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X:\0-Zakazky\0 - Arplan2\2557-NaDlouhemLanu30-12\1-Projekt\3-DSP\4-Vykaz vymer\"/>
    </mc:Choice>
  </mc:AlternateContent>
  <xr:revisionPtr revIDLastSave="0" documentId="13_ncr:1_{8F432358-381D-49E1-B4B6-CE2C83EB8D3F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Rekapitulace stavby" sheetId="1" r:id="rId1"/>
    <sheet name="01 - Stavební práce" sheetId="2" r:id="rId2"/>
    <sheet name="02 - Zdravotně technické ..." sheetId="3" r:id="rId3"/>
    <sheet name="03 - Výměna výplní - byty" sheetId="4" r:id="rId4"/>
    <sheet name="04 - VON - Vedlejší a ost..." sheetId="5" r:id="rId5"/>
    <sheet name="Pokyny pro vyplnění" sheetId="6" r:id="rId6"/>
  </sheets>
  <definedNames>
    <definedName name="_xlnm._FilterDatabase" localSheetId="1" hidden="1">'01 - Stavební práce'!$C$97:$K$869</definedName>
    <definedName name="_xlnm._FilterDatabase" localSheetId="2" hidden="1">'02 - Zdravotně technické ...'!$C$84:$K$121</definedName>
    <definedName name="_xlnm._FilterDatabase" localSheetId="3" hidden="1">'03 - Výměna výplní - byty'!$C$86:$K$143</definedName>
    <definedName name="_xlnm._FilterDatabase" localSheetId="4" hidden="1">'04 - VON - Vedlejší a ost...'!$C$81:$K$95</definedName>
    <definedName name="_xlnm.Print_Titles" localSheetId="1">'01 - Stavební práce'!$97:$97</definedName>
    <definedName name="_xlnm.Print_Titles" localSheetId="2">'02 - Zdravotně technické ...'!$84:$84</definedName>
    <definedName name="_xlnm.Print_Titles" localSheetId="3">'03 - Výměna výplní - byty'!$86:$86</definedName>
    <definedName name="_xlnm.Print_Titles" localSheetId="4">'04 - VON - Vedlejší a ost...'!$81:$81</definedName>
    <definedName name="_xlnm.Print_Titles" localSheetId="0">'Rekapitulace stavby'!$52:$52</definedName>
    <definedName name="_xlnm.Print_Area" localSheetId="1">'01 - Stavební práce'!$C$4:$J$39,'01 - Stavební práce'!$C$45:$J$79,'01 - Stavební práce'!$C$85:$K$869</definedName>
    <definedName name="_xlnm.Print_Area" localSheetId="2">'02 - Zdravotně technické ...'!$C$4:$J$39,'02 - Zdravotně technické ...'!$C$45:$J$66,'02 - Zdravotně technické ...'!$C$72:$K$121</definedName>
    <definedName name="_xlnm.Print_Area" localSheetId="3">'03 - Výměna výplní - byty'!$C$4:$J$39,'03 - Výměna výplní - byty'!$C$45:$J$68,'03 - Výměna výplní - byty'!$C$74:$K$143</definedName>
    <definedName name="_xlnm.Print_Area" localSheetId="4">'04 - VON - Vedlejší a ost...'!$C$4:$J$39,'04 - VON - Vedlejší a ost...'!$C$45:$J$63,'04 - VON - Vedlejší a ost...'!$C$69:$K$95</definedName>
    <definedName name="_xlnm.Print_Area" localSheetId="5">'Pokyny pro vyplnění'!$B$2:$K$71,'Pokyny pro vyplnění'!$B$74:$K$118,'Pokyny pro vyplnění'!$B$121:$K$190,'Pokyny pro vyplnění'!$B$198:$K$218</definedName>
    <definedName name="_xlnm.Print_Area" localSheetId="0">'Rekapitulace stavby'!$D$4:$AO$36,'Rekapitulace stavby'!$C$42:$AQ$59</definedName>
  </definedNames>
  <calcPr calcId="191029"/>
</workbook>
</file>

<file path=xl/calcChain.xml><?xml version="1.0" encoding="utf-8"?>
<calcChain xmlns="http://schemas.openxmlformats.org/spreadsheetml/2006/main">
  <c r="J37" i="5" l="1"/>
  <c r="J36" i="5"/>
  <c r="AY58" i="1" s="1"/>
  <c r="J35" i="5"/>
  <c r="AX58" i="1"/>
  <c r="BI95" i="5"/>
  <c r="BH95" i="5"/>
  <c r="BG95" i="5"/>
  <c r="BE95" i="5"/>
  <c r="T95" i="5"/>
  <c r="R95" i="5"/>
  <c r="P95" i="5"/>
  <c r="BK95" i="5"/>
  <c r="J95" i="5"/>
  <c r="BF95" i="5"/>
  <c r="BI94" i="5"/>
  <c r="BH94" i="5"/>
  <c r="BG94" i="5"/>
  <c r="BE94" i="5"/>
  <c r="T94" i="5"/>
  <c r="R94" i="5"/>
  <c r="P94" i="5"/>
  <c r="BK94" i="5"/>
  <c r="J94" i="5"/>
  <c r="BF94" i="5"/>
  <c r="BI93" i="5"/>
  <c r="BH93" i="5"/>
  <c r="BG93" i="5"/>
  <c r="BE93" i="5"/>
  <c r="T93" i="5"/>
  <c r="R93" i="5"/>
  <c r="P93" i="5"/>
  <c r="BK93" i="5"/>
  <c r="J93" i="5"/>
  <c r="BF93" i="5" s="1"/>
  <c r="BI92" i="5"/>
  <c r="BH92" i="5"/>
  <c r="BG92" i="5"/>
  <c r="BE92" i="5"/>
  <c r="T92" i="5"/>
  <c r="R92" i="5"/>
  <c r="P92" i="5"/>
  <c r="BK92" i="5"/>
  <c r="J92" i="5"/>
  <c r="BF92" i="5"/>
  <c r="BI91" i="5"/>
  <c r="BH91" i="5"/>
  <c r="BG91" i="5"/>
  <c r="BE91" i="5"/>
  <c r="T91" i="5"/>
  <c r="R91" i="5"/>
  <c r="P91" i="5"/>
  <c r="BK91" i="5"/>
  <c r="BK86" i="5" s="1"/>
  <c r="J86" i="5" s="1"/>
  <c r="J91" i="5"/>
  <c r="BF91" i="5"/>
  <c r="BI90" i="5"/>
  <c r="BH90" i="5"/>
  <c r="BG90" i="5"/>
  <c r="BE90" i="5"/>
  <c r="T90" i="5"/>
  <c r="R90" i="5"/>
  <c r="R86" i="5" s="1"/>
  <c r="P90" i="5"/>
  <c r="BK90" i="5"/>
  <c r="J90" i="5"/>
  <c r="BF90" i="5"/>
  <c r="BI89" i="5"/>
  <c r="F37" i="5" s="1"/>
  <c r="BD58" i="1" s="1"/>
  <c r="BH89" i="5"/>
  <c r="BG89" i="5"/>
  <c r="BE89" i="5"/>
  <c r="T89" i="5"/>
  <c r="R89" i="5"/>
  <c r="P89" i="5"/>
  <c r="BK89" i="5"/>
  <c r="J89" i="5"/>
  <c r="BF89" i="5" s="1"/>
  <c r="J34" i="5" s="1"/>
  <c r="AW58" i="1" s="1"/>
  <c r="BI88" i="5"/>
  <c r="BH88" i="5"/>
  <c r="BG88" i="5"/>
  <c r="BE88" i="5"/>
  <c r="T88" i="5"/>
  <c r="R88" i="5"/>
  <c r="P88" i="5"/>
  <c r="P86" i="5" s="1"/>
  <c r="BK88" i="5"/>
  <c r="J88" i="5"/>
  <c r="BF88" i="5"/>
  <c r="BI87" i="5"/>
  <c r="BH87" i="5"/>
  <c r="BG87" i="5"/>
  <c r="BE87" i="5"/>
  <c r="F33" i="5" s="1"/>
  <c r="AZ58" i="1" s="1"/>
  <c r="T87" i="5"/>
  <c r="T86" i="5" s="1"/>
  <c r="R87" i="5"/>
  <c r="P87" i="5"/>
  <c r="BK87" i="5"/>
  <c r="J87" i="5"/>
  <c r="BF87" i="5" s="1"/>
  <c r="J62" i="5"/>
  <c r="BI85" i="5"/>
  <c r="BH85" i="5"/>
  <c r="F36" i="5" s="1"/>
  <c r="BC58" i="1" s="1"/>
  <c r="BG85" i="5"/>
  <c r="F35" i="5"/>
  <c r="BB58" i="1" s="1"/>
  <c r="BE85" i="5"/>
  <c r="T85" i="5"/>
  <c r="T84" i="5"/>
  <c r="T83" i="5" s="1"/>
  <c r="T82" i="5" s="1"/>
  <c r="R85" i="5"/>
  <c r="R84" i="5"/>
  <c r="P85" i="5"/>
  <c r="P84" i="5"/>
  <c r="P83" i="5" s="1"/>
  <c r="P82" i="5" s="1"/>
  <c r="AU58" i="1" s="1"/>
  <c r="BK85" i="5"/>
  <c r="BK84" i="5" s="1"/>
  <c r="J85" i="5"/>
  <c r="BF85" i="5"/>
  <c r="J78" i="5"/>
  <c r="F78" i="5"/>
  <c r="F76" i="5"/>
  <c r="E74" i="5"/>
  <c r="J54" i="5"/>
  <c r="F54" i="5"/>
  <c r="F52" i="5"/>
  <c r="E50" i="5"/>
  <c r="J24" i="5"/>
  <c r="E24" i="5"/>
  <c r="J23" i="5"/>
  <c r="J18" i="5"/>
  <c r="E18" i="5"/>
  <c r="F79" i="5" s="1"/>
  <c r="J17" i="5"/>
  <c r="J12" i="5"/>
  <c r="J76" i="5" s="1"/>
  <c r="E7" i="5"/>
  <c r="E72" i="5" s="1"/>
  <c r="J37" i="4"/>
  <c r="J36" i="4"/>
  <c r="AY57" i="1" s="1"/>
  <c r="J35" i="4"/>
  <c r="AX57" i="1"/>
  <c r="BI143" i="4"/>
  <c r="BH143" i="4"/>
  <c r="BG143" i="4"/>
  <c r="BE143" i="4"/>
  <c r="T143" i="4"/>
  <c r="R143" i="4"/>
  <c r="P143" i="4"/>
  <c r="BK143" i="4"/>
  <c r="J143" i="4"/>
  <c r="BF143" i="4" s="1"/>
  <c r="BI136" i="4"/>
  <c r="BH136" i="4"/>
  <c r="BG136" i="4"/>
  <c r="BE136" i="4"/>
  <c r="T136" i="4"/>
  <c r="R136" i="4"/>
  <c r="R135" i="4" s="1"/>
  <c r="P136" i="4"/>
  <c r="P135" i="4" s="1"/>
  <c r="BK136" i="4"/>
  <c r="J136" i="4"/>
  <c r="BF136" i="4" s="1"/>
  <c r="BI134" i="4"/>
  <c r="BH134" i="4"/>
  <c r="BG134" i="4"/>
  <c r="BE134" i="4"/>
  <c r="T134" i="4"/>
  <c r="R134" i="4"/>
  <c r="P134" i="4"/>
  <c r="BK134" i="4"/>
  <c r="J134" i="4"/>
  <c r="BF134" i="4" s="1"/>
  <c r="BI133" i="4"/>
  <c r="BH133" i="4"/>
  <c r="BG133" i="4"/>
  <c r="BE133" i="4"/>
  <c r="T133" i="4"/>
  <c r="R133" i="4"/>
  <c r="P133" i="4"/>
  <c r="BK133" i="4"/>
  <c r="J133" i="4"/>
  <c r="BF133" i="4" s="1"/>
  <c r="BI129" i="4"/>
  <c r="BH129" i="4"/>
  <c r="BG129" i="4"/>
  <c r="BE129" i="4"/>
  <c r="T129" i="4"/>
  <c r="R129" i="4"/>
  <c r="P129" i="4"/>
  <c r="BK129" i="4"/>
  <c r="J129" i="4"/>
  <c r="BF129" i="4"/>
  <c r="BI123" i="4"/>
  <c r="BH123" i="4"/>
  <c r="BG123" i="4"/>
  <c r="BE123" i="4"/>
  <c r="T123" i="4"/>
  <c r="R123" i="4"/>
  <c r="R122" i="4" s="1"/>
  <c r="R121" i="4" s="1"/>
  <c r="P123" i="4"/>
  <c r="BK123" i="4"/>
  <c r="BK122" i="4" s="1"/>
  <c r="J123" i="4"/>
  <c r="BF123" i="4" s="1"/>
  <c r="BI120" i="4"/>
  <c r="BH120" i="4"/>
  <c r="BG120" i="4"/>
  <c r="BE120" i="4"/>
  <c r="T120" i="4"/>
  <c r="T119" i="4" s="1"/>
  <c r="R120" i="4"/>
  <c r="R119" i="4" s="1"/>
  <c r="P120" i="4"/>
  <c r="P119" i="4" s="1"/>
  <c r="BK120" i="4"/>
  <c r="BK119" i="4" s="1"/>
  <c r="J119" i="4" s="1"/>
  <c r="J64" i="4" s="1"/>
  <c r="J120" i="4"/>
  <c r="BF120" i="4"/>
  <c r="BI117" i="4"/>
  <c r="BH117" i="4"/>
  <c r="BG117" i="4"/>
  <c r="BE117" i="4"/>
  <c r="T117" i="4"/>
  <c r="R117" i="4"/>
  <c r="P117" i="4"/>
  <c r="BK117" i="4"/>
  <c r="J117" i="4"/>
  <c r="BF117" i="4" s="1"/>
  <c r="BI114" i="4"/>
  <c r="BH114" i="4"/>
  <c r="BG114" i="4"/>
  <c r="BE114" i="4"/>
  <c r="T114" i="4"/>
  <c r="R114" i="4"/>
  <c r="P114" i="4"/>
  <c r="BK114" i="4"/>
  <c r="J114" i="4"/>
  <c r="BF114" i="4" s="1"/>
  <c r="BI113" i="4"/>
  <c r="BH113" i="4"/>
  <c r="BG113" i="4"/>
  <c r="BE113" i="4"/>
  <c r="T113" i="4"/>
  <c r="R113" i="4"/>
  <c r="P113" i="4"/>
  <c r="BK113" i="4"/>
  <c r="J113" i="4"/>
  <c r="BF113" i="4"/>
  <c r="BI112" i="4"/>
  <c r="BH112" i="4"/>
  <c r="BG112" i="4"/>
  <c r="BE112" i="4"/>
  <c r="T112" i="4"/>
  <c r="R112" i="4"/>
  <c r="R111" i="4" s="1"/>
  <c r="P112" i="4"/>
  <c r="BK112" i="4"/>
  <c r="J112" i="4"/>
  <c r="BF112" i="4" s="1"/>
  <c r="BI108" i="4"/>
  <c r="BH108" i="4"/>
  <c r="BG108" i="4"/>
  <c r="BE108" i="4"/>
  <c r="T108" i="4"/>
  <c r="R108" i="4"/>
  <c r="P108" i="4"/>
  <c r="P104" i="4" s="1"/>
  <c r="BK108" i="4"/>
  <c r="J108" i="4"/>
  <c r="BF108" i="4" s="1"/>
  <c r="BI105" i="4"/>
  <c r="BH105" i="4"/>
  <c r="BG105" i="4"/>
  <c r="BE105" i="4"/>
  <c r="T105" i="4"/>
  <c r="R105" i="4"/>
  <c r="P105" i="4"/>
  <c r="BK105" i="4"/>
  <c r="BK104" i="4" s="1"/>
  <c r="J104" i="4" s="1"/>
  <c r="J62" i="4" s="1"/>
  <c r="J105" i="4"/>
  <c r="BF105" i="4" s="1"/>
  <c r="BI97" i="4"/>
  <c r="BH97" i="4"/>
  <c r="BG97" i="4"/>
  <c r="BE97" i="4"/>
  <c r="T97" i="4"/>
  <c r="R97" i="4"/>
  <c r="P97" i="4"/>
  <c r="P89" i="4" s="1"/>
  <c r="BK97" i="4"/>
  <c r="J97" i="4"/>
  <c r="BF97" i="4"/>
  <c r="BI90" i="4"/>
  <c r="BH90" i="4"/>
  <c r="BG90" i="4"/>
  <c r="BE90" i="4"/>
  <c r="T90" i="4"/>
  <c r="T89" i="4" s="1"/>
  <c r="R90" i="4"/>
  <c r="R89" i="4" s="1"/>
  <c r="P90" i="4"/>
  <c r="BK90" i="4"/>
  <c r="BK89" i="4" s="1"/>
  <c r="J90" i="4"/>
  <c r="BF90" i="4" s="1"/>
  <c r="J83" i="4"/>
  <c r="F83" i="4"/>
  <c r="F81" i="4"/>
  <c r="E79" i="4"/>
  <c r="J54" i="4"/>
  <c r="F54" i="4"/>
  <c r="F52" i="4"/>
  <c r="E50" i="4"/>
  <c r="J24" i="4"/>
  <c r="E24" i="4"/>
  <c r="J84" i="4" s="1"/>
  <c r="J23" i="4"/>
  <c r="J18" i="4"/>
  <c r="E18" i="4"/>
  <c r="J17" i="4"/>
  <c r="J12" i="4"/>
  <c r="J81" i="4" s="1"/>
  <c r="E7" i="4"/>
  <c r="E48" i="4" s="1"/>
  <c r="J37" i="3"/>
  <c r="J36" i="3"/>
  <c r="AY56" i="1" s="1"/>
  <c r="J35" i="3"/>
  <c r="AX56" i="1" s="1"/>
  <c r="BI121" i="3"/>
  <c r="BH121" i="3"/>
  <c r="BG121" i="3"/>
  <c r="BE121" i="3"/>
  <c r="T121" i="3"/>
  <c r="T120" i="3" s="1"/>
  <c r="R121" i="3"/>
  <c r="R120" i="3" s="1"/>
  <c r="P121" i="3"/>
  <c r="P120" i="3" s="1"/>
  <c r="BK121" i="3"/>
  <c r="BK120" i="3" s="1"/>
  <c r="J120" i="3" s="1"/>
  <c r="J65" i="3" s="1"/>
  <c r="J121" i="3"/>
  <c r="BF121" i="3" s="1"/>
  <c r="BI119" i="3"/>
  <c r="BH119" i="3"/>
  <c r="BG119" i="3"/>
  <c r="BE119" i="3"/>
  <c r="T119" i="3"/>
  <c r="R119" i="3"/>
  <c r="P119" i="3"/>
  <c r="BK119" i="3"/>
  <c r="J119" i="3"/>
  <c r="BF119" i="3" s="1"/>
  <c r="BI117" i="3"/>
  <c r="BH117" i="3"/>
  <c r="BG117" i="3"/>
  <c r="BE117" i="3"/>
  <c r="T117" i="3"/>
  <c r="R117" i="3"/>
  <c r="P117" i="3"/>
  <c r="BK117" i="3"/>
  <c r="J117" i="3"/>
  <c r="BF117" i="3" s="1"/>
  <c r="BI116" i="3"/>
  <c r="BH116" i="3"/>
  <c r="BG116" i="3"/>
  <c r="BE116" i="3"/>
  <c r="T116" i="3"/>
  <c r="R116" i="3"/>
  <c r="P116" i="3"/>
  <c r="BK116" i="3"/>
  <c r="J116" i="3"/>
  <c r="BF116" i="3" s="1"/>
  <c r="BI114" i="3"/>
  <c r="BH114" i="3"/>
  <c r="BG114" i="3"/>
  <c r="BE114" i="3"/>
  <c r="T114" i="3"/>
  <c r="R114" i="3"/>
  <c r="P114" i="3"/>
  <c r="BK114" i="3"/>
  <c r="J114" i="3"/>
  <c r="BF114" i="3" s="1"/>
  <c r="BI113" i="3"/>
  <c r="BH113" i="3"/>
  <c r="BG113" i="3"/>
  <c r="BE113" i="3"/>
  <c r="T113" i="3"/>
  <c r="R113" i="3"/>
  <c r="P113" i="3"/>
  <c r="BK113" i="3"/>
  <c r="J113" i="3"/>
  <c r="BF113" i="3" s="1"/>
  <c r="BI110" i="3"/>
  <c r="BH110" i="3"/>
  <c r="BG110" i="3"/>
  <c r="BE110" i="3"/>
  <c r="T110" i="3"/>
  <c r="T109" i="3" s="1"/>
  <c r="R110" i="3"/>
  <c r="R109" i="3" s="1"/>
  <c r="P110" i="3"/>
  <c r="P109" i="3" s="1"/>
  <c r="BK110" i="3"/>
  <c r="BK109" i="3" s="1"/>
  <c r="J109" i="3" s="1"/>
  <c r="J62" i="3" s="1"/>
  <c r="J110" i="3"/>
  <c r="BF110" i="3" s="1"/>
  <c r="BI106" i="3"/>
  <c r="BH106" i="3"/>
  <c r="BG106" i="3"/>
  <c r="BE106" i="3"/>
  <c r="T106" i="3"/>
  <c r="R106" i="3"/>
  <c r="P106" i="3"/>
  <c r="BK106" i="3"/>
  <c r="J106" i="3"/>
  <c r="BF106" i="3" s="1"/>
  <c r="BI104" i="3"/>
  <c r="BH104" i="3"/>
  <c r="BG104" i="3"/>
  <c r="BE104" i="3"/>
  <c r="T104" i="3"/>
  <c r="R104" i="3"/>
  <c r="P104" i="3"/>
  <c r="BK104" i="3"/>
  <c r="J104" i="3"/>
  <c r="BF104" i="3" s="1"/>
  <c r="BI102" i="3"/>
  <c r="BH102" i="3"/>
  <c r="BG102" i="3"/>
  <c r="BE102" i="3"/>
  <c r="T102" i="3"/>
  <c r="R102" i="3"/>
  <c r="P102" i="3"/>
  <c r="BK102" i="3"/>
  <c r="J102" i="3"/>
  <c r="BF102" i="3" s="1"/>
  <c r="BI100" i="3"/>
  <c r="BH100" i="3"/>
  <c r="BG100" i="3"/>
  <c r="BE100" i="3"/>
  <c r="T100" i="3"/>
  <c r="R100" i="3"/>
  <c r="P100" i="3"/>
  <c r="BK100" i="3"/>
  <c r="J100" i="3"/>
  <c r="BF100" i="3" s="1"/>
  <c r="BI99" i="3"/>
  <c r="BH99" i="3"/>
  <c r="BG99" i="3"/>
  <c r="BE99" i="3"/>
  <c r="T99" i="3"/>
  <c r="R99" i="3"/>
  <c r="P99" i="3"/>
  <c r="BK99" i="3"/>
  <c r="J99" i="3"/>
  <c r="BF99" i="3" s="1"/>
  <c r="BI96" i="3"/>
  <c r="BH96" i="3"/>
  <c r="BG96" i="3"/>
  <c r="BE96" i="3"/>
  <c r="T96" i="3"/>
  <c r="R96" i="3"/>
  <c r="P96" i="3"/>
  <c r="BK96" i="3"/>
  <c r="J96" i="3"/>
  <c r="BF96" i="3" s="1"/>
  <c r="BI93" i="3"/>
  <c r="BH93" i="3"/>
  <c r="BG93" i="3"/>
  <c r="BE93" i="3"/>
  <c r="T93" i="3"/>
  <c r="R93" i="3"/>
  <c r="P93" i="3"/>
  <c r="BK93" i="3"/>
  <c r="J93" i="3"/>
  <c r="BF93" i="3" s="1"/>
  <c r="BI92" i="3"/>
  <c r="BH92" i="3"/>
  <c r="BG92" i="3"/>
  <c r="BE92" i="3"/>
  <c r="T92" i="3"/>
  <c r="R92" i="3"/>
  <c r="P92" i="3"/>
  <c r="BK92" i="3"/>
  <c r="J92" i="3"/>
  <c r="BF92" i="3" s="1"/>
  <c r="BI90" i="3"/>
  <c r="BH90" i="3"/>
  <c r="BG90" i="3"/>
  <c r="BE90" i="3"/>
  <c r="T90" i="3"/>
  <c r="R90" i="3"/>
  <c r="P90" i="3"/>
  <c r="BK90" i="3"/>
  <c r="J90" i="3"/>
  <c r="BF90" i="3" s="1"/>
  <c r="BI88" i="3"/>
  <c r="BH88" i="3"/>
  <c r="BG88" i="3"/>
  <c r="BE88" i="3"/>
  <c r="T88" i="3"/>
  <c r="R88" i="3"/>
  <c r="P88" i="3"/>
  <c r="BK88" i="3"/>
  <c r="J88" i="3"/>
  <c r="BF88" i="3" s="1"/>
  <c r="J81" i="3"/>
  <c r="F81" i="3"/>
  <c r="F79" i="3"/>
  <c r="E77" i="3"/>
  <c r="J54" i="3"/>
  <c r="F54" i="3"/>
  <c r="F52" i="3"/>
  <c r="E50" i="3"/>
  <c r="J24" i="3"/>
  <c r="E24" i="3"/>
  <c r="J82" i="3" s="1"/>
  <c r="J23" i="3"/>
  <c r="J18" i="3"/>
  <c r="E18" i="3"/>
  <c r="J17" i="3"/>
  <c r="J12" i="3"/>
  <c r="J79" i="3" s="1"/>
  <c r="E7" i="3"/>
  <c r="E75" i="3" s="1"/>
  <c r="J37" i="2"/>
  <c r="J36" i="2"/>
  <c r="AY55" i="1" s="1"/>
  <c r="J35" i="2"/>
  <c r="AX55" i="1" s="1"/>
  <c r="BI869" i="2"/>
  <c r="BH869" i="2"/>
  <c r="BG869" i="2"/>
  <c r="BE869" i="2"/>
  <c r="T869" i="2"/>
  <c r="R869" i="2"/>
  <c r="P869" i="2"/>
  <c r="BK869" i="2"/>
  <c r="J869" i="2"/>
  <c r="BF869" i="2" s="1"/>
  <c r="BI861" i="2"/>
  <c r="BH861" i="2"/>
  <c r="BG861" i="2"/>
  <c r="BE861" i="2"/>
  <c r="T861" i="2"/>
  <c r="R861" i="2"/>
  <c r="P861" i="2"/>
  <c r="BK861" i="2"/>
  <c r="J861" i="2"/>
  <c r="BF861" i="2" s="1"/>
  <c r="BI851" i="2"/>
  <c r="BH851" i="2"/>
  <c r="BG851" i="2"/>
  <c r="BE851" i="2"/>
  <c r="T851" i="2"/>
  <c r="T850" i="2" s="1"/>
  <c r="R851" i="2"/>
  <c r="R850" i="2" s="1"/>
  <c r="P851" i="2"/>
  <c r="P850" i="2" s="1"/>
  <c r="BK851" i="2"/>
  <c r="BK850" i="2" s="1"/>
  <c r="J850" i="2" s="1"/>
  <c r="J77" i="2" s="1"/>
  <c r="J851" i="2"/>
  <c r="BF851" i="2" s="1"/>
  <c r="BI849" i="2"/>
  <c r="BH849" i="2"/>
  <c r="BG849" i="2"/>
  <c r="BE849" i="2"/>
  <c r="T849" i="2"/>
  <c r="R849" i="2"/>
  <c r="P849" i="2"/>
  <c r="BK849" i="2"/>
  <c r="J849" i="2"/>
  <c r="BF849" i="2" s="1"/>
  <c r="BI848" i="2"/>
  <c r="BH848" i="2"/>
  <c r="BG848" i="2"/>
  <c r="BE848" i="2"/>
  <c r="T848" i="2"/>
  <c r="R848" i="2"/>
  <c r="P848" i="2"/>
  <c r="BK848" i="2"/>
  <c r="J848" i="2"/>
  <c r="BF848" i="2" s="1"/>
  <c r="BI846" i="2"/>
  <c r="BH846" i="2"/>
  <c r="BG846" i="2"/>
  <c r="BE846" i="2"/>
  <c r="T846" i="2"/>
  <c r="R846" i="2"/>
  <c r="P846" i="2"/>
  <c r="BK846" i="2"/>
  <c r="J846" i="2"/>
  <c r="BF846" i="2" s="1"/>
  <c r="BI844" i="2"/>
  <c r="BH844" i="2"/>
  <c r="BG844" i="2"/>
  <c r="BE844" i="2"/>
  <c r="T844" i="2"/>
  <c r="R844" i="2"/>
  <c r="P844" i="2"/>
  <c r="BK844" i="2"/>
  <c r="J844" i="2"/>
  <c r="BF844" i="2" s="1"/>
  <c r="BI842" i="2"/>
  <c r="BH842" i="2"/>
  <c r="BG842" i="2"/>
  <c r="BE842" i="2"/>
  <c r="T842" i="2"/>
  <c r="R842" i="2"/>
  <c r="P842" i="2"/>
  <c r="BK842" i="2"/>
  <c r="J842" i="2"/>
  <c r="BF842" i="2" s="1"/>
  <c r="BI840" i="2"/>
  <c r="BH840" i="2"/>
  <c r="BG840" i="2"/>
  <c r="BE840" i="2"/>
  <c r="T840" i="2"/>
  <c r="R840" i="2"/>
  <c r="P840" i="2"/>
  <c r="BK840" i="2"/>
  <c r="J840" i="2"/>
  <c r="BF840" i="2" s="1"/>
  <c r="BI838" i="2"/>
  <c r="BH838" i="2"/>
  <c r="BG838" i="2"/>
  <c r="BE838" i="2"/>
  <c r="T838" i="2"/>
  <c r="R838" i="2"/>
  <c r="P838" i="2"/>
  <c r="BK838" i="2"/>
  <c r="J838" i="2"/>
  <c r="BF838" i="2" s="1"/>
  <c r="BI835" i="2"/>
  <c r="BH835" i="2"/>
  <c r="BG835" i="2"/>
  <c r="BE835" i="2"/>
  <c r="T835" i="2"/>
  <c r="R835" i="2"/>
  <c r="P835" i="2"/>
  <c r="BK835" i="2"/>
  <c r="J835" i="2"/>
  <c r="BF835" i="2" s="1"/>
  <c r="BI834" i="2"/>
  <c r="BH834" i="2"/>
  <c r="BG834" i="2"/>
  <c r="BE834" i="2"/>
  <c r="T834" i="2"/>
  <c r="R834" i="2"/>
  <c r="P834" i="2"/>
  <c r="BK834" i="2"/>
  <c r="J834" i="2"/>
  <c r="BF834" i="2" s="1"/>
  <c r="BI833" i="2"/>
  <c r="BH833" i="2"/>
  <c r="BG833" i="2"/>
  <c r="BE833" i="2"/>
  <c r="T833" i="2"/>
  <c r="R833" i="2"/>
  <c r="P833" i="2"/>
  <c r="BK833" i="2"/>
  <c r="J833" i="2"/>
  <c r="BF833" i="2" s="1"/>
  <c r="BI830" i="2"/>
  <c r="BH830" i="2"/>
  <c r="BG830" i="2"/>
  <c r="BE830" i="2"/>
  <c r="T830" i="2"/>
  <c r="R830" i="2"/>
  <c r="P830" i="2"/>
  <c r="BK830" i="2"/>
  <c r="J830" i="2"/>
  <c r="BF830" i="2" s="1"/>
  <c r="BI828" i="2"/>
  <c r="BH828" i="2"/>
  <c r="BG828" i="2"/>
  <c r="BE828" i="2"/>
  <c r="T828" i="2"/>
  <c r="R828" i="2"/>
  <c r="P828" i="2"/>
  <c r="BK828" i="2"/>
  <c r="J828" i="2"/>
  <c r="BF828" i="2" s="1"/>
  <c r="BI826" i="2"/>
  <c r="BH826" i="2"/>
  <c r="BG826" i="2"/>
  <c r="BE826" i="2"/>
  <c r="T826" i="2"/>
  <c r="R826" i="2"/>
  <c r="P826" i="2"/>
  <c r="BK826" i="2"/>
  <c r="J826" i="2"/>
  <c r="BF826" i="2" s="1"/>
  <c r="BI822" i="2"/>
  <c r="BH822" i="2"/>
  <c r="BG822" i="2"/>
  <c r="BE822" i="2"/>
  <c r="T822" i="2"/>
  <c r="R822" i="2"/>
  <c r="P822" i="2"/>
  <c r="BK822" i="2"/>
  <c r="J822" i="2"/>
  <c r="BF822" i="2" s="1"/>
  <c r="BI820" i="2"/>
  <c r="BH820" i="2"/>
  <c r="BG820" i="2"/>
  <c r="BE820" i="2"/>
  <c r="T820" i="2"/>
  <c r="R820" i="2"/>
  <c r="P820" i="2"/>
  <c r="BK820" i="2"/>
  <c r="J820" i="2"/>
  <c r="BF820" i="2" s="1"/>
  <c r="BI818" i="2"/>
  <c r="BH818" i="2"/>
  <c r="BG818" i="2"/>
  <c r="BE818" i="2"/>
  <c r="T818" i="2"/>
  <c r="R818" i="2"/>
  <c r="P818" i="2"/>
  <c r="BK818" i="2"/>
  <c r="J818" i="2"/>
  <c r="BF818" i="2" s="1"/>
  <c r="BI816" i="2"/>
  <c r="BH816" i="2"/>
  <c r="BG816" i="2"/>
  <c r="BE816" i="2"/>
  <c r="T816" i="2"/>
  <c r="R816" i="2"/>
  <c r="P816" i="2"/>
  <c r="BK816" i="2"/>
  <c r="J816" i="2"/>
  <c r="BF816" i="2" s="1"/>
  <c r="BI814" i="2"/>
  <c r="BH814" i="2"/>
  <c r="BG814" i="2"/>
  <c r="BE814" i="2"/>
  <c r="T814" i="2"/>
  <c r="R814" i="2"/>
  <c r="P814" i="2"/>
  <c r="BK814" i="2"/>
  <c r="J814" i="2"/>
  <c r="BF814" i="2" s="1"/>
  <c r="BI812" i="2"/>
  <c r="BH812" i="2"/>
  <c r="BG812" i="2"/>
  <c r="BE812" i="2"/>
  <c r="T812" i="2"/>
  <c r="R812" i="2"/>
  <c r="P812" i="2"/>
  <c r="BK812" i="2"/>
  <c r="J812" i="2"/>
  <c r="BF812" i="2" s="1"/>
  <c r="BI810" i="2"/>
  <c r="BH810" i="2"/>
  <c r="BG810" i="2"/>
  <c r="BE810" i="2"/>
  <c r="T810" i="2"/>
  <c r="R810" i="2"/>
  <c r="P810" i="2"/>
  <c r="BK810" i="2"/>
  <c r="J810" i="2"/>
  <c r="BF810" i="2" s="1"/>
  <c r="BI808" i="2"/>
  <c r="BH808" i="2"/>
  <c r="BG808" i="2"/>
  <c r="BE808" i="2"/>
  <c r="T808" i="2"/>
  <c r="R808" i="2"/>
  <c r="P808" i="2"/>
  <c r="BK808" i="2"/>
  <c r="J808" i="2"/>
  <c r="BF808" i="2" s="1"/>
  <c r="BI807" i="2"/>
  <c r="BH807" i="2"/>
  <c r="BG807" i="2"/>
  <c r="BE807" i="2"/>
  <c r="T807" i="2"/>
  <c r="R807" i="2"/>
  <c r="P807" i="2"/>
  <c r="BK807" i="2"/>
  <c r="J807" i="2"/>
  <c r="BF807" i="2" s="1"/>
  <c r="BI805" i="2"/>
  <c r="BH805" i="2"/>
  <c r="BG805" i="2"/>
  <c r="BE805" i="2"/>
  <c r="T805" i="2"/>
  <c r="R805" i="2"/>
  <c r="P805" i="2"/>
  <c r="BK805" i="2"/>
  <c r="J805" i="2"/>
  <c r="BF805" i="2" s="1"/>
  <c r="BI803" i="2"/>
  <c r="BH803" i="2"/>
  <c r="BG803" i="2"/>
  <c r="BE803" i="2"/>
  <c r="T803" i="2"/>
  <c r="R803" i="2"/>
  <c r="P803" i="2"/>
  <c r="BK803" i="2"/>
  <c r="J803" i="2"/>
  <c r="BF803" i="2" s="1"/>
  <c r="BI801" i="2"/>
  <c r="BH801" i="2"/>
  <c r="BG801" i="2"/>
  <c r="BE801" i="2"/>
  <c r="T801" i="2"/>
  <c r="R801" i="2"/>
  <c r="P801" i="2"/>
  <c r="BK801" i="2"/>
  <c r="J801" i="2"/>
  <c r="BF801" i="2" s="1"/>
  <c r="BI799" i="2"/>
  <c r="BH799" i="2"/>
  <c r="BG799" i="2"/>
  <c r="BE799" i="2"/>
  <c r="T799" i="2"/>
  <c r="R799" i="2"/>
  <c r="P799" i="2"/>
  <c r="BK799" i="2"/>
  <c r="J799" i="2"/>
  <c r="BF799" i="2" s="1"/>
  <c r="BI797" i="2"/>
  <c r="BH797" i="2"/>
  <c r="BG797" i="2"/>
  <c r="BE797" i="2"/>
  <c r="T797" i="2"/>
  <c r="R797" i="2"/>
  <c r="P797" i="2"/>
  <c r="BK797" i="2"/>
  <c r="J797" i="2"/>
  <c r="BF797" i="2" s="1"/>
  <c r="BI795" i="2"/>
  <c r="BH795" i="2"/>
  <c r="BG795" i="2"/>
  <c r="BE795" i="2"/>
  <c r="T795" i="2"/>
  <c r="R795" i="2"/>
  <c r="P795" i="2"/>
  <c r="BK795" i="2"/>
  <c r="J795" i="2"/>
  <c r="BF795" i="2" s="1"/>
  <c r="BI793" i="2"/>
  <c r="BH793" i="2"/>
  <c r="BG793" i="2"/>
  <c r="BE793" i="2"/>
  <c r="T793" i="2"/>
  <c r="R793" i="2"/>
  <c r="P793" i="2"/>
  <c r="BK793" i="2"/>
  <c r="J793" i="2"/>
  <c r="BF793" i="2" s="1"/>
  <c r="BI791" i="2"/>
  <c r="BH791" i="2"/>
  <c r="BG791" i="2"/>
  <c r="BE791" i="2"/>
  <c r="T791" i="2"/>
  <c r="R791" i="2"/>
  <c r="P791" i="2"/>
  <c r="BK791" i="2"/>
  <c r="J791" i="2"/>
  <c r="BF791" i="2" s="1"/>
  <c r="BI789" i="2"/>
  <c r="BH789" i="2"/>
  <c r="BG789" i="2"/>
  <c r="BE789" i="2"/>
  <c r="T789" i="2"/>
  <c r="R789" i="2"/>
  <c r="P789" i="2"/>
  <c r="BK789" i="2"/>
  <c r="J789" i="2"/>
  <c r="BF789" i="2" s="1"/>
  <c r="BI787" i="2"/>
  <c r="BH787" i="2"/>
  <c r="BG787" i="2"/>
  <c r="BE787" i="2"/>
  <c r="T787" i="2"/>
  <c r="R787" i="2"/>
  <c r="P787" i="2"/>
  <c r="BK787" i="2"/>
  <c r="J787" i="2"/>
  <c r="BF787" i="2" s="1"/>
  <c r="BI785" i="2"/>
  <c r="BH785" i="2"/>
  <c r="BG785" i="2"/>
  <c r="BE785" i="2"/>
  <c r="T785" i="2"/>
  <c r="R785" i="2"/>
  <c r="P785" i="2"/>
  <c r="BK785" i="2"/>
  <c r="J785" i="2"/>
  <c r="BF785" i="2" s="1"/>
  <c r="BI783" i="2"/>
  <c r="BH783" i="2"/>
  <c r="BG783" i="2"/>
  <c r="BE783" i="2"/>
  <c r="T783" i="2"/>
  <c r="R783" i="2"/>
  <c r="P783" i="2"/>
  <c r="BK783" i="2"/>
  <c r="J783" i="2"/>
  <c r="BF783" i="2" s="1"/>
  <c r="BI781" i="2"/>
  <c r="BH781" i="2"/>
  <c r="BG781" i="2"/>
  <c r="BE781" i="2"/>
  <c r="T781" i="2"/>
  <c r="R781" i="2"/>
  <c r="P781" i="2"/>
  <c r="BK781" i="2"/>
  <c r="J781" i="2"/>
  <c r="BF781" i="2" s="1"/>
  <c r="BI779" i="2"/>
  <c r="BH779" i="2"/>
  <c r="BG779" i="2"/>
  <c r="BE779" i="2"/>
  <c r="T779" i="2"/>
  <c r="R779" i="2"/>
  <c r="P779" i="2"/>
  <c r="BK779" i="2"/>
  <c r="J779" i="2"/>
  <c r="BF779" i="2" s="1"/>
  <c r="BI777" i="2"/>
  <c r="BH777" i="2"/>
  <c r="BG777" i="2"/>
  <c r="BE777" i="2"/>
  <c r="T777" i="2"/>
  <c r="R777" i="2"/>
  <c r="P777" i="2"/>
  <c r="BK777" i="2"/>
  <c r="J777" i="2"/>
  <c r="BF777" i="2" s="1"/>
  <c r="BI775" i="2"/>
  <c r="BH775" i="2"/>
  <c r="BG775" i="2"/>
  <c r="BE775" i="2"/>
  <c r="T775" i="2"/>
  <c r="R775" i="2"/>
  <c r="P775" i="2"/>
  <c r="BK775" i="2"/>
  <c r="J775" i="2"/>
  <c r="BF775" i="2" s="1"/>
  <c r="BI773" i="2"/>
  <c r="BH773" i="2"/>
  <c r="BG773" i="2"/>
  <c r="BE773" i="2"/>
  <c r="T773" i="2"/>
  <c r="R773" i="2"/>
  <c r="P773" i="2"/>
  <c r="BK773" i="2"/>
  <c r="J773" i="2"/>
  <c r="BF773" i="2" s="1"/>
  <c r="BI772" i="2"/>
  <c r="BH772" i="2"/>
  <c r="BG772" i="2"/>
  <c r="BE772" i="2"/>
  <c r="T772" i="2"/>
  <c r="R772" i="2"/>
  <c r="P772" i="2"/>
  <c r="BK772" i="2"/>
  <c r="J772" i="2"/>
  <c r="BF772" i="2" s="1"/>
  <c r="BI767" i="2"/>
  <c r="BH767" i="2"/>
  <c r="BG767" i="2"/>
  <c r="BE767" i="2"/>
  <c r="T767" i="2"/>
  <c r="R767" i="2"/>
  <c r="P767" i="2"/>
  <c r="BK767" i="2"/>
  <c r="J767" i="2"/>
  <c r="BF767" i="2" s="1"/>
  <c r="BI761" i="2"/>
  <c r="BH761" i="2"/>
  <c r="BG761" i="2"/>
  <c r="BE761" i="2"/>
  <c r="T761" i="2"/>
  <c r="R761" i="2"/>
  <c r="P761" i="2"/>
  <c r="BK761" i="2"/>
  <c r="J761" i="2"/>
  <c r="BF761" i="2" s="1"/>
  <c r="BI759" i="2"/>
  <c r="BH759" i="2"/>
  <c r="BG759" i="2"/>
  <c r="BE759" i="2"/>
  <c r="T759" i="2"/>
  <c r="R759" i="2"/>
  <c r="P759" i="2"/>
  <c r="BK759" i="2"/>
  <c r="J759" i="2"/>
  <c r="BF759" i="2" s="1"/>
  <c r="BI758" i="2"/>
  <c r="BH758" i="2"/>
  <c r="BG758" i="2"/>
  <c r="BE758" i="2"/>
  <c r="T758" i="2"/>
  <c r="R758" i="2"/>
  <c r="P758" i="2"/>
  <c r="BK758" i="2"/>
  <c r="J758" i="2"/>
  <c r="BF758" i="2" s="1"/>
  <c r="BI753" i="2"/>
  <c r="BH753" i="2"/>
  <c r="BG753" i="2"/>
  <c r="BE753" i="2"/>
  <c r="T753" i="2"/>
  <c r="R753" i="2"/>
  <c r="P753" i="2"/>
  <c r="BK753" i="2"/>
  <c r="J753" i="2"/>
  <c r="BF753" i="2" s="1"/>
  <c r="BI748" i="2"/>
  <c r="BH748" i="2"/>
  <c r="BG748" i="2"/>
  <c r="BE748" i="2"/>
  <c r="T748" i="2"/>
  <c r="R748" i="2"/>
  <c r="P748" i="2"/>
  <c r="BK748" i="2"/>
  <c r="J748" i="2"/>
  <c r="BF748" i="2" s="1"/>
  <c r="BI743" i="2"/>
  <c r="BH743" i="2"/>
  <c r="BG743" i="2"/>
  <c r="BE743" i="2"/>
  <c r="T743" i="2"/>
  <c r="R743" i="2"/>
  <c r="P743" i="2"/>
  <c r="BK743" i="2"/>
  <c r="J743" i="2"/>
  <c r="BF743" i="2" s="1"/>
  <c r="BI738" i="2"/>
  <c r="BH738" i="2"/>
  <c r="BG738" i="2"/>
  <c r="BE738" i="2"/>
  <c r="T738" i="2"/>
  <c r="R738" i="2"/>
  <c r="P738" i="2"/>
  <c r="BK738" i="2"/>
  <c r="J738" i="2"/>
  <c r="BF738" i="2" s="1"/>
  <c r="BI733" i="2"/>
  <c r="BH733" i="2"/>
  <c r="BG733" i="2"/>
  <c r="BE733" i="2"/>
  <c r="T733" i="2"/>
  <c r="R733" i="2"/>
  <c r="P733" i="2"/>
  <c r="BK733" i="2"/>
  <c r="J733" i="2"/>
  <c r="BF733" i="2" s="1"/>
  <c r="BI728" i="2"/>
  <c r="BH728" i="2"/>
  <c r="BG728" i="2"/>
  <c r="BE728" i="2"/>
  <c r="T728" i="2"/>
  <c r="R728" i="2"/>
  <c r="P728" i="2"/>
  <c r="BK728" i="2"/>
  <c r="J728" i="2"/>
  <c r="BF728" i="2" s="1"/>
  <c r="BI720" i="2"/>
  <c r="BH720" i="2"/>
  <c r="BG720" i="2"/>
  <c r="BE720" i="2"/>
  <c r="T720" i="2"/>
  <c r="R720" i="2"/>
  <c r="P720" i="2"/>
  <c r="BK720" i="2"/>
  <c r="J720" i="2"/>
  <c r="BF720" i="2" s="1"/>
  <c r="BI716" i="2"/>
  <c r="BH716" i="2"/>
  <c r="BG716" i="2"/>
  <c r="BE716" i="2"/>
  <c r="T716" i="2"/>
  <c r="R716" i="2"/>
  <c r="P716" i="2"/>
  <c r="BK716" i="2"/>
  <c r="J716" i="2"/>
  <c r="BF716" i="2" s="1"/>
  <c r="BI712" i="2"/>
  <c r="BH712" i="2"/>
  <c r="BG712" i="2"/>
  <c r="BE712" i="2"/>
  <c r="T712" i="2"/>
  <c r="R712" i="2"/>
  <c r="P712" i="2"/>
  <c r="BK712" i="2"/>
  <c r="J712" i="2"/>
  <c r="BF712" i="2" s="1"/>
  <c r="BI710" i="2"/>
  <c r="BH710" i="2"/>
  <c r="BG710" i="2"/>
  <c r="BE710" i="2"/>
  <c r="T710" i="2"/>
  <c r="R710" i="2"/>
  <c r="P710" i="2"/>
  <c r="BK710" i="2"/>
  <c r="J710" i="2"/>
  <c r="BF710" i="2" s="1"/>
  <c r="BI704" i="2"/>
  <c r="BH704" i="2"/>
  <c r="BG704" i="2"/>
  <c r="BE704" i="2"/>
  <c r="T704" i="2"/>
  <c r="R704" i="2"/>
  <c r="P704" i="2"/>
  <c r="BK704" i="2"/>
  <c r="J704" i="2"/>
  <c r="BF704" i="2" s="1"/>
  <c r="BI702" i="2"/>
  <c r="BH702" i="2"/>
  <c r="BG702" i="2"/>
  <c r="BE702" i="2"/>
  <c r="T702" i="2"/>
  <c r="R702" i="2"/>
  <c r="P702" i="2"/>
  <c r="BK702" i="2"/>
  <c r="J702" i="2"/>
  <c r="BF702" i="2" s="1"/>
  <c r="BI701" i="2"/>
  <c r="BH701" i="2"/>
  <c r="BG701" i="2"/>
  <c r="BE701" i="2"/>
  <c r="T701" i="2"/>
  <c r="R701" i="2"/>
  <c r="P701" i="2"/>
  <c r="BK701" i="2"/>
  <c r="J701" i="2"/>
  <c r="BF701" i="2" s="1"/>
  <c r="BI700" i="2"/>
  <c r="BH700" i="2"/>
  <c r="BG700" i="2"/>
  <c r="BE700" i="2"/>
  <c r="T700" i="2"/>
  <c r="R700" i="2"/>
  <c r="P700" i="2"/>
  <c r="BK700" i="2"/>
  <c r="J700" i="2"/>
  <c r="BF700" i="2" s="1"/>
  <c r="BI699" i="2"/>
  <c r="BH699" i="2"/>
  <c r="BG699" i="2"/>
  <c r="BE699" i="2"/>
  <c r="T699" i="2"/>
  <c r="R699" i="2"/>
  <c r="P699" i="2"/>
  <c r="BK699" i="2"/>
  <c r="J699" i="2"/>
  <c r="BF699" i="2" s="1"/>
  <c r="BI697" i="2"/>
  <c r="BH697" i="2"/>
  <c r="BG697" i="2"/>
  <c r="BE697" i="2"/>
  <c r="T697" i="2"/>
  <c r="R697" i="2"/>
  <c r="P697" i="2"/>
  <c r="BK697" i="2"/>
  <c r="J697" i="2"/>
  <c r="BF697" i="2" s="1"/>
  <c r="BI695" i="2"/>
  <c r="BH695" i="2"/>
  <c r="BG695" i="2"/>
  <c r="BE695" i="2"/>
  <c r="T695" i="2"/>
  <c r="R695" i="2"/>
  <c r="P695" i="2"/>
  <c r="BK695" i="2"/>
  <c r="J695" i="2"/>
  <c r="BF695" i="2" s="1"/>
  <c r="BI694" i="2"/>
  <c r="BH694" i="2"/>
  <c r="BG694" i="2"/>
  <c r="BE694" i="2"/>
  <c r="T694" i="2"/>
  <c r="R694" i="2"/>
  <c r="P694" i="2"/>
  <c r="BK694" i="2"/>
  <c r="J694" i="2"/>
  <c r="BF694" i="2" s="1"/>
  <c r="BI691" i="2"/>
  <c r="BH691" i="2"/>
  <c r="BG691" i="2"/>
  <c r="BE691" i="2"/>
  <c r="T691" i="2"/>
  <c r="R691" i="2"/>
  <c r="P691" i="2"/>
  <c r="BK691" i="2"/>
  <c r="J691" i="2"/>
  <c r="BF691" i="2" s="1"/>
  <c r="BI688" i="2"/>
  <c r="BH688" i="2"/>
  <c r="BG688" i="2"/>
  <c r="BE688" i="2"/>
  <c r="T688" i="2"/>
  <c r="R688" i="2"/>
  <c r="P688" i="2"/>
  <c r="BK688" i="2"/>
  <c r="J688" i="2"/>
  <c r="BF688" i="2" s="1"/>
  <c r="BI686" i="2"/>
  <c r="BH686" i="2"/>
  <c r="BG686" i="2"/>
  <c r="BE686" i="2"/>
  <c r="T686" i="2"/>
  <c r="R686" i="2"/>
  <c r="P686" i="2"/>
  <c r="BK686" i="2"/>
  <c r="J686" i="2"/>
  <c r="BF686" i="2" s="1"/>
  <c r="BI684" i="2"/>
  <c r="BH684" i="2"/>
  <c r="BG684" i="2"/>
  <c r="BE684" i="2"/>
  <c r="T684" i="2"/>
  <c r="R684" i="2"/>
  <c r="P684" i="2"/>
  <c r="BK684" i="2"/>
  <c r="J684" i="2"/>
  <c r="BF684" i="2" s="1"/>
  <c r="BI683" i="2"/>
  <c r="BH683" i="2"/>
  <c r="BG683" i="2"/>
  <c r="BE683" i="2"/>
  <c r="T683" i="2"/>
  <c r="R683" i="2"/>
  <c r="P683" i="2"/>
  <c r="BK683" i="2"/>
  <c r="J683" i="2"/>
  <c r="BF683" i="2" s="1"/>
  <c r="BI682" i="2"/>
  <c r="BH682" i="2"/>
  <c r="BG682" i="2"/>
  <c r="BE682" i="2"/>
  <c r="T682" i="2"/>
  <c r="R682" i="2"/>
  <c r="P682" i="2"/>
  <c r="BK682" i="2"/>
  <c r="J682" i="2"/>
  <c r="BF682" i="2" s="1"/>
  <c r="BI680" i="2"/>
  <c r="BH680" i="2"/>
  <c r="BG680" i="2"/>
  <c r="BE680" i="2"/>
  <c r="T680" i="2"/>
  <c r="R680" i="2"/>
  <c r="P680" i="2"/>
  <c r="BK680" i="2"/>
  <c r="J680" i="2"/>
  <c r="BF680" i="2" s="1"/>
  <c r="BI678" i="2"/>
  <c r="BH678" i="2"/>
  <c r="BG678" i="2"/>
  <c r="BE678" i="2"/>
  <c r="T678" i="2"/>
  <c r="R678" i="2"/>
  <c r="P678" i="2"/>
  <c r="BK678" i="2"/>
  <c r="J678" i="2"/>
  <c r="BF678" i="2" s="1"/>
  <c r="BI677" i="2"/>
  <c r="BH677" i="2"/>
  <c r="BG677" i="2"/>
  <c r="BE677" i="2"/>
  <c r="T677" i="2"/>
  <c r="R677" i="2"/>
  <c r="P677" i="2"/>
  <c r="BK677" i="2"/>
  <c r="J677" i="2"/>
  <c r="BF677" i="2" s="1"/>
  <c r="BI674" i="2"/>
  <c r="BH674" i="2"/>
  <c r="BG674" i="2"/>
  <c r="BE674" i="2"/>
  <c r="T674" i="2"/>
  <c r="R674" i="2"/>
  <c r="P674" i="2"/>
  <c r="BK674" i="2"/>
  <c r="J674" i="2"/>
  <c r="BF674" i="2" s="1"/>
  <c r="BI671" i="2"/>
  <c r="BH671" i="2"/>
  <c r="BG671" i="2"/>
  <c r="BE671" i="2"/>
  <c r="T671" i="2"/>
  <c r="R671" i="2"/>
  <c r="P671" i="2"/>
  <c r="BK671" i="2"/>
  <c r="J671" i="2"/>
  <c r="BF671" i="2" s="1"/>
  <c r="BI669" i="2"/>
  <c r="BH669" i="2"/>
  <c r="BG669" i="2"/>
  <c r="BE669" i="2"/>
  <c r="T669" i="2"/>
  <c r="R669" i="2"/>
  <c r="P669" i="2"/>
  <c r="BK669" i="2"/>
  <c r="J669" i="2"/>
  <c r="BF669" i="2" s="1"/>
  <c r="BI667" i="2"/>
  <c r="BH667" i="2"/>
  <c r="BG667" i="2"/>
  <c r="BE667" i="2"/>
  <c r="T667" i="2"/>
  <c r="R667" i="2"/>
  <c r="P667" i="2"/>
  <c r="BK667" i="2"/>
  <c r="J667" i="2"/>
  <c r="BF667" i="2" s="1"/>
  <c r="BI666" i="2"/>
  <c r="BH666" i="2"/>
  <c r="BG666" i="2"/>
  <c r="BE666" i="2"/>
  <c r="T666" i="2"/>
  <c r="R666" i="2"/>
  <c r="P666" i="2"/>
  <c r="BK666" i="2"/>
  <c r="J666" i="2"/>
  <c r="BF666" i="2" s="1"/>
  <c r="BI664" i="2"/>
  <c r="BH664" i="2"/>
  <c r="BG664" i="2"/>
  <c r="BE664" i="2"/>
  <c r="T664" i="2"/>
  <c r="R664" i="2"/>
  <c r="P664" i="2"/>
  <c r="BK664" i="2"/>
  <c r="J664" i="2"/>
  <c r="BF664" i="2" s="1"/>
  <c r="BI662" i="2"/>
  <c r="BH662" i="2"/>
  <c r="BG662" i="2"/>
  <c r="BE662" i="2"/>
  <c r="T662" i="2"/>
  <c r="R662" i="2"/>
  <c r="P662" i="2"/>
  <c r="BK662" i="2"/>
  <c r="J662" i="2"/>
  <c r="BF662" i="2" s="1"/>
  <c r="BI661" i="2"/>
  <c r="BH661" i="2"/>
  <c r="BG661" i="2"/>
  <c r="BE661" i="2"/>
  <c r="T661" i="2"/>
  <c r="R661" i="2"/>
  <c r="P661" i="2"/>
  <c r="BK661" i="2"/>
  <c r="J661" i="2"/>
  <c r="BF661" i="2" s="1"/>
  <c r="BI660" i="2"/>
  <c r="BH660" i="2"/>
  <c r="BG660" i="2"/>
  <c r="BE660" i="2"/>
  <c r="T660" i="2"/>
  <c r="R660" i="2"/>
  <c r="P660" i="2"/>
  <c r="BK660" i="2"/>
  <c r="J660" i="2"/>
  <c r="BF660" i="2" s="1"/>
  <c r="BI659" i="2"/>
  <c r="BH659" i="2"/>
  <c r="BG659" i="2"/>
  <c r="BE659" i="2"/>
  <c r="T659" i="2"/>
  <c r="R659" i="2"/>
  <c r="P659" i="2"/>
  <c r="BK659" i="2"/>
  <c r="J659" i="2"/>
  <c r="BF659" i="2" s="1"/>
  <c r="BI658" i="2"/>
  <c r="BH658" i="2"/>
  <c r="BG658" i="2"/>
  <c r="BE658" i="2"/>
  <c r="T658" i="2"/>
  <c r="R658" i="2"/>
  <c r="P658" i="2"/>
  <c r="BK658" i="2"/>
  <c r="J658" i="2"/>
  <c r="BF658" i="2" s="1"/>
  <c r="BI657" i="2"/>
  <c r="BH657" i="2"/>
  <c r="BG657" i="2"/>
  <c r="BE657" i="2"/>
  <c r="T657" i="2"/>
  <c r="R657" i="2"/>
  <c r="P657" i="2"/>
  <c r="BK657" i="2"/>
  <c r="J657" i="2"/>
  <c r="BF657" i="2" s="1"/>
  <c r="BI656" i="2"/>
  <c r="BH656" i="2"/>
  <c r="BG656" i="2"/>
  <c r="BE656" i="2"/>
  <c r="T656" i="2"/>
  <c r="R656" i="2"/>
  <c r="P656" i="2"/>
  <c r="BK656" i="2"/>
  <c r="J656" i="2"/>
  <c r="BF656" i="2" s="1"/>
  <c r="BI654" i="2"/>
  <c r="BH654" i="2"/>
  <c r="BG654" i="2"/>
  <c r="BE654" i="2"/>
  <c r="T654" i="2"/>
  <c r="R654" i="2"/>
  <c r="P654" i="2"/>
  <c r="BK654" i="2"/>
  <c r="J654" i="2"/>
  <c r="BF654" i="2" s="1"/>
  <c r="BI653" i="2"/>
  <c r="BH653" i="2"/>
  <c r="BG653" i="2"/>
  <c r="BE653" i="2"/>
  <c r="T653" i="2"/>
  <c r="R653" i="2"/>
  <c r="P653" i="2"/>
  <c r="BK653" i="2"/>
  <c r="J653" i="2"/>
  <c r="BF653" i="2" s="1"/>
  <c r="BI652" i="2"/>
  <c r="BH652" i="2"/>
  <c r="BG652" i="2"/>
  <c r="BE652" i="2"/>
  <c r="T652" i="2"/>
  <c r="R652" i="2"/>
  <c r="P652" i="2"/>
  <c r="BK652" i="2"/>
  <c r="J652" i="2"/>
  <c r="BF652" i="2" s="1"/>
  <c r="BI650" i="2"/>
  <c r="BH650" i="2"/>
  <c r="BG650" i="2"/>
  <c r="BE650" i="2"/>
  <c r="T650" i="2"/>
  <c r="R650" i="2"/>
  <c r="P650" i="2"/>
  <c r="BK650" i="2"/>
  <c r="J650" i="2"/>
  <c r="BF650" i="2" s="1"/>
  <c r="BI649" i="2"/>
  <c r="BH649" i="2"/>
  <c r="BG649" i="2"/>
  <c r="BE649" i="2"/>
  <c r="T649" i="2"/>
  <c r="R649" i="2"/>
  <c r="P649" i="2"/>
  <c r="BK649" i="2"/>
  <c r="J649" i="2"/>
  <c r="BF649" i="2" s="1"/>
  <c r="BI646" i="2"/>
  <c r="BH646" i="2"/>
  <c r="BG646" i="2"/>
  <c r="BE646" i="2"/>
  <c r="T646" i="2"/>
  <c r="R646" i="2"/>
  <c r="P646" i="2"/>
  <c r="BK646" i="2"/>
  <c r="J646" i="2"/>
  <c r="BF646" i="2" s="1"/>
  <c r="BI639" i="2"/>
  <c r="BH639" i="2"/>
  <c r="BG639" i="2"/>
  <c r="BE639" i="2"/>
  <c r="T639" i="2"/>
  <c r="R639" i="2"/>
  <c r="P639" i="2"/>
  <c r="BK639" i="2"/>
  <c r="J639" i="2"/>
  <c r="BF639" i="2" s="1"/>
  <c r="BI635" i="2"/>
  <c r="BH635" i="2"/>
  <c r="BG635" i="2"/>
  <c r="BE635" i="2"/>
  <c r="T635" i="2"/>
  <c r="R635" i="2"/>
  <c r="P635" i="2"/>
  <c r="BK635" i="2"/>
  <c r="J635" i="2"/>
  <c r="BF635" i="2" s="1"/>
  <c r="BI633" i="2"/>
  <c r="BH633" i="2"/>
  <c r="BG633" i="2"/>
  <c r="BE633" i="2"/>
  <c r="T633" i="2"/>
  <c r="R633" i="2"/>
  <c r="P633" i="2"/>
  <c r="BK633" i="2"/>
  <c r="J633" i="2"/>
  <c r="BF633" i="2" s="1"/>
  <c r="BI631" i="2"/>
  <c r="BH631" i="2"/>
  <c r="BG631" i="2"/>
  <c r="BE631" i="2"/>
  <c r="T631" i="2"/>
  <c r="R631" i="2"/>
  <c r="P631" i="2"/>
  <c r="BK631" i="2"/>
  <c r="J631" i="2"/>
  <c r="BF631" i="2" s="1"/>
  <c r="BI628" i="2"/>
  <c r="BH628" i="2"/>
  <c r="BG628" i="2"/>
  <c r="BE628" i="2"/>
  <c r="T628" i="2"/>
  <c r="R628" i="2"/>
  <c r="P628" i="2"/>
  <c r="BK628" i="2"/>
  <c r="J628" i="2"/>
  <c r="BF628" i="2" s="1"/>
  <c r="BI622" i="2"/>
  <c r="BH622" i="2"/>
  <c r="BG622" i="2"/>
  <c r="BE622" i="2"/>
  <c r="T622" i="2"/>
  <c r="R622" i="2"/>
  <c r="P622" i="2"/>
  <c r="BK622" i="2"/>
  <c r="J622" i="2"/>
  <c r="BF622" i="2" s="1"/>
  <c r="BI619" i="2"/>
  <c r="BH619" i="2"/>
  <c r="BG619" i="2"/>
  <c r="BE619" i="2"/>
  <c r="T619" i="2"/>
  <c r="R619" i="2"/>
  <c r="P619" i="2"/>
  <c r="BK619" i="2"/>
  <c r="J619" i="2"/>
  <c r="BF619" i="2" s="1"/>
  <c r="BI613" i="2"/>
  <c r="BH613" i="2"/>
  <c r="BG613" i="2"/>
  <c r="BE613" i="2"/>
  <c r="T613" i="2"/>
  <c r="R613" i="2"/>
  <c r="P613" i="2"/>
  <c r="BK613" i="2"/>
  <c r="J613" i="2"/>
  <c r="BF613" i="2" s="1"/>
  <c r="BI609" i="2"/>
  <c r="BH609" i="2"/>
  <c r="BG609" i="2"/>
  <c r="BE609" i="2"/>
  <c r="T609" i="2"/>
  <c r="R609" i="2"/>
  <c r="P609" i="2"/>
  <c r="BK609" i="2"/>
  <c r="J609" i="2"/>
  <c r="BF609" i="2" s="1"/>
  <c r="BI603" i="2"/>
  <c r="BH603" i="2"/>
  <c r="BG603" i="2"/>
  <c r="BE603" i="2"/>
  <c r="T603" i="2"/>
  <c r="R603" i="2"/>
  <c r="P603" i="2"/>
  <c r="BK603" i="2"/>
  <c r="J603" i="2"/>
  <c r="BF603" i="2" s="1"/>
  <c r="BI600" i="2"/>
  <c r="BH600" i="2"/>
  <c r="BG600" i="2"/>
  <c r="BE600" i="2"/>
  <c r="T600" i="2"/>
  <c r="R600" i="2"/>
  <c r="P600" i="2"/>
  <c r="BK600" i="2"/>
  <c r="J600" i="2"/>
  <c r="BF600" i="2" s="1"/>
  <c r="BI597" i="2"/>
  <c r="BH597" i="2"/>
  <c r="BG597" i="2"/>
  <c r="BE597" i="2"/>
  <c r="T597" i="2"/>
  <c r="T596" i="2" s="1"/>
  <c r="R597" i="2"/>
  <c r="R596" i="2" s="1"/>
  <c r="P597" i="2"/>
  <c r="P596" i="2" s="1"/>
  <c r="BK597" i="2"/>
  <c r="BK596" i="2" s="1"/>
  <c r="J596" i="2" s="1"/>
  <c r="J67" i="2" s="1"/>
  <c r="J597" i="2"/>
  <c r="BF597" i="2" s="1"/>
  <c r="BI594" i="2"/>
  <c r="BH594" i="2"/>
  <c r="BG594" i="2"/>
  <c r="BE594" i="2"/>
  <c r="T594" i="2"/>
  <c r="R594" i="2"/>
  <c r="P594" i="2"/>
  <c r="BK594" i="2"/>
  <c r="J594" i="2"/>
  <c r="BF594" i="2" s="1"/>
  <c r="BI589" i="2"/>
  <c r="BH589" i="2"/>
  <c r="BG589" i="2"/>
  <c r="BE589" i="2"/>
  <c r="T589" i="2"/>
  <c r="R589" i="2"/>
  <c r="P589" i="2"/>
  <c r="BK589" i="2"/>
  <c r="J589" i="2"/>
  <c r="BF589" i="2" s="1"/>
  <c r="BI587" i="2"/>
  <c r="BH587" i="2"/>
  <c r="BG587" i="2"/>
  <c r="BE587" i="2"/>
  <c r="T587" i="2"/>
  <c r="R587" i="2"/>
  <c r="P587" i="2"/>
  <c r="BK587" i="2"/>
  <c r="J587" i="2"/>
  <c r="BF587" i="2" s="1"/>
  <c r="BI585" i="2"/>
  <c r="BH585" i="2"/>
  <c r="BG585" i="2"/>
  <c r="BE585" i="2"/>
  <c r="T585" i="2"/>
  <c r="R585" i="2"/>
  <c r="P585" i="2"/>
  <c r="BK585" i="2"/>
  <c r="J585" i="2"/>
  <c r="BF585" i="2" s="1"/>
  <c r="BI581" i="2"/>
  <c r="BH581" i="2"/>
  <c r="BG581" i="2"/>
  <c r="BE581" i="2"/>
  <c r="T581" i="2"/>
  <c r="R581" i="2"/>
  <c r="P581" i="2"/>
  <c r="BK581" i="2"/>
  <c r="J581" i="2"/>
  <c r="BF581" i="2" s="1"/>
  <c r="BI578" i="2"/>
  <c r="BH578" i="2"/>
  <c r="BG578" i="2"/>
  <c r="BE578" i="2"/>
  <c r="T578" i="2"/>
  <c r="R578" i="2"/>
  <c r="P578" i="2"/>
  <c r="BK578" i="2"/>
  <c r="J578" i="2"/>
  <c r="BF578" i="2" s="1"/>
  <c r="BI577" i="2"/>
  <c r="BH577" i="2"/>
  <c r="BG577" i="2"/>
  <c r="BE577" i="2"/>
  <c r="T577" i="2"/>
  <c r="R577" i="2"/>
  <c r="P577" i="2"/>
  <c r="BK577" i="2"/>
  <c r="J577" i="2"/>
  <c r="BF577" i="2" s="1"/>
  <c r="BI576" i="2"/>
  <c r="BH576" i="2"/>
  <c r="BG576" i="2"/>
  <c r="BE576" i="2"/>
  <c r="T576" i="2"/>
  <c r="R576" i="2"/>
  <c r="P576" i="2"/>
  <c r="BK576" i="2"/>
  <c r="J576" i="2"/>
  <c r="BF576" i="2" s="1"/>
  <c r="BI573" i="2"/>
  <c r="BH573" i="2"/>
  <c r="BG573" i="2"/>
  <c r="BE573" i="2"/>
  <c r="T573" i="2"/>
  <c r="R573" i="2"/>
  <c r="P573" i="2"/>
  <c r="BK573" i="2"/>
  <c r="J573" i="2"/>
  <c r="BF573" i="2" s="1"/>
  <c r="BI571" i="2"/>
  <c r="BH571" i="2"/>
  <c r="BG571" i="2"/>
  <c r="BE571" i="2"/>
  <c r="T571" i="2"/>
  <c r="R571" i="2"/>
  <c r="P571" i="2"/>
  <c r="BK571" i="2"/>
  <c r="J571" i="2"/>
  <c r="BF571" i="2" s="1"/>
  <c r="BI570" i="2"/>
  <c r="BH570" i="2"/>
  <c r="BG570" i="2"/>
  <c r="BE570" i="2"/>
  <c r="T570" i="2"/>
  <c r="R570" i="2"/>
  <c r="P570" i="2"/>
  <c r="BK570" i="2"/>
  <c r="J570" i="2"/>
  <c r="BF570" i="2" s="1"/>
  <c r="BI568" i="2"/>
  <c r="BH568" i="2"/>
  <c r="BG568" i="2"/>
  <c r="BE568" i="2"/>
  <c r="T568" i="2"/>
  <c r="R568" i="2"/>
  <c r="P568" i="2"/>
  <c r="BK568" i="2"/>
  <c r="J568" i="2"/>
  <c r="BF568" i="2" s="1"/>
  <c r="BI566" i="2"/>
  <c r="BH566" i="2"/>
  <c r="BG566" i="2"/>
  <c r="BE566" i="2"/>
  <c r="T566" i="2"/>
  <c r="R566" i="2"/>
  <c r="P566" i="2"/>
  <c r="BK566" i="2"/>
  <c r="J566" i="2"/>
  <c r="BF566" i="2" s="1"/>
  <c r="BI564" i="2"/>
  <c r="BH564" i="2"/>
  <c r="BG564" i="2"/>
  <c r="BE564" i="2"/>
  <c r="T564" i="2"/>
  <c r="R564" i="2"/>
  <c r="P564" i="2"/>
  <c r="BK564" i="2"/>
  <c r="J564" i="2"/>
  <c r="BF564" i="2" s="1"/>
  <c r="BI563" i="2"/>
  <c r="BH563" i="2"/>
  <c r="BG563" i="2"/>
  <c r="BE563" i="2"/>
  <c r="T563" i="2"/>
  <c r="R563" i="2"/>
  <c r="P563" i="2"/>
  <c r="BK563" i="2"/>
  <c r="J563" i="2"/>
  <c r="BF563" i="2" s="1"/>
  <c r="BI562" i="2"/>
  <c r="BH562" i="2"/>
  <c r="BG562" i="2"/>
  <c r="BE562" i="2"/>
  <c r="T562" i="2"/>
  <c r="R562" i="2"/>
  <c r="P562" i="2"/>
  <c r="BK562" i="2"/>
  <c r="J562" i="2"/>
  <c r="BF562" i="2" s="1"/>
  <c r="BI561" i="2"/>
  <c r="BH561" i="2"/>
  <c r="BG561" i="2"/>
  <c r="BE561" i="2"/>
  <c r="T561" i="2"/>
  <c r="R561" i="2"/>
  <c r="P561" i="2"/>
  <c r="BK561" i="2"/>
  <c r="J561" i="2"/>
  <c r="BF561" i="2" s="1"/>
  <c r="BI560" i="2"/>
  <c r="BH560" i="2"/>
  <c r="BG560" i="2"/>
  <c r="BE560" i="2"/>
  <c r="T560" i="2"/>
  <c r="R560" i="2"/>
  <c r="P560" i="2"/>
  <c r="BK560" i="2"/>
  <c r="J560" i="2"/>
  <c r="BF560" i="2" s="1"/>
  <c r="BI559" i="2"/>
  <c r="BH559" i="2"/>
  <c r="BG559" i="2"/>
  <c r="BE559" i="2"/>
  <c r="T559" i="2"/>
  <c r="R559" i="2"/>
  <c r="P559" i="2"/>
  <c r="BK559" i="2"/>
  <c r="J559" i="2"/>
  <c r="BF559" i="2" s="1"/>
  <c r="BI558" i="2"/>
  <c r="BH558" i="2"/>
  <c r="BG558" i="2"/>
  <c r="BE558" i="2"/>
  <c r="T558" i="2"/>
  <c r="R558" i="2"/>
  <c r="P558" i="2"/>
  <c r="BK558" i="2"/>
  <c r="J558" i="2"/>
  <c r="BF558" i="2" s="1"/>
  <c r="BI556" i="2"/>
  <c r="BH556" i="2"/>
  <c r="BG556" i="2"/>
  <c r="BE556" i="2"/>
  <c r="T556" i="2"/>
  <c r="R556" i="2"/>
  <c r="P556" i="2"/>
  <c r="BK556" i="2"/>
  <c r="J556" i="2"/>
  <c r="BF556" i="2" s="1"/>
  <c r="BI555" i="2"/>
  <c r="BH555" i="2"/>
  <c r="BG555" i="2"/>
  <c r="BE555" i="2"/>
  <c r="T555" i="2"/>
  <c r="R555" i="2"/>
  <c r="P555" i="2"/>
  <c r="BK555" i="2"/>
  <c r="J555" i="2"/>
  <c r="BF555" i="2" s="1"/>
  <c r="BI554" i="2"/>
  <c r="BH554" i="2"/>
  <c r="BG554" i="2"/>
  <c r="BE554" i="2"/>
  <c r="T554" i="2"/>
  <c r="R554" i="2"/>
  <c r="P554" i="2"/>
  <c r="BK554" i="2"/>
  <c r="J554" i="2"/>
  <c r="BF554" i="2" s="1"/>
  <c r="BI553" i="2"/>
  <c r="BH553" i="2"/>
  <c r="BG553" i="2"/>
  <c r="BE553" i="2"/>
  <c r="T553" i="2"/>
  <c r="R553" i="2"/>
  <c r="P553" i="2"/>
  <c r="BK553" i="2"/>
  <c r="J553" i="2"/>
  <c r="BF553" i="2" s="1"/>
  <c r="BI552" i="2"/>
  <c r="BH552" i="2"/>
  <c r="BG552" i="2"/>
  <c r="BE552" i="2"/>
  <c r="T552" i="2"/>
  <c r="R552" i="2"/>
  <c r="P552" i="2"/>
  <c r="BK552" i="2"/>
  <c r="J552" i="2"/>
  <c r="BF552" i="2" s="1"/>
  <c r="BI551" i="2"/>
  <c r="BH551" i="2"/>
  <c r="BG551" i="2"/>
  <c r="BE551" i="2"/>
  <c r="T551" i="2"/>
  <c r="R551" i="2"/>
  <c r="P551" i="2"/>
  <c r="BK551" i="2"/>
  <c r="J551" i="2"/>
  <c r="BF551" i="2" s="1"/>
  <c r="BI549" i="2"/>
  <c r="BH549" i="2"/>
  <c r="BG549" i="2"/>
  <c r="BE549" i="2"/>
  <c r="T549" i="2"/>
  <c r="R549" i="2"/>
  <c r="P549" i="2"/>
  <c r="BK549" i="2"/>
  <c r="J549" i="2"/>
  <c r="BF549" i="2" s="1"/>
  <c r="BI545" i="2"/>
  <c r="BH545" i="2"/>
  <c r="BG545" i="2"/>
  <c r="BE545" i="2"/>
  <c r="T545" i="2"/>
  <c r="R545" i="2"/>
  <c r="P545" i="2"/>
  <c r="BK545" i="2"/>
  <c r="J545" i="2"/>
  <c r="BF545" i="2" s="1"/>
  <c r="BI540" i="2"/>
  <c r="BH540" i="2"/>
  <c r="BG540" i="2"/>
  <c r="BE540" i="2"/>
  <c r="T540" i="2"/>
  <c r="R540" i="2"/>
  <c r="P540" i="2"/>
  <c r="BK540" i="2"/>
  <c r="J540" i="2"/>
  <c r="BF540" i="2" s="1"/>
  <c r="BI526" i="2"/>
  <c r="BH526" i="2"/>
  <c r="BG526" i="2"/>
  <c r="BE526" i="2"/>
  <c r="T526" i="2"/>
  <c r="R526" i="2"/>
  <c r="P526" i="2"/>
  <c r="BK526" i="2"/>
  <c r="J526" i="2"/>
  <c r="BF526" i="2" s="1"/>
  <c r="BI524" i="2"/>
  <c r="BH524" i="2"/>
  <c r="BG524" i="2"/>
  <c r="BE524" i="2"/>
  <c r="T524" i="2"/>
  <c r="R524" i="2"/>
  <c r="P524" i="2"/>
  <c r="BK524" i="2"/>
  <c r="J524" i="2"/>
  <c r="BF524" i="2" s="1"/>
  <c r="BI521" i="2"/>
  <c r="BH521" i="2"/>
  <c r="BG521" i="2"/>
  <c r="BE521" i="2"/>
  <c r="T521" i="2"/>
  <c r="R521" i="2"/>
  <c r="P521" i="2"/>
  <c r="BK521" i="2"/>
  <c r="J521" i="2"/>
  <c r="BF521" i="2" s="1"/>
  <c r="BI519" i="2"/>
  <c r="BH519" i="2"/>
  <c r="BG519" i="2"/>
  <c r="BE519" i="2"/>
  <c r="T519" i="2"/>
  <c r="R519" i="2"/>
  <c r="P519" i="2"/>
  <c r="BK519" i="2"/>
  <c r="J519" i="2"/>
  <c r="BF519" i="2" s="1"/>
  <c r="BI516" i="2"/>
  <c r="BH516" i="2"/>
  <c r="BG516" i="2"/>
  <c r="BE516" i="2"/>
  <c r="T516" i="2"/>
  <c r="R516" i="2"/>
  <c r="P516" i="2"/>
  <c r="BK516" i="2"/>
  <c r="J516" i="2"/>
  <c r="BF516" i="2" s="1"/>
  <c r="BI510" i="2"/>
  <c r="BH510" i="2"/>
  <c r="BG510" i="2"/>
  <c r="BE510" i="2"/>
  <c r="T510" i="2"/>
  <c r="R510" i="2"/>
  <c r="P510" i="2"/>
  <c r="BK510" i="2"/>
  <c r="J510" i="2"/>
  <c r="BF510" i="2" s="1"/>
  <c r="BI507" i="2"/>
  <c r="BH507" i="2"/>
  <c r="BG507" i="2"/>
  <c r="BE507" i="2"/>
  <c r="T507" i="2"/>
  <c r="R507" i="2"/>
  <c r="P507" i="2"/>
  <c r="BK507" i="2"/>
  <c r="J507" i="2"/>
  <c r="BF507" i="2" s="1"/>
  <c r="BI501" i="2"/>
  <c r="BH501" i="2"/>
  <c r="BG501" i="2"/>
  <c r="BE501" i="2"/>
  <c r="T501" i="2"/>
  <c r="R501" i="2"/>
  <c r="P501" i="2"/>
  <c r="BK501" i="2"/>
  <c r="J501" i="2"/>
  <c r="BF501" i="2" s="1"/>
  <c r="BI500" i="2"/>
  <c r="BH500" i="2"/>
  <c r="BG500" i="2"/>
  <c r="BE500" i="2"/>
  <c r="T500" i="2"/>
  <c r="R500" i="2"/>
  <c r="P500" i="2"/>
  <c r="BK500" i="2"/>
  <c r="J500" i="2"/>
  <c r="BF500" i="2" s="1"/>
  <c r="BI498" i="2"/>
  <c r="BH498" i="2"/>
  <c r="BG498" i="2"/>
  <c r="BE498" i="2"/>
  <c r="T498" i="2"/>
  <c r="R498" i="2"/>
  <c r="P498" i="2"/>
  <c r="BK498" i="2"/>
  <c r="J498" i="2"/>
  <c r="BF498" i="2" s="1"/>
  <c r="BI496" i="2"/>
  <c r="BH496" i="2"/>
  <c r="BG496" i="2"/>
  <c r="BE496" i="2"/>
  <c r="T496" i="2"/>
  <c r="R496" i="2"/>
  <c r="P496" i="2"/>
  <c r="BK496" i="2"/>
  <c r="J496" i="2"/>
  <c r="BF496" i="2" s="1"/>
  <c r="BI495" i="2"/>
  <c r="BH495" i="2"/>
  <c r="BG495" i="2"/>
  <c r="BE495" i="2"/>
  <c r="T495" i="2"/>
  <c r="R495" i="2"/>
  <c r="P495" i="2"/>
  <c r="BK495" i="2"/>
  <c r="J495" i="2"/>
  <c r="BF495" i="2" s="1"/>
  <c r="BI494" i="2"/>
  <c r="BH494" i="2"/>
  <c r="BG494" i="2"/>
  <c r="BE494" i="2"/>
  <c r="T494" i="2"/>
  <c r="R494" i="2"/>
  <c r="P494" i="2"/>
  <c r="BK494" i="2"/>
  <c r="J494" i="2"/>
  <c r="BF494" i="2" s="1"/>
  <c r="BI492" i="2"/>
  <c r="BH492" i="2"/>
  <c r="BG492" i="2"/>
  <c r="BE492" i="2"/>
  <c r="T492" i="2"/>
  <c r="R492" i="2"/>
  <c r="P492" i="2"/>
  <c r="BK492" i="2"/>
  <c r="J492" i="2"/>
  <c r="BF492" i="2" s="1"/>
  <c r="BI490" i="2"/>
  <c r="BH490" i="2"/>
  <c r="BG490" i="2"/>
  <c r="BE490" i="2"/>
  <c r="T490" i="2"/>
  <c r="R490" i="2"/>
  <c r="P490" i="2"/>
  <c r="BK490" i="2"/>
  <c r="J490" i="2"/>
  <c r="BF490" i="2" s="1"/>
  <c r="BI487" i="2"/>
  <c r="BH487" i="2"/>
  <c r="BG487" i="2"/>
  <c r="BE487" i="2"/>
  <c r="T487" i="2"/>
  <c r="R487" i="2"/>
  <c r="P487" i="2"/>
  <c r="BK487" i="2"/>
  <c r="J487" i="2"/>
  <c r="BF487" i="2" s="1"/>
  <c r="BI484" i="2"/>
  <c r="BH484" i="2"/>
  <c r="BG484" i="2"/>
  <c r="BE484" i="2"/>
  <c r="T484" i="2"/>
  <c r="R484" i="2"/>
  <c r="P484" i="2"/>
  <c r="BK484" i="2"/>
  <c r="J484" i="2"/>
  <c r="BF484" i="2" s="1"/>
  <c r="BI481" i="2"/>
  <c r="BH481" i="2"/>
  <c r="BG481" i="2"/>
  <c r="BE481" i="2"/>
  <c r="T481" i="2"/>
  <c r="R481" i="2"/>
  <c r="P481" i="2"/>
  <c r="BK481" i="2"/>
  <c r="J481" i="2"/>
  <c r="BF481" i="2" s="1"/>
  <c r="BI478" i="2"/>
  <c r="BH478" i="2"/>
  <c r="BG478" i="2"/>
  <c r="BE478" i="2"/>
  <c r="T478" i="2"/>
  <c r="R478" i="2"/>
  <c r="P478" i="2"/>
  <c r="BK478" i="2"/>
  <c r="J478" i="2"/>
  <c r="BF478" i="2" s="1"/>
  <c r="BI477" i="2"/>
  <c r="BH477" i="2"/>
  <c r="BG477" i="2"/>
  <c r="BE477" i="2"/>
  <c r="T477" i="2"/>
  <c r="R477" i="2"/>
  <c r="P477" i="2"/>
  <c r="BK477" i="2"/>
  <c r="J477" i="2"/>
  <c r="BF477" i="2" s="1"/>
  <c r="BI474" i="2"/>
  <c r="BH474" i="2"/>
  <c r="BG474" i="2"/>
  <c r="BE474" i="2"/>
  <c r="T474" i="2"/>
  <c r="R474" i="2"/>
  <c r="P474" i="2"/>
  <c r="BK474" i="2"/>
  <c r="J474" i="2"/>
  <c r="BF474" i="2" s="1"/>
  <c r="BI467" i="2"/>
  <c r="BH467" i="2"/>
  <c r="BG467" i="2"/>
  <c r="BE467" i="2"/>
  <c r="T467" i="2"/>
  <c r="R467" i="2"/>
  <c r="P467" i="2"/>
  <c r="BK467" i="2"/>
  <c r="J467" i="2"/>
  <c r="BF467" i="2" s="1"/>
  <c r="BI460" i="2"/>
  <c r="BH460" i="2"/>
  <c r="BG460" i="2"/>
  <c r="BE460" i="2"/>
  <c r="T460" i="2"/>
  <c r="R460" i="2"/>
  <c r="P460" i="2"/>
  <c r="BK460" i="2"/>
  <c r="J460" i="2"/>
  <c r="BF460" i="2" s="1"/>
  <c r="BI458" i="2"/>
  <c r="BH458" i="2"/>
  <c r="BG458" i="2"/>
  <c r="BE458" i="2"/>
  <c r="T458" i="2"/>
  <c r="R458" i="2"/>
  <c r="P458" i="2"/>
  <c r="BK458" i="2"/>
  <c r="J458" i="2"/>
  <c r="BF458" i="2" s="1"/>
  <c r="BI457" i="2"/>
  <c r="BH457" i="2"/>
  <c r="BG457" i="2"/>
  <c r="BE457" i="2"/>
  <c r="T457" i="2"/>
  <c r="R457" i="2"/>
  <c r="P457" i="2"/>
  <c r="BK457" i="2"/>
  <c r="J457" i="2"/>
  <c r="BF457" i="2" s="1"/>
  <c r="BI453" i="2"/>
  <c r="BH453" i="2"/>
  <c r="BG453" i="2"/>
  <c r="BE453" i="2"/>
  <c r="T453" i="2"/>
  <c r="R453" i="2"/>
  <c r="P453" i="2"/>
  <c r="BK453" i="2"/>
  <c r="J453" i="2"/>
  <c r="BF453" i="2" s="1"/>
  <c r="BI444" i="2"/>
  <c r="BH444" i="2"/>
  <c r="BG444" i="2"/>
  <c r="BE444" i="2"/>
  <c r="T444" i="2"/>
  <c r="R444" i="2"/>
  <c r="P444" i="2"/>
  <c r="BK444" i="2"/>
  <c r="J444" i="2"/>
  <c r="BF444" i="2" s="1"/>
  <c r="BI439" i="2"/>
  <c r="BH439" i="2"/>
  <c r="BG439" i="2"/>
  <c r="BE439" i="2"/>
  <c r="T439" i="2"/>
  <c r="R439" i="2"/>
  <c r="P439" i="2"/>
  <c r="BK439" i="2"/>
  <c r="J439" i="2"/>
  <c r="BF439" i="2" s="1"/>
  <c r="BI435" i="2"/>
  <c r="BH435" i="2"/>
  <c r="BG435" i="2"/>
  <c r="BE435" i="2"/>
  <c r="T435" i="2"/>
  <c r="R435" i="2"/>
  <c r="P435" i="2"/>
  <c r="BK435" i="2"/>
  <c r="J435" i="2"/>
  <c r="BF435" i="2" s="1"/>
  <c r="BI428" i="2"/>
  <c r="BH428" i="2"/>
  <c r="BG428" i="2"/>
  <c r="BE428" i="2"/>
  <c r="T428" i="2"/>
  <c r="R428" i="2"/>
  <c r="P428" i="2"/>
  <c r="BK428" i="2"/>
  <c r="J428" i="2"/>
  <c r="BF428" i="2" s="1"/>
  <c r="BI418" i="2"/>
  <c r="BH418" i="2"/>
  <c r="BG418" i="2"/>
  <c r="BE418" i="2"/>
  <c r="T418" i="2"/>
  <c r="R418" i="2"/>
  <c r="P418" i="2"/>
  <c r="BK418" i="2"/>
  <c r="J418" i="2"/>
  <c r="BF418" i="2" s="1"/>
  <c r="BI415" i="2"/>
  <c r="BH415" i="2"/>
  <c r="BG415" i="2"/>
  <c r="BE415" i="2"/>
  <c r="T415" i="2"/>
  <c r="R415" i="2"/>
  <c r="P415" i="2"/>
  <c r="BK415" i="2"/>
  <c r="J415" i="2"/>
  <c r="BF415" i="2" s="1"/>
  <c r="BI405" i="2"/>
  <c r="BH405" i="2"/>
  <c r="BG405" i="2"/>
  <c r="BE405" i="2"/>
  <c r="T405" i="2"/>
  <c r="R405" i="2"/>
  <c r="P405" i="2"/>
  <c r="BK405" i="2"/>
  <c r="J405" i="2"/>
  <c r="BF405" i="2" s="1"/>
  <c r="BI399" i="2"/>
  <c r="BH399" i="2"/>
  <c r="BG399" i="2"/>
  <c r="BE399" i="2"/>
  <c r="T399" i="2"/>
  <c r="R399" i="2"/>
  <c r="P399" i="2"/>
  <c r="BK399" i="2"/>
  <c r="J399" i="2"/>
  <c r="BF399" i="2" s="1"/>
  <c r="BI370" i="2"/>
  <c r="BH370" i="2"/>
  <c r="BG370" i="2"/>
  <c r="BE370" i="2"/>
  <c r="T370" i="2"/>
  <c r="R370" i="2"/>
  <c r="P370" i="2"/>
  <c r="BK370" i="2"/>
  <c r="J370" i="2"/>
  <c r="BF370" i="2" s="1"/>
  <c r="BI367" i="2"/>
  <c r="BH367" i="2"/>
  <c r="BG367" i="2"/>
  <c r="BE367" i="2"/>
  <c r="T367" i="2"/>
  <c r="R367" i="2"/>
  <c r="P367" i="2"/>
  <c r="BK367" i="2"/>
  <c r="J367" i="2"/>
  <c r="BF367" i="2" s="1"/>
  <c r="BI363" i="2"/>
  <c r="BH363" i="2"/>
  <c r="BG363" i="2"/>
  <c r="BE363" i="2"/>
  <c r="T363" i="2"/>
  <c r="R363" i="2"/>
  <c r="P363" i="2"/>
  <c r="BK363" i="2"/>
  <c r="J363" i="2"/>
  <c r="BF363" i="2" s="1"/>
  <c r="BI356" i="2"/>
  <c r="BH356" i="2"/>
  <c r="BG356" i="2"/>
  <c r="BE356" i="2"/>
  <c r="T356" i="2"/>
  <c r="R356" i="2"/>
  <c r="P356" i="2"/>
  <c r="BK356" i="2"/>
  <c r="J356" i="2"/>
  <c r="BF356" i="2" s="1"/>
  <c r="BI344" i="2"/>
  <c r="BH344" i="2"/>
  <c r="BG344" i="2"/>
  <c r="BE344" i="2"/>
  <c r="T344" i="2"/>
  <c r="R344" i="2"/>
  <c r="P344" i="2"/>
  <c r="BK344" i="2"/>
  <c r="J344" i="2"/>
  <c r="BF344" i="2" s="1"/>
  <c r="BI341" i="2"/>
  <c r="BH341" i="2"/>
  <c r="BG341" i="2"/>
  <c r="BE341" i="2"/>
  <c r="T341" i="2"/>
  <c r="R341" i="2"/>
  <c r="P341" i="2"/>
  <c r="BK341" i="2"/>
  <c r="J341" i="2"/>
  <c r="BF341" i="2" s="1"/>
  <c r="BI339" i="2"/>
  <c r="BH339" i="2"/>
  <c r="BG339" i="2"/>
  <c r="BE339" i="2"/>
  <c r="T339" i="2"/>
  <c r="R339" i="2"/>
  <c r="P339" i="2"/>
  <c r="BK339" i="2"/>
  <c r="J339" i="2"/>
  <c r="BF339" i="2" s="1"/>
  <c r="BI337" i="2"/>
  <c r="BH337" i="2"/>
  <c r="BG337" i="2"/>
  <c r="BE337" i="2"/>
  <c r="T337" i="2"/>
  <c r="R337" i="2"/>
  <c r="P337" i="2"/>
  <c r="BK337" i="2"/>
  <c r="J337" i="2"/>
  <c r="BF337" i="2" s="1"/>
  <c r="BI334" i="2"/>
  <c r="BH334" i="2"/>
  <c r="BG334" i="2"/>
  <c r="BE334" i="2"/>
  <c r="T334" i="2"/>
  <c r="R334" i="2"/>
  <c r="P334" i="2"/>
  <c r="BK334" i="2"/>
  <c r="J334" i="2"/>
  <c r="BF334" i="2" s="1"/>
  <c r="BI320" i="2"/>
  <c r="BH320" i="2"/>
  <c r="BG320" i="2"/>
  <c r="BE320" i="2"/>
  <c r="T320" i="2"/>
  <c r="R320" i="2"/>
  <c r="P320" i="2"/>
  <c r="BK320" i="2"/>
  <c r="J320" i="2"/>
  <c r="BF320" i="2" s="1"/>
  <c r="BI306" i="2"/>
  <c r="BH306" i="2"/>
  <c r="BG306" i="2"/>
  <c r="BE306" i="2"/>
  <c r="T306" i="2"/>
  <c r="R306" i="2"/>
  <c r="P306" i="2"/>
  <c r="BK306" i="2"/>
  <c r="J306" i="2"/>
  <c r="BF306" i="2" s="1"/>
  <c r="BI304" i="2"/>
  <c r="BH304" i="2"/>
  <c r="BG304" i="2"/>
  <c r="BE304" i="2"/>
  <c r="T304" i="2"/>
  <c r="R304" i="2"/>
  <c r="P304" i="2"/>
  <c r="BK304" i="2"/>
  <c r="J304" i="2"/>
  <c r="BF304" i="2" s="1"/>
  <c r="BI301" i="2"/>
  <c r="BH301" i="2"/>
  <c r="BG301" i="2"/>
  <c r="BE301" i="2"/>
  <c r="T301" i="2"/>
  <c r="R301" i="2"/>
  <c r="P301" i="2"/>
  <c r="BK301" i="2"/>
  <c r="J301" i="2"/>
  <c r="BF301" i="2" s="1"/>
  <c r="BI294" i="2"/>
  <c r="BH294" i="2"/>
  <c r="BG294" i="2"/>
  <c r="BE294" i="2"/>
  <c r="T294" i="2"/>
  <c r="R294" i="2"/>
  <c r="P294" i="2"/>
  <c r="BK294" i="2"/>
  <c r="J294" i="2"/>
  <c r="BF294" i="2" s="1"/>
  <c r="BI286" i="2"/>
  <c r="BH286" i="2"/>
  <c r="BG286" i="2"/>
  <c r="BE286" i="2"/>
  <c r="T286" i="2"/>
  <c r="R286" i="2"/>
  <c r="P286" i="2"/>
  <c r="BK286" i="2"/>
  <c r="J286" i="2"/>
  <c r="BF286" i="2" s="1"/>
  <c r="BI284" i="2"/>
  <c r="BH284" i="2"/>
  <c r="BG284" i="2"/>
  <c r="BE284" i="2"/>
  <c r="T284" i="2"/>
  <c r="R284" i="2"/>
  <c r="P284" i="2"/>
  <c r="BK284" i="2"/>
  <c r="J284" i="2"/>
  <c r="BF284" i="2" s="1"/>
  <c r="BI279" i="2"/>
  <c r="BH279" i="2"/>
  <c r="BG279" i="2"/>
  <c r="BE279" i="2"/>
  <c r="T279" i="2"/>
  <c r="R279" i="2"/>
  <c r="P279" i="2"/>
  <c r="BK279" i="2"/>
  <c r="J279" i="2"/>
  <c r="BF279" i="2" s="1"/>
  <c r="BI271" i="2"/>
  <c r="BH271" i="2"/>
  <c r="BG271" i="2"/>
  <c r="BE271" i="2"/>
  <c r="T271" i="2"/>
  <c r="R271" i="2"/>
  <c r="P271" i="2"/>
  <c r="BK271" i="2"/>
  <c r="J271" i="2"/>
  <c r="BF271" i="2" s="1"/>
  <c r="BI264" i="2"/>
  <c r="BH264" i="2"/>
  <c r="BG264" i="2"/>
  <c r="BE264" i="2"/>
  <c r="T264" i="2"/>
  <c r="R264" i="2"/>
  <c r="P264" i="2"/>
  <c r="BK264" i="2"/>
  <c r="J264" i="2"/>
  <c r="BF264" i="2" s="1"/>
  <c r="BI251" i="2"/>
  <c r="BH251" i="2"/>
  <c r="BG251" i="2"/>
  <c r="BE251" i="2"/>
  <c r="T251" i="2"/>
  <c r="R251" i="2"/>
  <c r="P251" i="2"/>
  <c r="BK251" i="2"/>
  <c r="J251" i="2"/>
  <c r="BF251" i="2" s="1"/>
  <c r="BI247" i="2"/>
  <c r="BH247" i="2"/>
  <c r="BG247" i="2"/>
  <c r="BE247" i="2"/>
  <c r="T247" i="2"/>
  <c r="R247" i="2"/>
  <c r="P247" i="2"/>
  <c r="BK247" i="2"/>
  <c r="J247" i="2"/>
  <c r="BF247" i="2" s="1"/>
  <c r="BI243" i="2"/>
  <c r="BH243" i="2"/>
  <c r="BG243" i="2"/>
  <c r="BE243" i="2"/>
  <c r="T243" i="2"/>
  <c r="R243" i="2"/>
  <c r="P243" i="2"/>
  <c r="BK243" i="2"/>
  <c r="J243" i="2"/>
  <c r="BF243" i="2" s="1"/>
  <c r="BI232" i="2"/>
  <c r="BH232" i="2"/>
  <c r="BG232" i="2"/>
  <c r="BE232" i="2"/>
  <c r="T232" i="2"/>
  <c r="R232" i="2"/>
  <c r="P232" i="2"/>
  <c r="BK232" i="2"/>
  <c r="J232" i="2"/>
  <c r="BF232" i="2" s="1"/>
  <c r="BI215" i="2"/>
  <c r="BH215" i="2"/>
  <c r="BG215" i="2"/>
  <c r="BE215" i="2"/>
  <c r="T215" i="2"/>
  <c r="R215" i="2"/>
  <c r="P215" i="2"/>
  <c r="BK215" i="2"/>
  <c r="J215" i="2"/>
  <c r="BF215" i="2" s="1"/>
  <c r="BI213" i="2"/>
  <c r="BH213" i="2"/>
  <c r="BG213" i="2"/>
  <c r="BE213" i="2"/>
  <c r="T213" i="2"/>
  <c r="R213" i="2"/>
  <c r="P213" i="2"/>
  <c r="BK213" i="2"/>
  <c r="J213" i="2"/>
  <c r="BF213" i="2" s="1"/>
  <c r="BI201" i="2"/>
  <c r="BH201" i="2"/>
  <c r="BG201" i="2"/>
  <c r="BE201" i="2"/>
  <c r="T201" i="2"/>
  <c r="R201" i="2"/>
  <c r="P201" i="2"/>
  <c r="BK201" i="2"/>
  <c r="J201" i="2"/>
  <c r="BF201" i="2" s="1"/>
  <c r="BI198" i="2"/>
  <c r="BH198" i="2"/>
  <c r="BG198" i="2"/>
  <c r="BE198" i="2"/>
  <c r="T198" i="2"/>
  <c r="R198" i="2"/>
  <c r="P198" i="2"/>
  <c r="BK198" i="2"/>
  <c r="J198" i="2"/>
  <c r="BF198" i="2" s="1"/>
  <c r="BI186" i="2"/>
  <c r="BH186" i="2"/>
  <c r="BG186" i="2"/>
  <c r="BE186" i="2"/>
  <c r="T186" i="2"/>
  <c r="R186" i="2"/>
  <c r="P186" i="2"/>
  <c r="BK186" i="2"/>
  <c r="J186" i="2"/>
  <c r="BF186" i="2" s="1"/>
  <c r="BI183" i="2"/>
  <c r="BH183" i="2"/>
  <c r="BG183" i="2"/>
  <c r="BE183" i="2"/>
  <c r="T183" i="2"/>
  <c r="R183" i="2"/>
  <c r="P183" i="2"/>
  <c r="BK183" i="2"/>
  <c r="J183" i="2"/>
  <c r="BF183" i="2" s="1"/>
  <c r="BI181" i="2"/>
  <c r="BH181" i="2"/>
  <c r="BG181" i="2"/>
  <c r="BE181" i="2"/>
  <c r="T181" i="2"/>
  <c r="R181" i="2"/>
  <c r="P181" i="2"/>
  <c r="BK181" i="2"/>
  <c r="J181" i="2"/>
  <c r="BF181" i="2" s="1"/>
  <c r="BI178" i="2"/>
  <c r="BH178" i="2"/>
  <c r="BG178" i="2"/>
  <c r="BE178" i="2"/>
  <c r="T178" i="2"/>
  <c r="R178" i="2"/>
  <c r="P178" i="2"/>
  <c r="BK178" i="2"/>
  <c r="J178" i="2"/>
  <c r="BF178" i="2" s="1"/>
  <c r="BI175" i="2"/>
  <c r="BH175" i="2"/>
  <c r="BG175" i="2"/>
  <c r="BE175" i="2"/>
  <c r="T175" i="2"/>
  <c r="R175" i="2"/>
  <c r="P175" i="2"/>
  <c r="BK175" i="2"/>
  <c r="J175" i="2"/>
  <c r="BF175" i="2" s="1"/>
  <c r="BI167" i="2"/>
  <c r="BH167" i="2"/>
  <c r="BG167" i="2"/>
  <c r="BE167" i="2"/>
  <c r="T167" i="2"/>
  <c r="R167" i="2"/>
  <c r="P167" i="2"/>
  <c r="BK167" i="2"/>
  <c r="J167" i="2"/>
  <c r="BF167" i="2" s="1"/>
  <c r="BI159" i="2"/>
  <c r="BH159" i="2"/>
  <c r="BG159" i="2"/>
  <c r="BE159" i="2"/>
  <c r="T159" i="2"/>
  <c r="R159" i="2"/>
  <c r="P159" i="2"/>
  <c r="BK159" i="2"/>
  <c r="J159" i="2"/>
  <c r="BF159" i="2" s="1"/>
  <c r="BI157" i="2"/>
  <c r="BH157" i="2"/>
  <c r="BG157" i="2"/>
  <c r="BE157" i="2"/>
  <c r="T157" i="2"/>
  <c r="R157" i="2"/>
  <c r="P157" i="2"/>
  <c r="BK157" i="2"/>
  <c r="J157" i="2"/>
  <c r="BF157" i="2" s="1"/>
  <c r="BI156" i="2"/>
  <c r="BH156" i="2"/>
  <c r="BG156" i="2"/>
  <c r="BE156" i="2"/>
  <c r="T156" i="2"/>
  <c r="R156" i="2"/>
  <c r="P156" i="2"/>
  <c r="BK156" i="2"/>
  <c r="J156" i="2"/>
  <c r="BF156" i="2" s="1"/>
  <c r="BI155" i="2"/>
  <c r="BH155" i="2"/>
  <c r="BG155" i="2"/>
  <c r="BE155" i="2"/>
  <c r="T155" i="2"/>
  <c r="R155" i="2"/>
  <c r="P155" i="2"/>
  <c r="BK155" i="2"/>
  <c r="J155" i="2"/>
  <c r="BF155" i="2" s="1"/>
  <c r="BI154" i="2"/>
  <c r="BH154" i="2"/>
  <c r="BG154" i="2"/>
  <c r="BE154" i="2"/>
  <c r="T154" i="2"/>
  <c r="R154" i="2"/>
  <c r="P154" i="2"/>
  <c r="BK154" i="2"/>
  <c r="J154" i="2"/>
  <c r="BF154" i="2" s="1"/>
  <c r="BI150" i="2"/>
  <c r="BH150" i="2"/>
  <c r="BG150" i="2"/>
  <c r="BE150" i="2"/>
  <c r="T150" i="2"/>
  <c r="T149" i="2" s="1"/>
  <c r="R150" i="2"/>
  <c r="R149" i="2" s="1"/>
  <c r="P150" i="2"/>
  <c r="P149" i="2" s="1"/>
  <c r="BK150" i="2"/>
  <c r="BK149" i="2" s="1"/>
  <c r="J149" i="2" s="1"/>
  <c r="J62" i="2" s="1"/>
  <c r="J150" i="2"/>
  <c r="BF150" i="2" s="1"/>
  <c r="BI147" i="2"/>
  <c r="BH147" i="2"/>
  <c r="BG147" i="2"/>
  <c r="BE147" i="2"/>
  <c r="T147" i="2"/>
  <c r="R147" i="2"/>
  <c r="P147" i="2"/>
  <c r="BK147" i="2"/>
  <c r="J147" i="2"/>
  <c r="BF147" i="2" s="1"/>
  <c r="BI144" i="2"/>
  <c r="BH144" i="2"/>
  <c r="BG144" i="2"/>
  <c r="BE144" i="2"/>
  <c r="T144" i="2"/>
  <c r="R144" i="2"/>
  <c r="P144" i="2"/>
  <c r="BK144" i="2"/>
  <c r="J144" i="2"/>
  <c r="BF144" i="2" s="1"/>
  <c r="BI143" i="2"/>
  <c r="BH143" i="2"/>
  <c r="BG143" i="2"/>
  <c r="BE143" i="2"/>
  <c r="T143" i="2"/>
  <c r="R143" i="2"/>
  <c r="P143" i="2"/>
  <c r="BK143" i="2"/>
  <c r="J143" i="2"/>
  <c r="BF143" i="2" s="1"/>
  <c r="BI139" i="2"/>
  <c r="BH139" i="2"/>
  <c r="BG139" i="2"/>
  <c r="BE139" i="2"/>
  <c r="T139" i="2"/>
  <c r="R139" i="2"/>
  <c r="P139" i="2"/>
  <c r="BK139" i="2"/>
  <c r="J139" i="2"/>
  <c r="BF139" i="2" s="1"/>
  <c r="BI137" i="2"/>
  <c r="BH137" i="2"/>
  <c r="BG137" i="2"/>
  <c r="BE137" i="2"/>
  <c r="T137" i="2"/>
  <c r="R137" i="2"/>
  <c r="P137" i="2"/>
  <c r="BK137" i="2"/>
  <c r="J137" i="2"/>
  <c r="BF137" i="2" s="1"/>
  <c r="BI131" i="2"/>
  <c r="BH131" i="2"/>
  <c r="BG131" i="2"/>
  <c r="BE131" i="2"/>
  <c r="T131" i="2"/>
  <c r="R131" i="2"/>
  <c r="P131" i="2"/>
  <c r="BK131" i="2"/>
  <c r="J131" i="2"/>
  <c r="BF131" i="2" s="1"/>
  <c r="BI127" i="2"/>
  <c r="BH127" i="2"/>
  <c r="BG127" i="2"/>
  <c r="BE127" i="2"/>
  <c r="T127" i="2"/>
  <c r="R127" i="2"/>
  <c r="P127" i="2"/>
  <c r="BK127" i="2"/>
  <c r="J127" i="2"/>
  <c r="BF127" i="2" s="1"/>
  <c r="BI124" i="2"/>
  <c r="BH124" i="2"/>
  <c r="BG124" i="2"/>
  <c r="BE124" i="2"/>
  <c r="T124" i="2"/>
  <c r="R124" i="2"/>
  <c r="P124" i="2"/>
  <c r="BK124" i="2"/>
  <c r="J124" i="2"/>
  <c r="BF124" i="2" s="1"/>
  <c r="BI123" i="2"/>
  <c r="BH123" i="2"/>
  <c r="BG123" i="2"/>
  <c r="BE123" i="2"/>
  <c r="T123" i="2"/>
  <c r="R123" i="2"/>
  <c r="P123" i="2"/>
  <c r="BK123" i="2"/>
  <c r="J123" i="2"/>
  <c r="BF123" i="2" s="1"/>
  <c r="BI122" i="2"/>
  <c r="BH122" i="2"/>
  <c r="BG122" i="2"/>
  <c r="BE122" i="2"/>
  <c r="T122" i="2"/>
  <c r="R122" i="2"/>
  <c r="P122" i="2"/>
  <c r="BK122" i="2"/>
  <c r="J122" i="2"/>
  <c r="BF122" i="2" s="1"/>
  <c r="BI120" i="2"/>
  <c r="BH120" i="2"/>
  <c r="BG120" i="2"/>
  <c r="BE120" i="2"/>
  <c r="T120" i="2"/>
  <c r="R120" i="2"/>
  <c r="P120" i="2"/>
  <c r="BK120" i="2"/>
  <c r="J120" i="2"/>
  <c r="BF120" i="2" s="1"/>
  <c r="BI114" i="2"/>
  <c r="BH114" i="2"/>
  <c r="BG114" i="2"/>
  <c r="BE114" i="2"/>
  <c r="T114" i="2"/>
  <c r="R114" i="2"/>
  <c r="P114" i="2"/>
  <c r="BK114" i="2"/>
  <c r="J114" i="2"/>
  <c r="BF114" i="2" s="1"/>
  <c r="BI110" i="2"/>
  <c r="BH110" i="2"/>
  <c r="BG110" i="2"/>
  <c r="BE110" i="2"/>
  <c r="T110" i="2"/>
  <c r="R110" i="2"/>
  <c r="P110" i="2"/>
  <c r="BK110" i="2"/>
  <c r="J110" i="2"/>
  <c r="BF110" i="2" s="1"/>
  <c r="BI106" i="2"/>
  <c r="BH106" i="2"/>
  <c r="BG106" i="2"/>
  <c r="BE106" i="2"/>
  <c r="T106" i="2"/>
  <c r="R106" i="2"/>
  <c r="P106" i="2"/>
  <c r="BK106" i="2"/>
  <c r="J106" i="2"/>
  <c r="BF106" i="2" s="1"/>
  <c r="BI104" i="2"/>
  <c r="BH104" i="2"/>
  <c r="BG104" i="2"/>
  <c r="BE104" i="2"/>
  <c r="T104" i="2"/>
  <c r="R104" i="2"/>
  <c r="P104" i="2"/>
  <c r="BK104" i="2"/>
  <c r="J104" i="2"/>
  <c r="BF104" i="2" s="1"/>
  <c r="BI102" i="2"/>
  <c r="BH102" i="2"/>
  <c r="BG102" i="2"/>
  <c r="BE102" i="2"/>
  <c r="T102" i="2"/>
  <c r="R102" i="2"/>
  <c r="P102" i="2"/>
  <c r="BK102" i="2"/>
  <c r="J102" i="2"/>
  <c r="BF102" i="2" s="1"/>
  <c r="BI101" i="2"/>
  <c r="BH101" i="2"/>
  <c r="BG101" i="2"/>
  <c r="BE101" i="2"/>
  <c r="T101" i="2"/>
  <c r="R101" i="2"/>
  <c r="P101" i="2"/>
  <c r="BK101" i="2"/>
  <c r="J101" i="2"/>
  <c r="BF101" i="2" s="1"/>
  <c r="J94" i="2"/>
  <c r="F94" i="2"/>
  <c r="F92" i="2"/>
  <c r="E90" i="2"/>
  <c r="J54" i="2"/>
  <c r="F54" i="2"/>
  <c r="F52" i="2"/>
  <c r="E50" i="2"/>
  <c r="J24" i="2"/>
  <c r="E24" i="2"/>
  <c r="J55" i="2" s="1"/>
  <c r="J23" i="2"/>
  <c r="J18" i="2"/>
  <c r="E18" i="2"/>
  <c r="F95" i="2" s="1"/>
  <c r="J17" i="2"/>
  <c r="J12" i="2"/>
  <c r="J92" i="2" s="1"/>
  <c r="E7" i="2"/>
  <c r="E88" i="2" s="1"/>
  <c r="AS54" i="1"/>
  <c r="L50" i="1"/>
  <c r="AM50" i="1"/>
  <c r="AM49" i="1"/>
  <c r="L49" i="1"/>
  <c r="AM47" i="1"/>
  <c r="L47" i="1"/>
  <c r="L45" i="1"/>
  <c r="L44" i="1"/>
  <c r="R860" i="2" l="1"/>
  <c r="T860" i="2"/>
  <c r="P703" i="2"/>
  <c r="R760" i="2"/>
  <c r="P760" i="2"/>
  <c r="R668" i="2"/>
  <c r="P860" i="2"/>
  <c r="BK651" i="2"/>
  <c r="J651" i="2" s="1"/>
  <c r="J70" i="2" s="1"/>
  <c r="T100" i="2"/>
  <c r="P153" i="2"/>
  <c r="J95" i="2"/>
  <c r="R572" i="2"/>
  <c r="F34" i="2"/>
  <c r="BA55" i="1" s="1"/>
  <c r="J33" i="2"/>
  <c r="AV55" i="1" s="1"/>
  <c r="T153" i="2"/>
  <c r="P572" i="2"/>
  <c r="F35" i="2"/>
  <c r="BB55" i="1" s="1"/>
  <c r="T489" i="2"/>
  <c r="R651" i="2"/>
  <c r="BK811" i="2"/>
  <c r="J811" i="2" s="1"/>
  <c r="J76" i="2" s="1"/>
  <c r="F55" i="2"/>
  <c r="F36" i="2"/>
  <c r="BC55" i="1" s="1"/>
  <c r="T599" i="2"/>
  <c r="BK679" i="2"/>
  <c r="J679" i="2" s="1"/>
  <c r="J72" i="2" s="1"/>
  <c r="T760" i="2"/>
  <c r="R774" i="2"/>
  <c r="F37" i="2"/>
  <c r="BD55" i="1" s="1"/>
  <c r="BK153" i="2"/>
  <c r="J153" i="2" s="1"/>
  <c r="J63" i="2" s="1"/>
  <c r="R158" i="2"/>
  <c r="P158" i="2"/>
  <c r="P489" i="2"/>
  <c r="BK668" i="2"/>
  <c r="J668" i="2" s="1"/>
  <c r="J71" i="2" s="1"/>
  <c r="BK100" i="2"/>
  <c r="R100" i="2"/>
  <c r="R153" i="2"/>
  <c r="T158" i="2"/>
  <c r="BK489" i="2"/>
  <c r="J489" i="2" s="1"/>
  <c r="J65" i="2" s="1"/>
  <c r="BK572" i="2"/>
  <c r="J572" i="2" s="1"/>
  <c r="J66" i="2" s="1"/>
  <c r="R679" i="2"/>
  <c r="BK860" i="2"/>
  <c r="J860" i="2" s="1"/>
  <c r="J78" i="2" s="1"/>
  <c r="P100" i="2"/>
  <c r="E48" i="2"/>
  <c r="BK158" i="2"/>
  <c r="J158" i="2" s="1"/>
  <c r="J64" i="2" s="1"/>
  <c r="BK599" i="2"/>
  <c r="J599" i="2" s="1"/>
  <c r="J69" i="2" s="1"/>
  <c r="P668" i="2"/>
  <c r="R703" i="2"/>
  <c r="R112" i="3"/>
  <c r="BK115" i="3"/>
  <c r="J115" i="3" s="1"/>
  <c r="J64" i="3" s="1"/>
  <c r="BK112" i="3"/>
  <c r="J112" i="3" s="1"/>
  <c r="J63" i="3" s="1"/>
  <c r="T115" i="3"/>
  <c r="F33" i="3"/>
  <c r="AZ56" i="1" s="1"/>
  <c r="BK87" i="3"/>
  <c r="P112" i="3"/>
  <c r="E48" i="3"/>
  <c r="J55" i="3"/>
  <c r="F36" i="3"/>
  <c r="BC56" i="1" s="1"/>
  <c r="R115" i="3"/>
  <c r="T112" i="3"/>
  <c r="P115" i="3"/>
  <c r="F34" i="3"/>
  <c r="BA56" i="1" s="1"/>
  <c r="F37" i="3"/>
  <c r="BD56" i="1" s="1"/>
  <c r="F36" i="4"/>
  <c r="BC57" i="1" s="1"/>
  <c r="BK135" i="4"/>
  <c r="J135" i="4" s="1"/>
  <c r="J67" i="4" s="1"/>
  <c r="T111" i="4"/>
  <c r="T135" i="4"/>
  <c r="J33" i="4"/>
  <c r="AV57" i="1" s="1"/>
  <c r="J55" i="4"/>
  <c r="E77" i="4"/>
  <c r="F37" i="4"/>
  <c r="BD57" i="1" s="1"/>
  <c r="R104" i="4"/>
  <c r="R88" i="4" s="1"/>
  <c r="R87" i="4" s="1"/>
  <c r="T122" i="4"/>
  <c r="T121" i="4" s="1"/>
  <c r="P122" i="4"/>
  <c r="P121" i="4" s="1"/>
  <c r="P111" i="4"/>
  <c r="P88" i="4" s="1"/>
  <c r="T104" i="4"/>
  <c r="T88" i="4" s="1"/>
  <c r="T87" i="4" s="1"/>
  <c r="F33" i="4"/>
  <c r="AZ57" i="1" s="1"/>
  <c r="BK111" i="4"/>
  <c r="J111" i="4" s="1"/>
  <c r="J63" i="4" s="1"/>
  <c r="J52" i="5"/>
  <c r="J52" i="3"/>
  <c r="J34" i="2"/>
  <c r="AW55" i="1" s="1"/>
  <c r="BK703" i="2"/>
  <c r="J703" i="2" s="1"/>
  <c r="J73" i="2" s="1"/>
  <c r="P811" i="2"/>
  <c r="T87" i="3"/>
  <c r="J89" i="4"/>
  <c r="J61" i="4" s="1"/>
  <c r="F34" i="4"/>
  <c r="BA57" i="1" s="1"/>
  <c r="J34" i="4"/>
  <c r="AW57" i="1" s="1"/>
  <c r="AT57" i="1" s="1"/>
  <c r="J79" i="5"/>
  <c r="J55" i="5"/>
  <c r="BK774" i="2"/>
  <c r="J774" i="2" s="1"/>
  <c r="J75" i="2" s="1"/>
  <c r="T811" i="2"/>
  <c r="J33" i="3"/>
  <c r="AV56" i="1" s="1"/>
  <c r="J122" i="4"/>
  <c r="J66" i="4" s="1"/>
  <c r="P651" i="2"/>
  <c r="F33" i="2"/>
  <c r="AZ55" i="1" s="1"/>
  <c r="R489" i="2"/>
  <c r="T572" i="2"/>
  <c r="P599" i="2"/>
  <c r="T668" i="2"/>
  <c r="BK760" i="2"/>
  <c r="J760" i="2" s="1"/>
  <c r="J74" i="2" s="1"/>
  <c r="P774" i="2"/>
  <c r="R811" i="2"/>
  <c r="F35" i="3"/>
  <c r="BB56" i="1" s="1"/>
  <c r="F34" i="5"/>
  <c r="BA58" i="1" s="1"/>
  <c r="P679" i="2"/>
  <c r="R599" i="2"/>
  <c r="P87" i="3"/>
  <c r="R87" i="3"/>
  <c r="R83" i="5"/>
  <c r="R82" i="5" s="1"/>
  <c r="J52" i="2"/>
  <c r="T651" i="2"/>
  <c r="T679" i="2"/>
  <c r="T703" i="2"/>
  <c r="F84" i="4"/>
  <c r="F55" i="4"/>
  <c r="F35" i="4"/>
  <c r="BB57" i="1" s="1"/>
  <c r="J33" i="5"/>
  <c r="AV58" i="1" s="1"/>
  <c r="AT58" i="1" s="1"/>
  <c r="J87" i="3"/>
  <c r="J61" i="3" s="1"/>
  <c r="T774" i="2"/>
  <c r="F82" i="3"/>
  <c r="F55" i="3"/>
  <c r="J34" i="3"/>
  <c r="AW56" i="1" s="1"/>
  <c r="J84" i="5"/>
  <c r="J61" i="5" s="1"/>
  <c r="BK83" i="5"/>
  <c r="F55" i="5"/>
  <c r="J52" i="4"/>
  <c r="E48" i="5"/>
  <c r="AT55" i="1" l="1"/>
  <c r="P99" i="2"/>
  <c r="BK99" i="2"/>
  <c r="J99" i="2" s="1"/>
  <c r="J60" i="2" s="1"/>
  <c r="J100" i="2"/>
  <c r="J61" i="2" s="1"/>
  <c r="BC54" i="1"/>
  <c r="W32" i="1" s="1"/>
  <c r="T99" i="2"/>
  <c r="T598" i="2"/>
  <c r="R99" i="2"/>
  <c r="P86" i="3"/>
  <c r="P85" i="3" s="1"/>
  <c r="AU56" i="1" s="1"/>
  <c r="T86" i="3"/>
  <c r="T85" i="3" s="1"/>
  <c r="R86" i="3"/>
  <c r="R85" i="3" s="1"/>
  <c r="BK86" i="3"/>
  <c r="J86" i="3" s="1"/>
  <c r="J60" i="3" s="1"/>
  <c r="BA54" i="1"/>
  <c r="AW54" i="1" s="1"/>
  <c r="AK30" i="1" s="1"/>
  <c r="BD54" i="1"/>
  <c r="W33" i="1" s="1"/>
  <c r="P87" i="4"/>
  <c r="AU57" i="1" s="1"/>
  <c r="BK121" i="4"/>
  <c r="J121" i="4" s="1"/>
  <c r="J65" i="4" s="1"/>
  <c r="BB54" i="1"/>
  <c r="W31" i="1" s="1"/>
  <c r="AZ54" i="1"/>
  <c r="AV54" i="1" s="1"/>
  <c r="BK88" i="4"/>
  <c r="BK87" i="4" s="1"/>
  <c r="J87" i="4" s="1"/>
  <c r="BK82" i="5"/>
  <c r="J82" i="5" s="1"/>
  <c r="J83" i="5"/>
  <c r="J60" i="5" s="1"/>
  <c r="BK598" i="2"/>
  <c r="J598" i="2" s="1"/>
  <c r="J68" i="2" s="1"/>
  <c r="AT56" i="1"/>
  <c r="R598" i="2"/>
  <c r="P598" i="2"/>
  <c r="T98" i="2" l="1"/>
  <c r="AY54" i="1"/>
  <c r="P98" i="2"/>
  <c r="AU55" i="1" s="1"/>
  <c r="AU54" i="1" s="1"/>
  <c r="R98" i="2"/>
  <c r="BK85" i="3"/>
  <c r="J85" i="3" s="1"/>
  <c r="W30" i="1"/>
  <c r="J88" i="4"/>
  <c r="J60" i="4" s="1"/>
  <c r="W29" i="1"/>
  <c r="AX54" i="1"/>
  <c r="AK29" i="1"/>
  <c r="AT54" i="1"/>
  <c r="BK98" i="2"/>
  <c r="J98" i="2" s="1"/>
  <c r="J59" i="3"/>
  <c r="J30" i="3"/>
  <c r="J59" i="4"/>
  <c r="J30" i="4"/>
  <c r="J30" i="5"/>
  <c r="J59" i="5"/>
  <c r="J39" i="4" l="1"/>
  <c r="AG57" i="1"/>
  <c r="AN57" i="1" s="1"/>
  <c r="J39" i="3"/>
  <c r="AG56" i="1"/>
  <c r="AN56" i="1" s="1"/>
  <c r="J59" i="2"/>
  <c r="J30" i="2"/>
  <c r="AG58" i="1"/>
  <c r="AN58" i="1" s="1"/>
  <c r="J39" i="5"/>
  <c r="J39" i="2" l="1"/>
  <c r="AG55" i="1"/>
  <c r="AG54" i="1" l="1"/>
  <c r="AN55" i="1"/>
  <c r="AK26" i="1" l="1"/>
  <c r="AK35" i="1" s="1"/>
  <c r="AN54" i="1"/>
</calcChain>
</file>

<file path=xl/sharedStrings.xml><?xml version="1.0" encoding="utf-8"?>
<sst xmlns="http://schemas.openxmlformats.org/spreadsheetml/2006/main" count="9781" uniqueCount="1455">
  <si>
    <t>Export Komplet</t>
  </si>
  <si>
    <t>VZ</t>
  </si>
  <si>
    <t>2.0</t>
  </si>
  <si>
    <t/>
  </si>
  <si>
    <t>False</t>
  </si>
  <si>
    <t>{685f8350-844a-4511-8b34-a6b132cccdb7}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</si>
  <si>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</si>
  <si>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</si>
  <si>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</si>
  <si>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</si>
  <si>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</si>
  <si>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</si>
  <si>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</si>
  <si>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</si>
  <si>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</si>
  <si>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AR_17_1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</si>
  <si>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</si>
  <si>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</si>
  <si>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Stavební úpravy bytového domu - zateplení budovy</t>
  </si>
  <si>
    <t>KSO:</t>
  </si>
  <si>
    <t>CC-CZ:</t>
  </si>
  <si>
    <t>Místo:</t>
  </si>
  <si>
    <t>Na Dlouhém lánu 30/12</t>
  </si>
  <si>
    <t>Datum:</t>
  </si>
  <si>
    <t>Zadavatel:</t>
  </si>
  <si>
    <t>IČ:</t>
  </si>
  <si>
    <t>28868731</t>
  </si>
  <si>
    <t>Společenství vlastníků Na Dlouhém lánu 30</t>
  </si>
  <si>
    <t>DIČ:</t>
  </si>
  <si>
    <t>Uchazeč:</t>
  </si>
  <si>
    <t>Vyplň údaj</t>
  </si>
  <si>
    <t>Projektant:</t>
  </si>
  <si>
    <t>69297207</t>
  </si>
  <si>
    <t>Ing.Radek Žampach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</si>
  <si>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</si>
  <si>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</si>
  <si>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</si>
  <si>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</si>
  <si>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</si>
  <si>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</si>
  <si>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</si>
  <si>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</si>
  <si>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</si>
  <si>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</si>
  <si>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</si>
  <si>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</si>
  <si>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</si>
  <si>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</si>
  <si>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</si>
  <si>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</si>
  <si>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</si>
  <si>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</si>
  <si>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</si>
  <si>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</si>
  <si>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</si>
  <si>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</si>
  <si>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</si>
  <si>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</si>
  <si>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</si>
  <si>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</si>
  <si>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</si>
  <si>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</si>
  <si>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</si>
  <si>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</si>
  <si>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</si>
  <si>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</si>
  <si>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</si>
  <si>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</si>
  <si>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</si>
  <si>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</si>
  <si>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</si>
  <si>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</si>
  <si>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</si>
  <si>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</si>
  <si>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</si>
  <si>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</si>
  <si>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</si>
  <si>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</si>
  <si>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</si>
  <si>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práce</t>
  </si>
  <si>
    <t>STA</t>
  </si>
  <si>
    <t>1</t>
  </si>
  <si>
    <t>{dc3df8f6-a474-44be-aaca-4135bb149daf}</t>
  </si>
  <si>
    <t>02</t>
  </si>
  <si>
    <t>Zdravotně technické instalace</t>
  </si>
  <si>
    <t>{a03723ab-950b-480b-b387-7f95e1e0bed3}</t>
  </si>
  <si>
    <t>03</t>
  </si>
  <si>
    <t>Výměna výplní - byty</t>
  </si>
  <si>
    <t>{2fff89bb-21fd-4dfd-bf51-479e2c117cee}</t>
  </si>
  <si>
    <t>04</t>
  </si>
  <si>
    <t>VON - Vedlejší a ostatní  náklady</t>
  </si>
  <si>
    <t>VON</t>
  </si>
  <si>
    <t>{793e7980-c13d-4887-8890-cde6f7d6a916}</t>
  </si>
  <si>
    <t>KRYCÍ LIST SOUPISU PRACÍ</t>
  </si>
  <si>
    <t>Objekt:</t>
  </si>
  <si>
    <t>01 - Stavební práce</t>
  </si>
  <si>
    <t>REKAPITULACE ČLENĚNÍ SOUPISU PRACÍ</t>
  </si>
  <si>
    <t>Kód dílu - Popis</t>
  </si>
  <si>
    <t>Cena celkem [CZK]</t>
  </si>
  <si>
    <t>-1</t>
  </si>
  <si>
    <t>HSV -  Práce a dodávky HSV</t>
  </si>
  <si>
    <t xml:space="preserve">    1 -  Zemní práce</t>
  </si>
  <si>
    <t xml:space="preserve">    3 - Svislé a kompletní konstrukce</t>
  </si>
  <si>
    <t xml:space="preserve">    5 -  Komunikace pozemní</t>
  </si>
  <si>
    <t xml:space="preserve">    6 - Úpravy povrchů, podlahy a osazování výplní</t>
  </si>
  <si>
    <t xml:space="preserve">    9 - Ostatní konstrukce a práce, bourání</t>
  </si>
  <si>
    <t xml:space="preserve">    997 -  Přesun sutě</t>
  </si>
  <si>
    <t xml:space="preserve">    998 -  Přesun hmot</t>
  </si>
  <si>
    <t>PSV -  Práce a dodávky PSV</t>
  </si>
  <si>
    <t xml:space="preserve">    711 - Izolace proti vodě, vlhkosti a plynům</t>
  </si>
  <si>
    <t xml:space="preserve">    741 - Elektroinstalace - silnoproud</t>
  </si>
  <si>
    <t xml:space="preserve">    762 - Konstrukce tesařské</t>
  </si>
  <si>
    <t xml:space="preserve">    763 - Konstrukce suché výstavby</t>
  </si>
  <si>
    <t xml:space="preserve">    764 - 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</si>
  <si>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</si>
  <si>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</si>
  <si>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</si>
  <si>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783 - Dokončovací práce - nátěry</t>
  </si>
  <si>
    <t xml:space="preserve">    784 -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</si>
  <si>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</si>
  <si>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</si>
  <si>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</si>
  <si>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</si>
  <si>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</si>
  <si>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</si>
  <si>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</si>
  <si>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</si>
  <si>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</si>
  <si>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</si>
  <si>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</si>
  <si>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</si>
  <si>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</si>
  <si>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</si>
  <si>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 Práce a dodávky HSV</t>
  </si>
  <si>
    <t>ROZPOCET</t>
  </si>
  <si>
    <t xml:space="preserve"> Zemní práce</t>
  </si>
  <si>
    <t>K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</si>
  <si>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</si>
  <si>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</si>
  <si>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4</t>
  </si>
  <si>
    <t>2</t>
  </si>
  <si>
    <t>1017338404</t>
  </si>
  <si>
    <t>VV</t>
  </si>
  <si>
    <t>Odstranění podkladů nebo krytů ručně s přemístěním hmot na skládku na vzdálenost do 3 m nebo s naložením na dopravní prostředek živičných, o tl. vrstvy přes 50 do 100 mm</t>
  </si>
  <si>
    <t>-88903678</t>
  </si>
  <si>
    <t>"asf.chodník u vstupu" 15</t>
  </si>
  <si>
    <t>3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</si>
  <si>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</si>
  <si>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549036533</t>
  </si>
  <si>
    <t>"podkladní vrstva pod komunikacemi" 100+15+84</t>
  </si>
  <si>
    <t>Odstranění podkladů nebo krytů strojně plochy jednotlivě přes 50 m2 do 200 m2 s přemístěním hmot na skládku na vzdálenost do 20 m nebo s naložením na dopravní prostředek z betonu prostého, o tl. vrstvy přes 100 do 150 mm</t>
  </si>
  <si>
    <t>52202112</t>
  </si>
  <si>
    <t>"betonový soklový chodník tl.120mm" 40*0,6</t>
  </si>
  <si>
    <t>"betonová zpevněná plocha tl.120mm" 60</t>
  </si>
  <si>
    <t>Součet</t>
  </si>
  <si>
    <t>5</t>
  </si>
  <si>
    <t>Sejmutí ornice nebo lesní půdy s vodorovným přemístěním na hromady v místě upotřebení nebo na dočasné či trvalé skládky se složením, na vzdálenost do 50 m</t>
  </si>
  <si>
    <t>m3</t>
  </si>
  <si>
    <t>1020956830</t>
  </si>
  <si>
    <t>(22,75*1,2+11,0*1,0+11,75*1,2+15,6*1,4)*0,15</t>
  </si>
  <si>
    <t>"odpočet bet.soklu po obvodu" -40*0,6*0,15</t>
  </si>
  <si>
    <t>6</t>
  </si>
  <si>
    <t>Hloubení zapažených i nezapažených rýh šířky přes 600 do 2 000 mm ručním nebo pneumatickým nářadím s urovnáním dna do předepsaného profilu a spádu v horninách tř. 3 soudržných</t>
  </si>
  <si>
    <t>1252388222</t>
  </si>
  <si>
    <t>"obvod objektu"</t>
  </si>
  <si>
    <t>22,75*(0,6+1,2)/2*(1,75+1,35)/2</t>
  </si>
  <si>
    <t>15,6*(0,6+1,4)/2*(1,75+1,17)/2</t>
  </si>
  <si>
    <t>12,9*(0,6+1,0)/2*1,2/2+11,75*(0,6+1,2)/2*0,6</t>
  </si>
  <si>
    <t>7</t>
  </si>
  <si>
    <t>Hloubení zapažených i nezapažených rýh šířky přes 600 do 2 000 mm ručním nebo pneumatickým nářadím s urovnáním dna do předepsaného profilu a spádu v horninách tř. 3 Příplatek k cenám za lepivost horniny tř. 3</t>
  </si>
  <si>
    <t>73410783</t>
  </si>
  <si>
    <t>67,049*0,3</t>
  </si>
  <si>
    <t>8</t>
  </si>
  <si>
    <t>Svislé přemístění výkopku bez naložení do dopravní nádoby avšak s vyprázdněním dopravní nádoby na hromadu nebo do dopravního prostředku z horniny tř. 1 až 4, při hloubce výkopu přes 1 do 2,5 m</t>
  </si>
  <si>
    <t>932890437</t>
  </si>
  <si>
    <t>9</t>
  </si>
  <si>
    <t>Vodorovné přemístění výkopku nebo sypaniny po suchu na obvyklém dopravním prostředku, bez naložení výkopku, avšak se složením bez rozhrnutí z horniny tř. 1 až 4 na vzdálenost přes 9 000 do 10 000 m</t>
  </si>
  <si>
    <t>-167846160</t>
  </si>
  <si>
    <t>10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</si>
  <si>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</si>
  <si>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-571286505</t>
  </si>
  <si>
    <t>"skládka 15km</t>
  </si>
  <si>
    <t>67,049*5</t>
  </si>
  <si>
    <t>11</t>
  </si>
  <si>
    <t>Poplatek za uložení stavebního odpadu na skládce (skládkovné) zeminy a kameniva zatříděného do Katalogu odpadů pod kódem 170 504</t>
  </si>
  <si>
    <t>t</t>
  </si>
  <si>
    <t>702602990</t>
  </si>
  <si>
    <t>"výkop" 67,049*1,8</t>
  </si>
  <si>
    <t>"podkl.vrstvy chodníku" 57,71</t>
  </si>
  <si>
    <t>12</t>
  </si>
  <si>
    <t>Zásyp sypaninou z jakékoliv horniny s uložením výkopku ve vrstvách se zhutněním jam, šachet, rýh nebo kolem objektů v těchto vykopávkách</t>
  </si>
  <si>
    <t>-1857382119</t>
  </si>
  <si>
    <t>22,75*((0,6+1,2)/2-0,14)*(1,75+1,35)/2</t>
  </si>
  <si>
    <t>15,6*((0,6+1,4)/2-0,14)*(1,75+1,17)/2</t>
  </si>
  <si>
    <t>12,9*((0,6+1,0)/2-0,14)*1,2/2+11,75*(0,6+1,2)/2*0,6</t>
  </si>
  <si>
    <t>13</t>
  </si>
  <si>
    <t>M</t>
  </si>
  <si>
    <t>štěrkopísek frakce 0/8</t>
  </si>
  <si>
    <t>-379892016</t>
  </si>
  <si>
    <t>57,84*1,8</t>
  </si>
  <si>
    <t>14</t>
  </si>
  <si>
    <t>Rozprostření a urovnání ornice v rovině nebo ve svahu sklonu do 1:5 při souvislé ploše do 500 m2, tl. vrstvy přes 150 do 200 mm</t>
  </si>
  <si>
    <t>1719461324</t>
  </si>
  <si>
    <t>(22,75*1,2+11,0*1,0+11,75*1,2+15,6*1,4)</t>
  </si>
  <si>
    <t>"odpočet bet.soklu po obvodu" -40*0,6</t>
  </si>
  <si>
    <t>Založení trávníku na půdě předem připravené plochy do 1000 m2 výsevem včetně utažení parkového v rovině nebo na svahu do 1:5</t>
  </si>
  <si>
    <t>1648088069</t>
  </si>
  <si>
    <t>16</t>
  </si>
  <si>
    <t>osivo směs travní parková</t>
  </si>
  <si>
    <t>kg</t>
  </si>
  <si>
    <t>-1629176152</t>
  </si>
  <si>
    <t>50,24</t>
  </si>
  <si>
    <t>50,24*0,015 'Přepočtené koeficientem množství</t>
  </si>
  <si>
    <t>17</t>
  </si>
  <si>
    <t>Úprava pláně vyrovnáním výškových rozdílů v hornině tř. 1 až 4 se zhutněním</t>
  </si>
  <si>
    <t>-740105675</t>
  </si>
  <si>
    <t>"pod přístupové cesty" 175</t>
  </si>
  <si>
    <t>Svislé a kompletní konstrukce</t>
  </si>
  <si>
    <t>18</t>
  </si>
  <si>
    <t>Zazdívka otvorů v příčkách nebo stěnách pórobetonovými tvárnicemi plochy přes 1 m2 do 4 m2, objemová hmotnost 500 kg/m3, tloušťka příčky 150 mm</t>
  </si>
  <si>
    <t>-292311561</t>
  </si>
  <si>
    <t>"zazdívka drážek stávajících dešť.svodů</t>
  </si>
  <si>
    <t>20*0,15</t>
  </si>
  <si>
    <t xml:space="preserve"> Komunikace pozemní</t>
  </si>
  <si>
    <t>19</t>
  </si>
  <si>
    <t>Podklad nebo kryt z kameniva hrubého drceného vel. 8-16 mm s rozprostřením a zhutněním, po zhutnění tl. 50 mm</t>
  </si>
  <si>
    <t>-1540792293</t>
  </si>
  <si>
    <t>20</t>
  </si>
  <si>
    <t>Podklad ze štěrkodrti ŠD s rozprostřením a zhutněním, po zhutnění tl. 100 mm</t>
  </si>
  <si>
    <t>-76004398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</si>
  <si>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100 do 300 m2</t>
  </si>
  <si>
    <t>-67600972</t>
  </si>
  <si>
    <t>22</t>
  </si>
  <si>
    <t>dlažba tvar obdélník betonová 200x100x60mm přírodní</t>
  </si>
  <si>
    <t>-1240765687</t>
  </si>
  <si>
    <t>Úpravy povrchů, podlahy a osazování výplní</t>
  </si>
  <si>
    <t>23</t>
  </si>
  <si>
    <t>Vápenocementová omítka ostění nebo nadpraží štuková</t>
  </si>
  <si>
    <t>2060904847</t>
  </si>
  <si>
    <t>"oprava vnitřních omítek po vybouraných otvorech</t>
  </si>
  <si>
    <t>"V01" 0,6*0,4*4*14</t>
  </si>
  <si>
    <t>"V02" (0,9*2+0,6*2)*0,4*5</t>
  </si>
  <si>
    <t>"V03" (1,2*2+0,9*2)*0,4*2</t>
  </si>
  <si>
    <t>"V08" (0,7*2+1,895*2+1,37*2)*0,2*2</t>
  </si>
  <si>
    <t>"V09" (0,7*2+1,895*2+1,37*2)*0,2*2</t>
  </si>
  <si>
    <t>24</t>
  </si>
  <si>
    <t>Zakrytí vnitřních ploch před znečištěním včetně pozdějšího odkrytí konstrukcí a prvků obalením fólií a přelepením páskou</t>
  </si>
  <si>
    <t>722078371</t>
  </si>
  <si>
    <t>"okna měněná</t>
  </si>
  <si>
    <t>"V01" 0,6*0,6*14</t>
  </si>
  <si>
    <t>"V02" 0,9*0,6*5</t>
  </si>
  <si>
    <t>"V03" 1,2*0,9*2</t>
  </si>
  <si>
    <t>"V08" (0,7*1,895+1,37*1,48)*2</t>
  </si>
  <si>
    <t>"V09" (0,7*1,895+1,37*1,48)*2</t>
  </si>
  <si>
    <t>25</t>
  </si>
  <si>
    <t>Podkladní a spojovací vrstva vnějších omítaných ploch penetrace akrylát-silikonová nanášená strojně podhledů</t>
  </si>
  <si>
    <t>-1441407722</t>
  </si>
  <si>
    <t>"balkony</t>
  </si>
  <si>
    <t>3,08*1,05*16</t>
  </si>
  <si>
    <t>26</t>
  </si>
  <si>
    <t>Montáž kontaktního zateplení lepením a mechanickým kotvením z desek z minerální vlny s podélnou orientací vláken na vnější podhledy, tloušťky desek do 40 mm</t>
  </si>
  <si>
    <t>2002116518</t>
  </si>
  <si>
    <t>27</t>
  </si>
  <si>
    <t>deska tepelně izolační minerální kontaktních fasád podélné vlákno λ=0,036 tl 40mm</t>
  </si>
  <si>
    <t>-1246557186</t>
  </si>
  <si>
    <t>51,744*1,02 'Přepočtené koeficientem množství</t>
  </si>
  <si>
    <t>28</t>
  </si>
  <si>
    <t>Omítka tenkovrstvá silikonová vnějších ploch probarvená, včetně penetrace podkladu zrnitá, tloušťky 1,5 mm podhledů</t>
  </si>
  <si>
    <t>234706848</t>
  </si>
  <si>
    <t>29</t>
  </si>
  <si>
    <t>Podkladní a spojovací vrstva vnějších omítaných ploch penetrace akrylát-silikonová nanášená strojně stěn</t>
  </si>
  <si>
    <t>1562211626</t>
  </si>
  <si>
    <t>"penetrace stávající konstrukce</t>
  </si>
  <si>
    <t>"P1" 480,228</t>
  </si>
  <si>
    <t xml:space="preserve">"P1 ostění a nadpraží" </t>
  </si>
  <si>
    <t>0,18*((2,1*2+1,5*2)*4+(1,35*2+1,5*2)*9+(1,35*2+1,49*2)*1)</t>
  </si>
  <si>
    <t>0,18*((0,7+2,38*2+1,37*2)*4*2+(1,35*2+1,5*2)*9*2+(1,35*2+1,49*2)*1)</t>
  </si>
  <si>
    <t>"P2" 339,679</t>
  </si>
  <si>
    <t xml:space="preserve">"P2 ostění a nadpraží" </t>
  </si>
  <si>
    <t>0,18*((0,7+2,38*2+1,37*2)*4*2+(1,5*2+1,48*2)*9*2+(1,5*2+1,46*2)*1)</t>
  </si>
  <si>
    <t>"P3" 59,802</t>
  </si>
  <si>
    <t>"P4" 60,15</t>
  </si>
  <si>
    <t>30</t>
  </si>
  <si>
    <t>Potažení vnějších ploch pletivem v ploše nebo pruzích, na plném podkladu sklovláknitým vtlačením do tmelu stěn</t>
  </si>
  <si>
    <t>951819065</t>
  </si>
  <si>
    <t xml:space="preserve">"1.PP - P3 a P4 - 2x síťovina - 1x obsažena v KZS </t>
  </si>
  <si>
    <t>60,15+59,802</t>
  </si>
  <si>
    <t>31</t>
  </si>
  <si>
    <t>Montáž omítkových profilů plastových nebo pozinkovaných, upevněných vtlačením do podkladní vrstvy nebo přibitím začišťovacích samolepících pro vytvoření dilatujícího spoje s okenním rámem</t>
  </si>
  <si>
    <t>m</t>
  </si>
  <si>
    <t>-1379324753</t>
  </si>
  <si>
    <t>"1PP</t>
  </si>
  <si>
    <t>(0,6*3*14+(0,9+0,6*2)*5+(1,2+0,6*2)*2)</t>
  </si>
  <si>
    <t>"1NP"</t>
  </si>
  <si>
    <t>((2,1+1,5*2)*4+(1,35+1,5*2)*9+(1,35+1,49*2)*1)</t>
  </si>
  <si>
    <t>"2NP+3NP"</t>
  </si>
  <si>
    <t>((0,7+2,38*2+1,37)*4*2+(1,35+1,5*2)*9*2+(1,35+1,49*2)*1)</t>
  </si>
  <si>
    <t>"4NP+5NP"</t>
  </si>
  <si>
    <t>((0,7+2,38*2+1,37)*4*2+(1,5+1,48*2)*9*2+(1,5+1,46*2)*1)</t>
  </si>
  <si>
    <t>"dveře"</t>
  </si>
  <si>
    <t>(1,8+2,535*2)*2</t>
  </si>
  <si>
    <t>32</t>
  </si>
  <si>
    <t>profil okenní začišťovací se sklovláknitou armovací tkaninou 9mm/2,4m</t>
  </si>
  <si>
    <t>-922684406</t>
  </si>
  <si>
    <t>394,73*1,05 'Přepočtené koeficientem množství</t>
  </si>
  <si>
    <t>33</t>
  </si>
  <si>
    <t>Montáž kontaktního zateplení lepením a mechanickým kotvením z polystyrenových desek nebo z kombinovaných desek na vnější stěny, tloušťky desek přes 80 do 120 mm</t>
  </si>
  <si>
    <t>943997022</t>
  </si>
  <si>
    <t xml:space="preserve">"plnoplošné lepení na hydroizolaci </t>
  </si>
  <si>
    <t>"P5</t>
  </si>
  <si>
    <t>11,0*(1,17+0,75)/2+11,8*(0,6+0,73)/2+1,93*0,5/2</t>
  </si>
  <si>
    <t>22,775*(1,34+1,75)/2</t>
  </si>
  <si>
    <t>14,6*(1,75+1,17)/2</t>
  </si>
  <si>
    <t>Mezisoučet</t>
  </si>
  <si>
    <t>"P4</t>
  </si>
  <si>
    <t>22,775*1,0*2+14,6*1,0</t>
  </si>
  <si>
    <t>"pod zakládací profil (přířezy nad soklem)</t>
  </si>
  <si>
    <t>61,1*(0,14+0,25)</t>
  </si>
  <si>
    <t>"nad římsou</t>
  </si>
  <si>
    <t>61,1*0,15</t>
  </si>
  <si>
    <t>34</t>
  </si>
  <si>
    <t>deska z polystyrénu XPS, hrana rovná a strukturovaný povrch 300kPa tl 100mm</t>
  </si>
  <si>
    <t>1712854112</t>
  </si>
  <si>
    <t>135,543*1,02 'Přepočtené koeficientem množství</t>
  </si>
  <si>
    <t>35</t>
  </si>
  <si>
    <t>deska z polystyrénu XPS, hrana rovná a strukturovaný povrch 300kPa tl 120mm</t>
  </si>
  <si>
    <t>1728290504</t>
  </si>
  <si>
    <t>9,165*1,02 'Přepočtené koeficientem množství</t>
  </si>
  <si>
    <t>36</t>
  </si>
  <si>
    <t>deska z polystyrénu XPS, hrana rovná a strukturovaný povrch 300kPa tl 140mm</t>
  </si>
  <si>
    <t>2005164499</t>
  </si>
  <si>
    <t>23,829*1,02 'Přepočtené koeficientem množství</t>
  </si>
  <si>
    <t>37</t>
  </si>
  <si>
    <t>Montáž kontaktního zateplení lepením a mechanickým kotvením z desek z minerální vlny s podélnou orientací vláken na vnější stěny, tloušťky desek přes 120 do 160 mm</t>
  </si>
  <si>
    <t>-1643118322</t>
  </si>
  <si>
    <t>"P1</t>
  </si>
  <si>
    <t>2*22,61*9,75+14,4*9,75</t>
  </si>
  <si>
    <t>"odpočet okna</t>
  </si>
  <si>
    <t>"1NP" -(2,1*1,5*4+1,35*1,5*9+1,35*1,49*1)</t>
  </si>
  <si>
    <t>"2NP+3NP" -((0,7*2,38+1,37*1,5)*4*2+1,35*1,5*9*2+1,35*1,49*1)</t>
  </si>
  <si>
    <t>"P2</t>
  </si>
  <si>
    <t>2*22,61*6,9+14,4*6,9</t>
  </si>
  <si>
    <t>"4NP+5NP" -((0,7*2,38+1,37*1,48)*4*2+1,5*1,48*9*2+1,5*1,46*1)</t>
  </si>
  <si>
    <t>38</t>
  </si>
  <si>
    <t>deska tepelně izolační minerální kontaktních fasád podélné vlákno λ=0,036 tl 140mm</t>
  </si>
  <si>
    <t>1783508635</t>
  </si>
  <si>
    <t>339,679*1,02 'Přepočtené koeficientem množství</t>
  </si>
  <si>
    <t>39</t>
  </si>
  <si>
    <t>deska tepelně izolační minerální kontaktních fasád podélné vlákno λ=0,036 tl 160mm</t>
  </si>
  <si>
    <t>-54118195</t>
  </si>
  <si>
    <t>480,228*1,02 'Přepočtené koeficientem množství</t>
  </si>
  <si>
    <t>40</t>
  </si>
  <si>
    <t>Montáž kontaktního zateplení lepením a mechanickým kotvením z desek z minerální vlny s kolmou orientací vláken na vnější stěny, tloušťky desek přes 80 do 120 mm</t>
  </si>
  <si>
    <t>-856522991</t>
  </si>
  <si>
    <t>"P3 (plocha 1PP odpočet P4 a P5)</t>
  </si>
  <si>
    <t>11,0*3,16+11,8*3,6+22,775*3,16+14,6*3,16</t>
  </si>
  <si>
    <t>-(75,393+60,15)</t>
  </si>
  <si>
    <t>41</t>
  </si>
  <si>
    <t>deska tepelně izolační minerální kontaktních fasád kolmé vlákno λ=0,041 tl 100mm</t>
  </si>
  <si>
    <t>-2063142354</t>
  </si>
  <si>
    <t>59,802*1,02 'Přepočtené koeficientem množství</t>
  </si>
  <si>
    <t>42</t>
  </si>
  <si>
    <t>Montáž kontaktního zateplení lepením a mechanickým kotvením z desek z fenolické pěny na vnější stěny, tloušťky desek do 40 mm</t>
  </si>
  <si>
    <t>-2000171881</t>
  </si>
  <si>
    <t>"40mm</t>
  </si>
  <si>
    <t>"římsa</t>
  </si>
  <si>
    <t>61,1*(0,35+0,305+0,45)</t>
  </si>
  <si>
    <t>"okraj balkonů</t>
  </si>
  <si>
    <t>0,265*(3,08+1,05*2)*8</t>
  </si>
  <si>
    <t>43</t>
  </si>
  <si>
    <t>deska fenolická tepelně izolační fasádní λ=0,021 tl 40mm</t>
  </si>
  <si>
    <t>918593999</t>
  </si>
  <si>
    <t>78,498*1,02 'Přepočtené koeficientem množství</t>
  </si>
  <si>
    <t>44</t>
  </si>
  <si>
    <t>Montáž kontaktního zateplení lepením a mechanickým kotvením z desek z fenolické pěny na vnější stěny, tloušťky desek přes 40 do 80 mm</t>
  </si>
  <si>
    <t>246743836</t>
  </si>
  <si>
    <t>"parapety balkonů</t>
  </si>
  <si>
    <t>1,3*0,88*8+1,3*0,9*4+1,3*0,41*4</t>
  </si>
  <si>
    <t>45</t>
  </si>
  <si>
    <t>deska fenolická tepelně izolační fasádní λ=0,020 tl 80mm</t>
  </si>
  <si>
    <t>1631934653</t>
  </si>
  <si>
    <t>15,964*1,02 'Přepočtené koeficientem množství</t>
  </si>
  <si>
    <t>46</t>
  </si>
  <si>
    <t>Montáž kontaktního zateplení vnějšího ostění, nadpraží nebo parapetu lepením z desek z fenolické pěny hloubky špalet přes 200 do 400 mm, tloušťky desek do 40 mm</t>
  </si>
  <si>
    <t>1504986105</t>
  </si>
  <si>
    <t>"nadpraží a ostění oken</t>
  </si>
  <si>
    <t>(0,6*4*14+(0,9*2+0,6*2)*5+(1,2*2+0,6*2)*2)</t>
  </si>
  <si>
    <t>((2,1*2+1,5*2)*4+(1,35*2+1,5*2)*9+(1,35*2+1,49*2)*1)</t>
  </si>
  <si>
    <t>((0,7+2,38*2+1,37*2)*4*2+(1,35*2+1,5*2)*9*2+(1,35*2+1,49*2)*1)</t>
  </si>
  <si>
    <t>((0,7+2,38*2+1,37*2)*4*2+(1,5*2+1,48*2)*9*2+(1,5*2+1,46*2)*1)</t>
  </si>
  <si>
    <t>"soklík balkonových dveří" 0,7*0,06*16</t>
  </si>
  <si>
    <t>47</t>
  </si>
  <si>
    <t>deska fenolická tepelně izolační fasádní λ=0,021 tl 30mm</t>
  </si>
  <si>
    <t>1475582333</t>
  </si>
  <si>
    <t>0,35*(0,6*4*14+(0,9*2+0,6*2)*5+(1,2*2+0,6*2)*2)</t>
  </si>
  <si>
    <t>0,35*((2,1*2+1,5*2)*4+(1,35*2+1,5*2)*9+(1,35*2+1,49*2)*1)</t>
  </si>
  <si>
    <t>0,35*((0,7+2,38*2+1,37*2)*4*2+(1,35*2+1,5*2)*9*2+(1,35*2+1,49*2)*1)</t>
  </si>
  <si>
    <t>0,35*((0,7+2,38*2+1,37*2)*4*2+(1,5*2+1,48*2)*9*2+(1,5*2+1,46*2)*1)</t>
  </si>
  <si>
    <t>0,35*(1,8+2,535*2)*2</t>
  </si>
  <si>
    <t>177,8*1,02 'Přepočtené koeficientem množství</t>
  </si>
  <si>
    <t>48</t>
  </si>
  <si>
    <t>deska fenolická tepelně izolační fasádní λ=0,021 tl 20mm</t>
  </si>
  <si>
    <t>1852642837</t>
  </si>
  <si>
    <t>0,672*1,1 'Přepočtené koeficientem množství</t>
  </si>
  <si>
    <t>49</t>
  </si>
  <si>
    <t>Montáž profilů kontaktního zateplení zakládacích soklových připevněných hmoždinkami</t>
  </si>
  <si>
    <t>-2038209307</t>
  </si>
  <si>
    <t>61,1*2</t>
  </si>
  <si>
    <t>50</t>
  </si>
  <si>
    <t xml:space="preserve">zakládací profil s přerušeným tepelným mostem pod ETICS tl 0,7mm pro izolant tl 140mm </t>
  </si>
  <si>
    <t>-1506475318</t>
  </si>
  <si>
    <t>"nad římsou" 61,1</t>
  </si>
  <si>
    <t>51</t>
  </si>
  <si>
    <t xml:space="preserve">zakládací profil s přerušeným tepelným mostem pod ETICS tl 0,7mm pro izolant tl 160mm </t>
  </si>
  <si>
    <t>-1872044267</t>
  </si>
  <si>
    <t>"sokl" 61,1</t>
  </si>
  <si>
    <t>61,1*1,05 'Přepočtené koeficientem množství</t>
  </si>
  <si>
    <t>52</t>
  </si>
  <si>
    <t>Montáž profilů z přířezů EPS připevněných lepením</t>
  </si>
  <si>
    <t>-545754984</t>
  </si>
  <si>
    <t>1,55*(12+8+9)</t>
  </si>
  <si>
    <t>1,5*2*(12+8+9)</t>
  </si>
  <si>
    <t>2,3*4+1,5*2*4</t>
  </si>
  <si>
    <t>2,3*(4+4)+2,505*2*(4+4)</t>
  </si>
  <si>
    <t>"šambrána parapetní</t>
  </si>
  <si>
    <t>1,55*(12+8+9)+2,3*4</t>
  </si>
  <si>
    <t>23,0*2+15,3</t>
  </si>
  <si>
    <t>53</t>
  </si>
  <si>
    <t>šambrána</t>
  </si>
  <si>
    <t>430927772</t>
  </si>
  <si>
    <t>211,63*1,05 'Přepočtené koeficientem množství</t>
  </si>
  <si>
    <t>54</t>
  </si>
  <si>
    <t>parapet</t>
  </si>
  <si>
    <t>1531708307</t>
  </si>
  <si>
    <t>54,15*1,05 'Přepočtené koeficientem množství</t>
  </si>
  <si>
    <t>55</t>
  </si>
  <si>
    <t>hlavní římsa</t>
  </si>
  <si>
    <t>-1565731941</t>
  </si>
  <si>
    <t>61,3*1,05 'Přepočtené koeficientem množství</t>
  </si>
  <si>
    <t>56</t>
  </si>
  <si>
    <t>Montáž profilů kontaktního zateplení ostatních stěnových, dilatačních apod. lepených do tmelu</t>
  </si>
  <si>
    <t>653740929</t>
  </si>
  <si>
    <t>12,95*4+8,9+1,3+7,6*6</t>
  </si>
  <si>
    <t>7,55*3+12,8*3</t>
  </si>
  <si>
    <t>14,6*3+6,3</t>
  </si>
  <si>
    <t>"okna a dveře</t>
  </si>
  <si>
    <t>"1PP" 0,6*2*14+0,6*2*5+0,6*2*2</t>
  </si>
  <si>
    <t>"1NP" 1,5*2*(4+9)+1,49*2</t>
  </si>
  <si>
    <t>"2NP+3NP" 2,38*2*4*2+1,5*2*9*2+1,49*2</t>
  </si>
  <si>
    <t>"4NP+5NP" 2,38*2*4*2+1,48*2*9*2+1,46*2</t>
  </si>
  <si>
    <t>"dveře" 2,525*2*2</t>
  </si>
  <si>
    <t>"rohy domu" 18,03+18,061</t>
  </si>
  <si>
    <t>18,5+19,7</t>
  </si>
  <si>
    <t>"1PP" 0,6*14+0,9*5+1,2*2</t>
  </si>
  <si>
    <t>"1NP" 2,1*4+1,35*9+1,35</t>
  </si>
  <si>
    <t>"2NP+3NP" (0,7+1,37)*4*2+1,35*9*2+1,35</t>
  </si>
  <si>
    <t>"4NP+5NP" (0,7+1,37)*4*2+1,5*9*2+1,5</t>
  </si>
  <si>
    <t>"dveře" 1,8*2</t>
  </si>
  <si>
    <t>"spodek balkonů" 16*(1,05*2+3,08)</t>
  </si>
  <si>
    <t>"hlavní římsa" 61,3</t>
  </si>
  <si>
    <t>"2NP+3NP" 1,37*4*2+1,35*9*2+1,35</t>
  </si>
  <si>
    <t>"4NP+5NP" 1,37*4*2+1,5*9*2+1,5</t>
  </si>
  <si>
    <t>57</t>
  </si>
  <si>
    <t xml:space="preserve">Bosážní profil 30x17mm sklotextilní síťovina </t>
  </si>
  <si>
    <t>1129695836</t>
  </si>
  <si>
    <t>218,75*1,05 'Přepočtené koeficientem množství</t>
  </si>
  <si>
    <t>58</t>
  </si>
  <si>
    <t>lišta rohová PVC 10/15cm s tkaninou</t>
  </si>
  <si>
    <t>1118934796</t>
  </si>
  <si>
    <t>302,711*1,05 'Přepočtené koeficientem množství</t>
  </si>
  <si>
    <t>59</t>
  </si>
  <si>
    <t>profil ukončovací 14mm PVC hrana</t>
  </si>
  <si>
    <t>-1657758752</t>
  </si>
  <si>
    <t>38,2*1,02 'Přepočtené koeficientem množství</t>
  </si>
  <si>
    <t>60</t>
  </si>
  <si>
    <t>profil okenní s nepřiznanou podomítkovou okapnicí PVC 2,0m s tkaninou</t>
  </si>
  <si>
    <t>-341475859</t>
  </si>
  <si>
    <t>272,25*1,05 'Přepočtené koeficientem množství</t>
  </si>
  <si>
    <t>61</t>
  </si>
  <si>
    <t>profil parapetní napojovací se sklovláknitou armovací tkaninou PVC 2m</t>
  </si>
  <si>
    <t>-340217538</t>
  </si>
  <si>
    <t>113,27*1,05 'Přepočtené koeficientem množství</t>
  </si>
  <si>
    <t>62</t>
  </si>
  <si>
    <t>Oprava vápenocementové omítky vnějších ploch stupně členitosti 1 hladké stěn, v rozsahu opravované plochy přes 10 do 30%</t>
  </si>
  <si>
    <t>-224322382</t>
  </si>
  <si>
    <t>63</t>
  </si>
  <si>
    <t>Oprava cementové omítky vnějších ploch hladké stěn, v rozsahu opravované plochy přes 10 do 30%</t>
  </si>
  <si>
    <t>593074506</t>
  </si>
  <si>
    <t>"P5" 75,393</t>
  </si>
  <si>
    <t>64</t>
  </si>
  <si>
    <t>Omítka tenkovrstvá silikonová vnějších ploch probarvená, včetně penetrace podkladu zrnitá, tloušťky 1,5 mm stěn</t>
  </si>
  <si>
    <t>670594912</t>
  </si>
  <si>
    <t>65</t>
  </si>
  <si>
    <t>Omítka tenkovrstvá silikonová vnějších ploch probarvená, včetně penetrace podkladu zrnitá, tloušťky 2,0 mm stěn</t>
  </si>
  <si>
    <t>977246904</t>
  </si>
  <si>
    <t>66</t>
  </si>
  <si>
    <t>Odtrhové zkoušky pro ETICS</t>
  </si>
  <si>
    <t>soubor</t>
  </si>
  <si>
    <t>921291872</t>
  </si>
  <si>
    <t>67</t>
  </si>
  <si>
    <t>Ochrana proti holubům hrotový systém třířadý, účinná šíře 20 cm</t>
  </si>
  <si>
    <t>-1650805010</t>
  </si>
  <si>
    <t>"OP6 " 130,5</t>
  </si>
  <si>
    <t>68</t>
  </si>
  <si>
    <t>Zakrytí vnějších ploch před znečištěním včetně pozdějšího odkrytí výplní otvorů a svislých ploch fólií přilepenou na začišťovací lištu</t>
  </si>
  <si>
    <t>55400973</t>
  </si>
  <si>
    <t>"1PP" 0,6*0,6*14+0,9*0,6*5+1,2*0,6*2</t>
  </si>
  <si>
    <t>"1NP" (2,1*1,5*4+1,35*1,5*9+1,35*1,49*1)</t>
  </si>
  <si>
    <t>"2NP+3NP" ((0,7*2,38+1,37*1,5)*4*2+1,35*1,5*9*2+1,35*1,49*1)</t>
  </si>
  <si>
    <t>"4NP+5NP" ((0,7*2,38+1,37*1,48)*4*2+1,5*1,48*9*2+1,5*1,46*1)</t>
  </si>
  <si>
    <t>"dveře" 2*1,8*2,525</t>
  </si>
  <si>
    <t>69</t>
  </si>
  <si>
    <t>Očištění vnějších ploch tlakovou vodou omytím</t>
  </si>
  <si>
    <t>-455575247</t>
  </si>
  <si>
    <t>70</t>
  </si>
  <si>
    <t>Očištění vnějších ploch lokálním otryskáním tryskáním, povrchu omítnutého</t>
  </si>
  <si>
    <t>-499725830</t>
  </si>
  <si>
    <t>"30% povrchu</t>
  </si>
  <si>
    <t>1015,252*0,3</t>
  </si>
  <si>
    <t>71</t>
  </si>
  <si>
    <t>Očištění vnějších ploch - mechanické čištění, povrchu omítnutého</t>
  </si>
  <si>
    <t>1030461800</t>
  </si>
  <si>
    <t>72</t>
  </si>
  <si>
    <t>Potěr cementový vyrovnávací z malty (MC-15) v pásu o průměrné (střední) tl. od 10 do 20 mm</t>
  </si>
  <si>
    <t>-1102650609</t>
  </si>
  <si>
    <t>"na římse</t>
  </si>
  <si>
    <t>61,3*0,525</t>
  </si>
  <si>
    <t>73</t>
  </si>
  <si>
    <t>Okapový chodník z kameniva s udusáním a urovnáním povrchu ze štěrkopísku tl. 150 mm</t>
  </si>
  <si>
    <t>-1883552932</t>
  </si>
  <si>
    <t>"podklad pod okapový chodník dážděný</t>
  </si>
  <si>
    <t>(23,35*2+14,6)*0,6</t>
  </si>
  <si>
    <t>74</t>
  </si>
  <si>
    <t>Okapový chodník z dlaždic betonových se zalitím spár cementovou maltou do písku, tl. dlaždic 60 mm</t>
  </si>
  <si>
    <t>973659888</t>
  </si>
  <si>
    <t>"dlažba 600x600x6 do kladecí vrstvy fr 4/8</t>
  </si>
  <si>
    <t>75</t>
  </si>
  <si>
    <t>Okapový chodník z obrubníků betonových zahradních, se zalitím spár cementovou maltou do lože z betonu prostého</t>
  </si>
  <si>
    <t>-245750032</t>
  </si>
  <si>
    <t>23,35*2+15,8</t>
  </si>
  <si>
    <t>Ostatní konstrukce a práce, bourání</t>
  </si>
  <si>
    <t>76</t>
  </si>
  <si>
    <t>Oprava portálů - mechanické očištění, doplnění profilace cementovou omítkou, kamenické opracování, ochranný nátěr, kamenný stupeň severního portálu demontáž a po opravě osazen zpět</t>
  </si>
  <si>
    <t>-1817787749</t>
  </si>
  <si>
    <t>(2,3+2,75*2+2,6+3,5*2)*(0,3+2*0,15)</t>
  </si>
  <si>
    <t>77</t>
  </si>
  <si>
    <t>Odvodňovací plastový žlab pro třídu zatížení A 15 vnitřní šířky 100 mm s krycím roštem mřížkovým z nerezové oceli</t>
  </si>
  <si>
    <t>-890298507</t>
  </si>
  <si>
    <t>2,2</t>
  </si>
  <si>
    <t>78</t>
  </si>
  <si>
    <t>Odvodňovací plastový žlab svislé odtokové hrdlo pro žlab vnitřní šířky 100 mm z plastu</t>
  </si>
  <si>
    <t>kus</t>
  </si>
  <si>
    <t>-964141081</t>
  </si>
  <si>
    <t>79</t>
  </si>
  <si>
    <t>Odvodňovací plastový žlab sifon + sítko pro žlab vnitřní šířky 100 mm z plastu</t>
  </si>
  <si>
    <t>-1334764333</t>
  </si>
  <si>
    <t>80</t>
  </si>
  <si>
    <t>Montáž lešení řadového rámového těžkého pracovního s podlahami s provozním zatížením tř. 4 do 300 kg/m2 šířky tř. SW09 přes 0,9 do 1,2 m, výšky přes 10 do 25 m</t>
  </si>
  <si>
    <t>-1318722055</t>
  </si>
  <si>
    <t>23,8*19,5*2+14,6*19,5</t>
  </si>
  <si>
    <t>81</t>
  </si>
  <si>
    <t>Montáž lešení řadového rámového těžkého pracovního s podlahami s provozním zatížením tř. 4 do 300 kg/m2 Příplatek za první a každý další den použití lešení k ceně -1111 nebo -1112</t>
  </si>
  <si>
    <t>-1111275935</t>
  </si>
  <si>
    <t>1212,9*60</t>
  </si>
  <si>
    <t>82</t>
  </si>
  <si>
    <t>Demontáž lešení řadového rámového těžkého pracovního s provozním zatížením tř. 4 do 300 kg/m2 šířky tř. SW09 přes 0,9 do 1,2 m, výšky přes 10 do 25 m</t>
  </si>
  <si>
    <t>-791334646</t>
  </si>
  <si>
    <t>83</t>
  </si>
  <si>
    <t>Vyčištění budov nebo objektů před předáním do užívání budov bytové nebo občanské výstavby, světlé výšky podlaží do 4 m</t>
  </si>
  <si>
    <t>1553917933</t>
  </si>
  <si>
    <t xml:space="preserve">"odhad - po výměně oken </t>
  </si>
  <si>
    <t>"suterén SDK</t>
  </si>
  <si>
    <t>27,0+205,2</t>
  </si>
  <si>
    <t>84</t>
  </si>
  <si>
    <t>Bourání mazanin betonových nebo z litého asfaltu tl. do 100 mm, plochy přes 4 m2</t>
  </si>
  <si>
    <t>-281266992</t>
  </si>
  <si>
    <t>"skladba balkonů až na nosnou konstrukci (demontáž keram.dlažby vykázána v jiné položce) - odhad tl.100mm"</t>
  </si>
  <si>
    <t>16*3,4*0,1</t>
  </si>
  <si>
    <t>85</t>
  </si>
  <si>
    <t>Odsekání říms podokenních nebo nadokenních předsazených přes líc zdiva do 80 mm</t>
  </si>
  <si>
    <t>955165755</t>
  </si>
  <si>
    <t>"B1C"</t>
  </si>
  <si>
    <t>2,3*4+1,4*8+1,55*(8+12+12)</t>
  </si>
  <si>
    <t>"hlavní římsa</t>
  </si>
  <si>
    <t>0,35</t>
  </si>
  <si>
    <t>86</t>
  </si>
  <si>
    <t>Otlučení rovných ostění zdiva omítnuté vápennou nebo vápenocementovou omítkou v tl.30-40mm</t>
  </si>
  <si>
    <t>-1665986905</t>
  </si>
  <si>
    <t>"B1C šambrány</t>
  </si>
  <si>
    <t>(2,3*4+2,3*8+1,55*(8+12+12)+1,5*2*(10+12+11)+2,4*2*8)*0,18</t>
  </si>
  <si>
    <t>87</t>
  </si>
  <si>
    <t>Vybourání plastových rámů oken s křídly, dveřních zárubní, vrat rámu oken s křídly, plochy do 1 m2</t>
  </si>
  <si>
    <t>-362705089</t>
  </si>
  <si>
    <t>"B2" 0,6*0,6*14+0,9*0,6*5+0,6*1,2*2</t>
  </si>
  <si>
    <t>88</t>
  </si>
  <si>
    <t>Vybourání plastových rámů oken s křídly, dveřních zárubní, vrat rámu oken s křídly, plochy přes 2 do 4 m2</t>
  </si>
  <si>
    <t>-1928302415</t>
  </si>
  <si>
    <t>"B3"</t>
  </si>
  <si>
    <t>1,37*1,48*4+0,7*2,38*4</t>
  </si>
  <si>
    <t>89</t>
  </si>
  <si>
    <t>Vysekání rýh ve zdivu cihelném na maltu vápennou nebo vápenocementovou do hl. 150 mm a šířky do 150 mm</t>
  </si>
  <si>
    <t>-1805078047</t>
  </si>
  <si>
    <t>"B7 - niky pro svody" 2*10</t>
  </si>
  <si>
    <t>90</t>
  </si>
  <si>
    <t>Otlučení vápenných nebo vápenocementových omítek vnějších ploch s vyškrabáním spar a s očištěním zdiva stupně členitosti 1 a 2, v rozsahu přes 10 do 30 %</t>
  </si>
  <si>
    <t>912234018</t>
  </si>
  <si>
    <t>"B1A"</t>
  </si>
  <si>
    <t>14,1*16,6+22,5*16,6*2</t>
  </si>
  <si>
    <t>"odpočet" -(2,1*1,5*4+1,35*1,5*9*3+1,35*1,49*2+1,37*1,5*8+0,7*2,38*8+1,37*1,48*8+0,7*2,38*8+1,5*1,48*9*2+1,5*1,46)</t>
  </si>
  <si>
    <t>"B1B"</t>
  </si>
  <si>
    <t>10,9*(2,0+2,42)/2+1,925*(2,85+2,42)/2+9,825*(2,85+3,0)/2+22,65*(1,4+1,8)/2+14,4*(1,4+2,0)/2</t>
  </si>
  <si>
    <t>"odpočet" -(0,9*0,6*5+0,6*0,6*14+1,8*2,525*2+1,2*0,6*2)</t>
  </si>
  <si>
    <t>"B1F"</t>
  </si>
  <si>
    <t>14,4*(1,75+1,17)/2+22,65*(1,75+1,34)/2+10,9*(1,17+0,75)/2+11,75*(0,75+0,6)/2+1,925*0,45/2</t>
  </si>
  <si>
    <t>"B1D"</t>
  </si>
  <si>
    <t>61,1*(0,56*2+0,3)</t>
  </si>
  <si>
    <t>"B1E"</t>
  </si>
  <si>
    <t>91</t>
  </si>
  <si>
    <t>Odsekání degradovaného betonu líce kleneb a podhledů, tloušťky přes 10 do 30 mm</t>
  </si>
  <si>
    <t>1848397220</t>
  </si>
  <si>
    <t>"balkon v římse" 4*3,08*0,595</t>
  </si>
  <si>
    <t>"balkon"  12*3,08*1,05</t>
  </si>
  <si>
    <t>"okraj" 0,15*(3,08*16+1,05*12*2+0,595*4*2)</t>
  </si>
  <si>
    <t>92</t>
  </si>
  <si>
    <t>Odsekání degradovaného betonu rubu kleneb a podlah, tloušťky přes 10 do 30 mm</t>
  </si>
  <si>
    <t>606890613</t>
  </si>
  <si>
    <t>"balkon v římse" 4*3,08*1,22</t>
  </si>
  <si>
    <t>"balkon"  12*3,08*1,22</t>
  </si>
  <si>
    <t>93</t>
  </si>
  <si>
    <t>Odsekání degradovaného betonu Příplatek k cenám za plochu do 10 m2 jednotlivě</t>
  </si>
  <si>
    <t>-746699814</t>
  </si>
  <si>
    <t>58,024+60,121</t>
  </si>
  <si>
    <t>94</t>
  </si>
  <si>
    <t>Tryskání degradovaného betonu stěn, rubu kleneb a podlah křemičitým pískem sušeným</t>
  </si>
  <si>
    <t>-1559588202</t>
  </si>
  <si>
    <t>95</t>
  </si>
  <si>
    <t>Tryskání degradovaného betonu líce kleneb a podhledů křemičitým pískem sušeným</t>
  </si>
  <si>
    <t>421792302</t>
  </si>
  <si>
    <t>96</t>
  </si>
  <si>
    <t>Tryskání degradovaného betonu Příplatek k cenám za plochu do 10 m2 jednotlivě</t>
  </si>
  <si>
    <t>2147334919</t>
  </si>
  <si>
    <t>97</t>
  </si>
  <si>
    <t>Očištění ploch stěn, rubu kleneb a podlah ruční dočištění ocelovými kartáči</t>
  </si>
  <si>
    <t>-1141625421</t>
  </si>
  <si>
    <t>98</t>
  </si>
  <si>
    <t>Očištění ploch líce kleneb a podhledů ruční dočištění ocelovými kartáči</t>
  </si>
  <si>
    <t>734057863</t>
  </si>
  <si>
    <t>99</t>
  </si>
  <si>
    <t>Očištění ploch podhledů</t>
  </si>
  <si>
    <t>-1173870306</t>
  </si>
  <si>
    <t>100</t>
  </si>
  <si>
    <t>Reprofilace betonu sanačními maltami na cementové bázi ručně líce kleneb a podhledů, tloušťky do 10 mm</t>
  </si>
  <si>
    <t>784357242</t>
  </si>
  <si>
    <t>101</t>
  </si>
  <si>
    <t>Reprofilace betonu sanačními maltami na cementové bázi ručně rubu kleneb a podlah, tloušťky do 10 mm</t>
  </si>
  <si>
    <t>-1585449287</t>
  </si>
  <si>
    <t>102</t>
  </si>
  <si>
    <t>Reprofilace betonu sanačními maltami na cementové bázi ručně Příplatek k cenám za plochu do 10 m2 jednotlivě</t>
  </si>
  <si>
    <t>1538642200</t>
  </si>
  <si>
    <t>103</t>
  </si>
  <si>
    <t>Stěrka k vyrovnání ploch reprofilovaného betonu líce kleneb a podhledů, tloušťky přes 2 do 3 mm</t>
  </si>
  <si>
    <t>1412602095</t>
  </si>
  <si>
    <t>104</t>
  </si>
  <si>
    <t>Stěrka k vyrovnání ploch reprofilovaného betonu rubu kleneb a podlah, tloušťky přes 2 do 3 mm</t>
  </si>
  <si>
    <t>207203767</t>
  </si>
  <si>
    <t>105</t>
  </si>
  <si>
    <t>Stěrka k vyrovnání ploch reprofilovaného betonu Příplatek k cenám za plochu do 10 m2 jednotlivě</t>
  </si>
  <si>
    <t>-1120203812</t>
  </si>
  <si>
    <t>106</t>
  </si>
  <si>
    <t>Ochranný nátěr betonářské výztuže 1 vrstva tloušťky 1 mm na cementové bázi stěn, líce kleneb a podhledů</t>
  </si>
  <si>
    <t>-70819543</t>
  </si>
  <si>
    <t>58,024*2</t>
  </si>
  <si>
    <t>107</t>
  </si>
  <si>
    <t>Ochranný nátěr betonářské výztuže 1 vrstva tloušťky 1 mm na cementové bázi rubu kleneb a podlah</t>
  </si>
  <si>
    <t>1441478821</t>
  </si>
  <si>
    <t>60,121*2</t>
  </si>
  <si>
    <t>108</t>
  </si>
  <si>
    <t>Ochranný nátěr betonářské výztuže Příplatek k cenám za plochu do 10 m2 jednotlivě</t>
  </si>
  <si>
    <t>-631019521</t>
  </si>
  <si>
    <t>118,145*2</t>
  </si>
  <si>
    <t>109</t>
  </si>
  <si>
    <t>Spojovací můstek reprofilovaného betonu na cementové bázi, tloušťky 1 mm</t>
  </si>
  <si>
    <t>2024197951</t>
  </si>
  <si>
    <t>110</t>
  </si>
  <si>
    <t>Spojovací můstek reprofilovaného betonu Příplatek k cenám za plochu do 10 m2 jednotlivě</t>
  </si>
  <si>
    <t>-1837077597</t>
  </si>
  <si>
    <t>997</t>
  </si>
  <si>
    <t xml:space="preserve"> Přesun sutě</t>
  </si>
  <si>
    <t>111</t>
  </si>
  <si>
    <t>vyklizení prostor suterénu, uskladnění a vrácení zpět do kójí</t>
  </si>
  <si>
    <t>158088574</t>
  </si>
  <si>
    <t>"vyklizení prostor suterénu, uskladnění a vrácení zpět do kójí</t>
  </si>
  <si>
    <t>(1,8+2,9*6+3,1*4+3,4+3,0*2+3,1*2+3,4+3,3+3,1*5+3,7*2+5,8+9,3+9,7+26,2)</t>
  </si>
  <si>
    <t>112</t>
  </si>
  <si>
    <t>Vnitrostaveništní doprava suti a vybouraných hmot vodorovně do 50 m svisle s omezením mechanizace pro budovy a haly výšky přes 12 do 15 m</t>
  </si>
  <si>
    <t>-859348057</t>
  </si>
  <si>
    <t>113</t>
  </si>
  <si>
    <t>Odvoz suti a vybouraných hmot na skládku nebo meziskládku se složením, na vzdálenost do 1 km</t>
  </si>
  <si>
    <t>-89508153</t>
  </si>
  <si>
    <t>114</t>
  </si>
  <si>
    <t>Odvoz suti a vybouraných hmot na skládku nebo meziskládku se složením, na vzdálenost Příplatek k ceně za každý další i započatý 1 km přes 1 km</t>
  </si>
  <si>
    <t>-1403137654</t>
  </si>
  <si>
    <t>182,97*14</t>
  </si>
  <si>
    <t>115</t>
  </si>
  <si>
    <t>Poplatek za uložení stavebního odpadu na skládce (skládkovné) z prostého betonu zatříděného do Katalogu odpadů pod kódem 170 101</t>
  </si>
  <si>
    <t>-962708938</t>
  </si>
  <si>
    <t>"chodník" 25,5+27,3</t>
  </si>
  <si>
    <t>"bourání" 11,968+3,83+3,968+7,816+7,891</t>
  </si>
  <si>
    <t>116</t>
  </si>
  <si>
    <t>Poplatek za uložení stavebního odpadu na skládce (skládkovné) cihelného zatříděného do Katalogu odpadů pod kódem 170 102</t>
  </si>
  <si>
    <t>-2135895758</t>
  </si>
  <si>
    <t>"omítky a zdivo" 1,523+5,076+0,774+2,125+0,8+17,291</t>
  </si>
  <si>
    <t>117</t>
  </si>
  <si>
    <t>Poplatek za uložení stavebního odpadu na skládce (skládkovné) z tašek a keramických výrobků zatříděného do Katalogu odpadů pod kódem 170 103</t>
  </si>
  <si>
    <t>-285412201</t>
  </si>
  <si>
    <t>2,045</t>
  </si>
  <si>
    <t>118</t>
  </si>
  <si>
    <t>Poplatek za uložení stavebního odpadu na skládce (skládkovné) směsného stavebního a demoličního zatříděného do Katalogu odpadů pod kódem 170 904</t>
  </si>
  <si>
    <t>-1954201066</t>
  </si>
  <si>
    <t>"11m3 odpadu ze sklepních kójí"</t>
  </si>
  <si>
    <t>11*1,5</t>
  </si>
  <si>
    <t>"ostatní" 1,564+0,67+0,753+0,862+0,191+0,033</t>
  </si>
  <si>
    <t>119</t>
  </si>
  <si>
    <t>Poplatek za uložení stavebního odpadu na skládce (skládkovné) asfaltového bez obsahu dehtu zatříděného do Katalogu odpadů pod kódem 170 302</t>
  </si>
  <si>
    <t>146204157</t>
  </si>
  <si>
    <t>"asf.chodník" 3,3</t>
  </si>
  <si>
    <t>998</t>
  </si>
  <si>
    <t xml:space="preserve"> Přesun hmot</t>
  </si>
  <si>
    <t>120</t>
  </si>
  <si>
    <t>Přesun hmot pro budovy občanské výstavby, bydlení, výrobu a služby ruční - bez užití mechanizace vodorovná dopravní vzdálenost do 100 m pro budovy s jakoukoliv nosnou konstrukcí výšky přes 12 do 24 m</t>
  </si>
  <si>
    <t>639177436</t>
  </si>
  <si>
    <t>PSV</t>
  </si>
  <si>
    <t xml:space="preserve"> Práce a dodávky PSV</t>
  </si>
  <si>
    <t>711</t>
  </si>
  <si>
    <t>Izolace proti vodě, vlhkosti a plynům</t>
  </si>
  <si>
    <t>121</t>
  </si>
  <si>
    <t>Provedení izolace proti zemní vlhkosti natěradly a tmely za studena na ploše vodorovné V nátěrem penetračním</t>
  </si>
  <si>
    <t>-840542742</t>
  </si>
  <si>
    <t>"na zákl.pas</t>
  </si>
  <si>
    <t>0,45*(23,35*2+14,6)</t>
  </si>
  <si>
    <t>122</t>
  </si>
  <si>
    <t>Provedení izolace proti zemní vlhkosti natěradly a tmely za studena na ploše svislé S nátěrem penetračním</t>
  </si>
  <si>
    <t>472524964</t>
  </si>
  <si>
    <t>"P5+0,3m</t>
  </si>
  <si>
    <t>11,0*(1,17+0,3+0,75+0,3)/2+11,8*(0,6+0,3+0,73+0,3)/2+1,93*0,5/2</t>
  </si>
  <si>
    <t>22,775*(1,34+0,3+1,75+0,3)/2</t>
  </si>
  <si>
    <t>14,6*(1,75+0,3+1,17+0,3)/2</t>
  </si>
  <si>
    <t>123</t>
  </si>
  <si>
    <t>lak penetrační asfaltový</t>
  </si>
  <si>
    <t>199699971</t>
  </si>
  <si>
    <t>P</t>
  </si>
  <si>
    <t>Poznámka k položce:_x000D_
Spotřeba 0,3-0,4kg/m2</t>
  </si>
  <si>
    <t>27,585+93,446</t>
  </si>
  <si>
    <t>121,031*0,0003 'Přepočtené koeficientem množství</t>
  </si>
  <si>
    <t>124</t>
  </si>
  <si>
    <t>Izolace proti zemní vlhkosti natěradly a tmely za studena na ploše svislé S těsnicí stěrkou jednosložkovu na bázi cementu</t>
  </si>
  <si>
    <t>311866172</t>
  </si>
  <si>
    <t>125</t>
  </si>
  <si>
    <t>Provedení izolace proti zemní vlhkosti pásy na sucho AIP nebo tkaniny na ploše vodorovné V</t>
  </si>
  <si>
    <t>1881572325</t>
  </si>
  <si>
    <t>126</t>
  </si>
  <si>
    <t>Provedení izolace proti zemní vlhkosti pásy na sucho AIP nebo tkaniny na ploše svislé S</t>
  </si>
  <si>
    <t>1449083847</t>
  </si>
  <si>
    <t>127</t>
  </si>
  <si>
    <t>geotextilie netkaná separační, ochranná, filtrační, drenážní  PES(70%)+PP(30%) 500g/m2</t>
  </si>
  <si>
    <t>2141335048</t>
  </si>
  <si>
    <t>121,031*1,2 'Přepočtené koeficientem množství</t>
  </si>
  <si>
    <t>128</t>
  </si>
  <si>
    <t>Izolace proti zemní vlhkosti a beztlakové vodě nopovými fóliemi na ploše svislé S vrstva ochranná, odvětrávací a drenážní s nakašírovanou filtrační textilií výška nopku 9,0 mm, tl. fólie do 0,6 mm</t>
  </si>
  <si>
    <t>-421449002</t>
  </si>
  <si>
    <t>(22,86*2+14,6)*0,32</t>
  </si>
  <si>
    <t>129</t>
  </si>
  <si>
    <t>Izolace proti zemní vlhkosti a beztlakové vodě nopovými fóliemi ostatní ukončení izolace provětrávací lištou</t>
  </si>
  <si>
    <t>-1958974619</t>
  </si>
  <si>
    <t>(22,86*2+14,6)</t>
  </si>
  <si>
    <t>130</t>
  </si>
  <si>
    <t>Provedení izolace proti zemní vlhkosti pásy přitavením NAIP na ploše vodorovné V</t>
  </si>
  <si>
    <t>-1014611403</t>
  </si>
  <si>
    <t>"2 vrstvy" 27,585*2</t>
  </si>
  <si>
    <t>131</t>
  </si>
  <si>
    <t>Provedení izolace proti zemní vlhkosti pásy přitavením NAIP na ploše svislé S</t>
  </si>
  <si>
    <t>-659337853</t>
  </si>
  <si>
    <t>"2 vrstvy" 93,446*2</t>
  </si>
  <si>
    <t>132</t>
  </si>
  <si>
    <t>pás asfaltový natavitelný modifikovaný SBS tl 5mm s vložkou z polyesterové rohože a spalitelnou PE fólií nebo jemnozrnný minerálním posypem na horním povrchu</t>
  </si>
  <si>
    <t>-634582546</t>
  </si>
  <si>
    <t>55,17+186,892</t>
  </si>
  <si>
    <t>242,062*1,15 'Přepočtené koeficientem množství</t>
  </si>
  <si>
    <t>133</t>
  </si>
  <si>
    <t>Přesun hmot pro izolace proti vodě, vlhkosti a plynům stanovený z hmotnosti přesunovaného materiálu vodorovná dopravní vzdálenost do 50 m v objektech výšky přes 12 do 60 m</t>
  </si>
  <si>
    <t>1843402840</t>
  </si>
  <si>
    <t>134</t>
  </si>
  <si>
    <t>Přesun hmot pro izolace proti vodě, vlhkosti a plynům stanovený z hmotnosti přesunovaného materiálu Příplatek k cenám za přesun prováděný bez použití mechanizace pro jakoukoliv výšku objektu</t>
  </si>
  <si>
    <t>-496688765</t>
  </si>
  <si>
    <t>741</t>
  </si>
  <si>
    <t>Elektroinstalace - silnoproud</t>
  </si>
  <si>
    <t>135</t>
  </si>
  <si>
    <t>Odpojení, demontáž a likvidace stávající elektroinstalace v rámci fasády a dotčených prostor suterénu</t>
  </si>
  <si>
    <t>1306730709</t>
  </si>
  <si>
    <t>136</t>
  </si>
  <si>
    <t>Odpojení, demontáž a uskladnění pro pozdější využití a opětovná montáž - stávající svítidla v rámci úprav suterénu</t>
  </si>
  <si>
    <t>-1660317515</t>
  </si>
  <si>
    <t>137</t>
  </si>
  <si>
    <t>D+M elektrorozvody vč.podomítkové instalace 6 ks vypínačů</t>
  </si>
  <si>
    <t>1214690860</t>
  </si>
  <si>
    <t>Poznámka k položce:_x000D_
vypínače ABB Swing L</t>
  </si>
  <si>
    <t>138</t>
  </si>
  <si>
    <t>D+M nový rozvaděč podomítkový pro suterénní prostory, 48modulový, plastový bílý, vč. vystrojení - hl. vypínač 3x32A, 1x1fproudový chránič, 3x1f 10/A (světelný obvod), 1x1 f 16/A (zásuvka240V), vč. doplnění stávajícího domovního rozvaděče o samostatně jištěný obvod 3x32A a vzájemné kabelové propojení</t>
  </si>
  <si>
    <t>-907336445</t>
  </si>
  <si>
    <t>139</t>
  </si>
  <si>
    <t>D+M čidlo soumrakové</t>
  </si>
  <si>
    <t>357000099</t>
  </si>
  <si>
    <t>140</t>
  </si>
  <si>
    <t>D+M čidla pohybu nástěnného</t>
  </si>
  <si>
    <t>457556220</t>
  </si>
  <si>
    <t>141</t>
  </si>
  <si>
    <t>D+M svítidlo žárovkové + led</t>
  </si>
  <si>
    <t>1967382262</t>
  </si>
  <si>
    <t>142</t>
  </si>
  <si>
    <t>D+M svítidlo venkovní fasádní led 3W, hranaté vestavěné do tep.izolantu</t>
  </si>
  <si>
    <t>-651509615</t>
  </si>
  <si>
    <t>143</t>
  </si>
  <si>
    <t>D+M svítidlo žárovkové + led žárovka, vč.nainstalovaného pohybového čidla</t>
  </si>
  <si>
    <t>-1752658673</t>
  </si>
  <si>
    <t>144</t>
  </si>
  <si>
    <t>D+M domácí vrátný - 1 ks vstupní tablo, 20 domovních telefonů, vč.demontáže stávajícího rozvodu, nové kabeláže</t>
  </si>
  <si>
    <t>-1626875370</t>
  </si>
  <si>
    <t>Poznámka k položce:_x000D_
např Tesla Stropkov</t>
  </si>
  <si>
    <t>145</t>
  </si>
  <si>
    <t>Demontáž a zpětná montáž uzemňovacího vedení s upevněním, propojením a připojením</t>
  </si>
  <si>
    <t>1110731954</t>
  </si>
  <si>
    <t>Poznámka k položce:_x000D_
popis viz tabulka ostatních výrobků - OP5</t>
  </si>
  <si>
    <t>146</t>
  </si>
  <si>
    <t>Revize elektro</t>
  </si>
  <si>
    <t>1349829195</t>
  </si>
  <si>
    <t>147</t>
  </si>
  <si>
    <t>Revize hromosvodu - částečná - ověření funkčnosti</t>
  </si>
  <si>
    <t>1445297383</t>
  </si>
  <si>
    <t>762</t>
  </si>
  <si>
    <t>Konstrukce tesařské</t>
  </si>
  <si>
    <t>148</t>
  </si>
  <si>
    <t>Vyřezání jednotlivých otvorů ve stěnách a příčkách s vyřezáním konstrukce s bedněním z prken tl. do 32 mm, otvoru plochy jednotlivě do 1 m2</t>
  </si>
  <si>
    <t>-1227208089</t>
  </si>
  <si>
    <t>4,2+5,2+2,5*5+4,2+2,5*2+3,6+1,9+1,1+3,0+2,6</t>
  </si>
  <si>
    <t>149</t>
  </si>
  <si>
    <t>Obložení atiky z cementotřískových desek šroubovaných na sraz, tloušťky desky 20 mm</t>
  </si>
  <si>
    <t>257913952</t>
  </si>
  <si>
    <t>"cementotřísková deska atiky</t>
  </si>
  <si>
    <t>(14,4+22,7*2)*0,41</t>
  </si>
  <si>
    <t>150</t>
  </si>
  <si>
    <t>Montáž a dodávka roštu podkladového - tvarovaný plech š.40mm á 500mm</t>
  </si>
  <si>
    <t>-238603802</t>
  </si>
  <si>
    <t>"pro cementotřískové desky atiky</t>
  </si>
  <si>
    <t>(14,44+22,7*2)/0,5*0,4</t>
  </si>
  <si>
    <t>151</t>
  </si>
  <si>
    <t>Přesun hmot pro konstrukce tesařské stanovený z hmotnosti přesunovaného materiálu vodorovná dopravní vzdálenost do 50 m v objektech výšky přes 12 do 24 m</t>
  </si>
  <si>
    <t>663967085</t>
  </si>
  <si>
    <t>152</t>
  </si>
  <si>
    <t>Přesun hmot pro konstrukce tesařské stanovený z hmotnosti přesunovaného materiálu Příplatek k cenám za přesun prováděný bez použití mechanizace pro jakoukoliv výšku objektu</t>
  </si>
  <si>
    <t>-1007262990</t>
  </si>
  <si>
    <t>763</t>
  </si>
  <si>
    <t>Konstrukce suché výstavby</t>
  </si>
  <si>
    <t>153</t>
  </si>
  <si>
    <t>Podhled ze sádrokartonových desek jednovrstvá zavěšená spodní konstrukce z ocelových profilů CD, UD jednoduše opláštěná deskou protipožární DF, tl. 15 mm, bez TI</t>
  </si>
  <si>
    <t>-1560944778</t>
  </si>
  <si>
    <t>3,0*9,0</t>
  </si>
  <si>
    <t>154</t>
  </si>
  <si>
    <t>Podhled ze sádrokartonových desek ostatní práce a konstrukce na podhledech ze sádrokartonových desek základní penetrační nátěr</t>
  </si>
  <si>
    <t>93571309</t>
  </si>
  <si>
    <t>155</t>
  </si>
  <si>
    <t>Podhled ze sádrokartonových desek ostatní práce a konstrukce na podhledech ze sádrokartonových desek montáž parotěsné zábrany</t>
  </si>
  <si>
    <t>1161518285</t>
  </si>
  <si>
    <t>156</t>
  </si>
  <si>
    <t>fólie PE vyztužená pro parotěsnou vrstvu (reakce na oheň - třída E) 140g/m2</t>
  </si>
  <si>
    <t>231482859</t>
  </si>
  <si>
    <t>27*1,1 'Přepočtené koeficientem množství</t>
  </si>
  <si>
    <t>157</t>
  </si>
  <si>
    <t>Podhled ze sádrokartonových desek ostatní práce a konstrukce na podhledech ze sádrokartonových desek montáž jedné vrstvy tepelné izolace</t>
  </si>
  <si>
    <t>-819597334</t>
  </si>
  <si>
    <t>158</t>
  </si>
  <si>
    <t>pás tepelně izolační suchá výstavba λ=0,042 tl 200mm</t>
  </si>
  <si>
    <t>-989676627</t>
  </si>
  <si>
    <t>27*1,02 'Přepočtené koeficientem množství</t>
  </si>
  <si>
    <t>159</t>
  </si>
  <si>
    <t>pás tepelně izolační suchá výstavba λ=0,042 tl 160mm</t>
  </si>
  <si>
    <t>-877282218</t>
  </si>
  <si>
    <t>205,2</t>
  </si>
  <si>
    <t>205,2*1,02 'Přepočtené koeficientem množství</t>
  </si>
  <si>
    <t>160</t>
  </si>
  <si>
    <t>Podhled ze sádrokartonových desek Příplatek k cenám za výšku zavěšení přes 0,5 do 1,0 m</t>
  </si>
  <si>
    <t>376064185</t>
  </si>
  <si>
    <t>161</t>
  </si>
  <si>
    <t>Montáž sádrokartonového podhledu kazetového demontovatelného, velikosti kazet 600x600 mm včetně zavěšené nosné konstrukce viditelné</t>
  </si>
  <si>
    <t>-1591453900</t>
  </si>
  <si>
    <t>53,7+1,8+2,9*6+3,1*4+3,4+3,0*2+3,1*2+3,4+3,3+3,1*5+5,8+11,7+3,7*2+8,2+9,3+9,7+26,2+3,8</t>
  </si>
  <si>
    <t>162</t>
  </si>
  <si>
    <t>podhled kazetový bez děrování viditelný rastr tl 15mm 600x600mm</t>
  </si>
  <si>
    <t>989660917</t>
  </si>
  <si>
    <t>205,2*1,05 'Přepočtené koeficientem množství</t>
  </si>
  <si>
    <t>163</t>
  </si>
  <si>
    <t>Instalační technika pro konstrukce ze sádrokartonových desek montáž revizních dvířek velikost 450 x 450 mm - v podhledu</t>
  </si>
  <si>
    <t>-768547827</t>
  </si>
  <si>
    <t>164</t>
  </si>
  <si>
    <t>dvířka revizní s automatickým zámkem 450x450mm</t>
  </si>
  <si>
    <t>1906586415</t>
  </si>
  <si>
    <t>165</t>
  </si>
  <si>
    <t>Přesun hmot pro konstrukce montované z desek sádrokartonových, sádrovláknitých, cementovláknitých nebo cementových stanovený z hmotnosti přesunovaného materiálu vodorovná dopravní vzdálenost do 50 m v objektech výšky přes 12 do 24 m</t>
  </si>
  <si>
    <t>310415491</t>
  </si>
  <si>
    <t>166</t>
  </si>
  <si>
    <t>Přesun hmot pro konstrukce montované z desek sádrokartonových, sádrovláknitých, cementovláknitých nebo cementových Příplatek k cenám za přesun prováděný bez použití mechanizace pro jakoukoliv výšku objektu</t>
  </si>
  <si>
    <t>-2106102120</t>
  </si>
  <si>
    <t>764</t>
  </si>
  <si>
    <t xml:space="preserve"> Konstrukce klempířské</t>
  </si>
  <si>
    <t>167</t>
  </si>
  <si>
    <t>Demontáž klempířských konstrukcí oplechování říms do suti</t>
  </si>
  <si>
    <t>-1984283269</t>
  </si>
  <si>
    <t>"B4 - hlavní římsa" 61</t>
  </si>
  <si>
    <t>"B6 - soklová římsa" 61</t>
  </si>
  <si>
    <t>"B5 - okolo oken a dveří" 50*1,65+20*2,2</t>
  </si>
  <si>
    <t>"B8 - vstupní portál" 2*2,8</t>
  </si>
  <si>
    <t>168</t>
  </si>
  <si>
    <t>Demontáž klempířských konstrukcí svodu do suti</t>
  </si>
  <si>
    <t>318625376</t>
  </si>
  <si>
    <t>"B7" 75,0</t>
  </si>
  <si>
    <t>169</t>
  </si>
  <si>
    <t>Oplechování horních ploch zdí a nadezdívek (atik) z pozinkovaného plechu s povrchovou úpravou mechanicky kotvené rš 670 mm</t>
  </si>
  <si>
    <t>-508690161</t>
  </si>
  <si>
    <t>"lakovaný pozinkovaný plech s polyesterovým nástřikem tl.0,6mm barva stříbrná</t>
  </si>
  <si>
    <t>"vč.řešení detailů napojení na okolní kce a potřebného spojovacího materiálu</t>
  </si>
  <si>
    <t>"K8 - rš.=650mm" 72,0</t>
  </si>
  <si>
    <t>170</t>
  </si>
  <si>
    <t>Oplechování okapní plech balkonových dveří z pozinkovaného plechu s povrchovou úpravou rovných mechanicky kotvené, bez rohů rš 70 mm</t>
  </si>
  <si>
    <t>1133349425</t>
  </si>
  <si>
    <t>"K12" 10,0</t>
  </si>
  <si>
    <t>171</t>
  </si>
  <si>
    <t>Oplechování parapetů z pozinkovaného plechu s povrchovou úpravou rovných celoplošně lepené, bez rohů rš 500 mm</t>
  </si>
  <si>
    <t>364919327</t>
  </si>
  <si>
    <t>"K1" 40</t>
  </si>
  <si>
    <t>"K2" 20</t>
  </si>
  <si>
    <t>"K3" 37</t>
  </si>
  <si>
    <t>"K4" 28,5</t>
  </si>
  <si>
    <t>172</t>
  </si>
  <si>
    <t>Oplechování říms a ozdobných prvků z pozinkovaného plechu s povrchovou úpravou rovných, bez rohů mechanicky kotvené rš 330 mm</t>
  </si>
  <si>
    <t>-1039850859</t>
  </si>
  <si>
    <t>"lakovaný pozinkovaný plech tl.0,6mm opatřeno nátěrem dle fasády</t>
  </si>
  <si>
    <t>"kotveno dle požadavků ETICS</t>
  </si>
  <si>
    <t>"K6 - rš.=330mm" 72,0</t>
  </si>
  <si>
    <t>173</t>
  </si>
  <si>
    <t>Oplechování říms a ozdobných prvků z pozinkovaného plechu s povrchovou úpravou rovných, bez rohů mechanicky kotvené rš 500 mm</t>
  </si>
  <si>
    <t>-1747540472</t>
  </si>
  <si>
    <t>"K7 - rš.=400 a 500mm" 6,0</t>
  </si>
  <si>
    <t>174</t>
  </si>
  <si>
    <t>Oplechování říms a ozdobných prvků z pozinkovaného plechu s povrchovou úpravou rovných, bez rohů mechanicky kotvené rš 670 mm</t>
  </si>
  <si>
    <t>-1613481374</t>
  </si>
  <si>
    <t>"K5 - rš.=650mm" 58,5</t>
  </si>
  <si>
    <t>175</t>
  </si>
  <si>
    <t>Lemování balkonů z hliníkového plechu</t>
  </si>
  <si>
    <t>-875819569</t>
  </si>
  <si>
    <t>"lemování balkonů - systémové řešení - ukončovací profil po obvodu</t>
  </si>
  <si>
    <t>"lakovaný hliník barva stříbrná</t>
  </si>
  <si>
    <t>"K10" 95,0</t>
  </si>
  <si>
    <t>176</t>
  </si>
  <si>
    <t>Okapní plech ukončení nopové folie z pozinkovaného plechu s povrchovou úpravou rš 150 mm</t>
  </si>
  <si>
    <t>1562409095</t>
  </si>
  <si>
    <t>"K11" 72,0</t>
  </si>
  <si>
    <t>177</t>
  </si>
  <si>
    <t>Svod z pozinkovaného plechu s upraveným povrchem včetně objímek, kolen a odskoků kruhový, průměru 120 mm</t>
  </si>
  <si>
    <t>204675554</t>
  </si>
  <si>
    <t>"K9" 87,5</t>
  </si>
  <si>
    <t>"vč.sběrného kotlíku napojeného na stávající střešní chrlič</t>
  </si>
  <si>
    <t>178</t>
  </si>
  <si>
    <t>Přesun hmot pro konstrukce klempířské stanovený z hmotnosti přesunovaného materiálu vodorovná dopravní vzdálenost do 50 m v objektech výšky přes 12 do 24 m</t>
  </si>
  <si>
    <t>-402212837</t>
  </si>
  <si>
    <t>179</t>
  </si>
  <si>
    <t>Přesun hmot pro konstrukce klempířské stanovený z hmotnosti přesunovaného materiálu Příplatek k cenám za přesun prováděný bez použití mechanizace pro jakoukoliv výšku objektu</t>
  </si>
  <si>
    <t>-1705394178</t>
  </si>
  <si>
    <t>766</t>
  </si>
  <si>
    <t>Konstrukce truhlářské</t>
  </si>
  <si>
    <t>180</t>
  </si>
  <si>
    <t>Montáž a dodávka oken plastových zasklení izolačním dvojsklem, platový profil bílý, vč.parotěsného a difuzního napojení na okolní konstrukce</t>
  </si>
  <si>
    <t>-208010293</t>
  </si>
  <si>
    <t>Poznámka k položce:_x000D_
popis viz tabulka výplní otvorů</t>
  </si>
  <si>
    <t>181</t>
  </si>
  <si>
    <t>Montáž a dodávka okenních sestav balkonových plastových zasklení izolačním dvojsklem, platový profil bílý, vč.parotěsného a difuzního napojení na okolní konstrukce, včetně vnitřního systémového parapetu, včetně podkladního profilu purenit</t>
  </si>
  <si>
    <t>-399118232</t>
  </si>
  <si>
    <t>182</t>
  </si>
  <si>
    <t>Přesun hmot pro konstrukce truhlářské stanovený z hmotnosti přesunovaného materiálu vodorovná dopravní vzdálenost do 50 m v objektech výšky přes 12 do 24 m</t>
  </si>
  <si>
    <t>1897869936</t>
  </si>
  <si>
    <t>183</t>
  </si>
  <si>
    <t>Přesun hmot pro konstrukce truhlářské stanovený z hmotnosti přesunovaného materiálu Příplatek k ceně za přesun prováděný bez použití mechanizace pro jakoukoliv výšku objektu</t>
  </si>
  <si>
    <t>2125718969</t>
  </si>
  <si>
    <t>767</t>
  </si>
  <si>
    <t>Konstrukce zámečnické</t>
  </si>
  <si>
    <t>184</t>
  </si>
  <si>
    <t>Dodávka a montáž - smalovaná tabulka s číslem popisným/orientačním (Č.P.) - systémový výrobek včetně všech doplňků, kotvících a spojovacích prvků</t>
  </si>
  <si>
    <t>ks</t>
  </si>
  <si>
    <t>636407531</t>
  </si>
  <si>
    <t>Poznámka k položce:_x000D_
popis viz tabulka ostatních výrobků - OP1_x000D_
tabulka vyhotovena dle požadavků stavebního úřadu městské části Prahy 6 a standardů hl.města Prahy</t>
  </si>
  <si>
    <t>185</t>
  </si>
  <si>
    <t>Dodávka a montáž - zvonkové tablo a schránka u hl.vstupu, včetně všech doplňků, kotvících a spojovacích prvků</t>
  </si>
  <si>
    <t>-784151803</t>
  </si>
  <si>
    <t xml:space="preserve">Poznámka k položce:_x000D_
popis viz tabulka záměčnických výrobků - OP2_x000D_
</t>
  </si>
  <si>
    <t>186</t>
  </si>
  <si>
    <t>Demontáž antény vč.uskladnění pro budoucí použití a zpětná montáž, včetně všech doplňků, kotvících a spojovacích prvků, vč.přemístění připojení na střechu</t>
  </si>
  <si>
    <t>1145010738</t>
  </si>
  <si>
    <t xml:space="preserve">Poznámka k položce:_x000D_
popis viz tabulka záměčnických výrobků - OP3_x000D_
</t>
  </si>
  <si>
    <t>187</t>
  </si>
  <si>
    <t>Demontáž satelitu vč.uskladnění pro budoucí použití a zpětná montáž, včetně všech doplňků, kotvících a spojovacích prvků, vč.přemístění připojení na střechu</t>
  </si>
  <si>
    <t>-1950412940</t>
  </si>
  <si>
    <t xml:space="preserve">Poznámka k položce:_x000D_
popis viz tabulka záměčnických výrobků - OP4_x000D_
</t>
  </si>
  <si>
    <t>188</t>
  </si>
  <si>
    <t>Dodávka a montáž - zábradlí balkonů 2.NP-3.NP - žárově zinkováno, práškově lakováno barva hnědá včetně všech doplňků, kotvících a spojovacích prvků - kotveno z boku do nosné konstrukce balkonů přes kompozitní desku tl.10mm</t>
  </si>
  <si>
    <t>-2081469585</t>
  </si>
  <si>
    <t>Poznámka k položce:_x000D_
popis viz tabulka záměčnických výrobků - Z1</t>
  </si>
  <si>
    <t>189</t>
  </si>
  <si>
    <t>Dodávka a montáž - zábradlí balkonů 4.NP-5.NP - žárově zinkováno, práškově lakováno barva hnědá včetně všech doplňků, kotvících a spojovacích prvků - kotveno z boku do nosné konstrukce balkonů přes kompozitní desku tl.10mm</t>
  </si>
  <si>
    <t>1587591271</t>
  </si>
  <si>
    <t>Poznámka k položce:_x000D_
popis viz tabulka záměčnických výrobků - Z2</t>
  </si>
  <si>
    <t>190</t>
  </si>
  <si>
    <t>Dodávka a montáž - sušáky na prádlo - dvojice, žárově zinkováno, práškově lakováno barva hnědá včetně všech doplňků, kotvících a spojovacích prvků - kotveno přes kompozitní desku tl.10mm, 4x závitová tyč M8</t>
  </si>
  <si>
    <t>pár</t>
  </si>
  <si>
    <t>-378791603</t>
  </si>
  <si>
    <t>Poznámka k položce:_x000D_
popis viz tabulka záměčnických výrobků - Z3</t>
  </si>
  <si>
    <t>191</t>
  </si>
  <si>
    <t>Dodávka a montáž - držák na vlajku, žárově zinkováno, práškově lakováno barva hnědá včetně všech doplňků, kotvících a spojovacích prvků - kotveno přes kompozitní desku tl.10mm</t>
  </si>
  <si>
    <t>-583743370</t>
  </si>
  <si>
    <t>Poznámka k položce:_x000D_
popis viz tabulka záměčnických výrobků - Z4</t>
  </si>
  <si>
    <t>192</t>
  </si>
  <si>
    <t>Dodávka a montáž - žebřík pro výlez na střechu dvoudílný hliníkový celková dl.5,7m,včetně všech doplňků, kotvících a spojovacích prvků</t>
  </si>
  <si>
    <t>-218709581</t>
  </si>
  <si>
    <t>Poznámka k položce:_x000D_
popis viz tabulka záměčnických výrobků - Z5</t>
  </si>
  <si>
    <t>193</t>
  </si>
  <si>
    <t>Dodávka a montáž - ventilační mřížka spížních skříní 200x200mm, síťka proti hmyzu, lakovaný plech v barvě fasády - včetně všech doplňků, kotvících a spojovacích prvků</t>
  </si>
  <si>
    <t>328383117</t>
  </si>
  <si>
    <t>Poznámka k položce:_x000D_
popis viz tabulka záměčnických výrobků - VM1</t>
  </si>
  <si>
    <t>194</t>
  </si>
  <si>
    <t>Dodávka a montáž - ventilační mřížka 200x200mm, síťka proti hmyzu, lakovaný plech v barvě fasády - včetně všech doplňků, kotvících a spojovacích prvků</t>
  </si>
  <si>
    <t>-930780088</t>
  </si>
  <si>
    <t>Poznámka k položce:_x000D_
popis viz tabulka záměčnických výrobků - VM2</t>
  </si>
  <si>
    <t>195</t>
  </si>
  <si>
    <t>Dodávka a montáž - ventilační mřížka 400x400mm-500x500mm, žárově zinkovaný rám, síťka proti hmyzu, lakovaný plech v barvě fasády - včetně všech doplňků, kotvících a spojovacích prvků</t>
  </si>
  <si>
    <t>295965860</t>
  </si>
  <si>
    <t>Poznámka k položce:_x000D_
popis viz tabulka záměčnických výrobků - VM3</t>
  </si>
  <si>
    <t>196</t>
  </si>
  <si>
    <t>Dodávka a montáž - krycí víčka hromosvodu, lakovaný plech v barvě fasády - včetně všech doplňků, kotvících a spojovacích prvků</t>
  </si>
  <si>
    <t>-1278536002</t>
  </si>
  <si>
    <t>Poznámka k položce:_x000D_
popis viz tabulka záměčnických výrobků - VM4</t>
  </si>
  <si>
    <t>197</t>
  </si>
  <si>
    <t>Demontáž zábradlí rovného nerozebíratelný spoj hmotnosti 1 m zábradlí do 20 kg</t>
  </si>
  <si>
    <t>1267971275</t>
  </si>
  <si>
    <t>3,2*16+0,95*2*16</t>
  </si>
  <si>
    <t>198</t>
  </si>
  <si>
    <t>Demontáž mříží pevných nebo otevíravých</t>
  </si>
  <si>
    <t>1972022508</t>
  </si>
  <si>
    <t>"B11" 1,2*0,6*2</t>
  </si>
  <si>
    <t>199</t>
  </si>
  <si>
    <t>Demontáž větracích mřížek ocelových čtyřhranných neho kruhových</t>
  </si>
  <si>
    <t>-1967729512</t>
  </si>
  <si>
    <t>"B9 - 46 mřížek + 2 tabulky čp" 46+2</t>
  </si>
  <si>
    <t>200</t>
  </si>
  <si>
    <t>Demontáž vnitřních kovových žebříků přímých délky přes 2 do 5 m</t>
  </si>
  <si>
    <t>274678681</t>
  </si>
  <si>
    <t>201</t>
  </si>
  <si>
    <t>Demontáž ostatních zámečnických konstrukcí o hmotnosti jednotlivých dílů řezáním do 50 kg</t>
  </si>
  <si>
    <t>2045379292</t>
  </si>
  <si>
    <t>"B12 - sušáky na prádlo - odhad" 16*2*5</t>
  </si>
  <si>
    <t>202</t>
  </si>
  <si>
    <t>Přesun hmot pro zámečnické konstrukce stanovený procentní sazbou (%) z ceny vodorovná dopravní vzdálenost do 50 m v objektech výšky přes 12 do 24 m</t>
  </si>
  <si>
    <t>%</t>
  </si>
  <si>
    <t>831297360</t>
  </si>
  <si>
    <t>771</t>
  </si>
  <si>
    <t>Podlahy z dlaždic</t>
  </si>
  <si>
    <t>203</t>
  </si>
  <si>
    <t>Příprava podkladu před provedením dlažby nátěr penetrační na podlahu</t>
  </si>
  <si>
    <t>1150129263</t>
  </si>
  <si>
    <t>"balkony"  16*3,08*1,26</t>
  </si>
  <si>
    <t>204</t>
  </si>
  <si>
    <t>Příprava podkladu před provedením dlažby montáž profilu ukončujícího profilu pro balkony a terasy</t>
  </si>
  <si>
    <t>2011952699</t>
  </si>
  <si>
    <t>16*3,08+16*2*1,05</t>
  </si>
  <si>
    <t>205</t>
  </si>
  <si>
    <t>profil ukončovací s okapničkou děrovaná hrana s drenáží barevný lak Al dl 2,5m v 10mm</t>
  </si>
  <si>
    <t>1642441031</t>
  </si>
  <si>
    <t>82,88*1,1 'Přepočtené koeficientem množství</t>
  </si>
  <si>
    <t>206</t>
  </si>
  <si>
    <t>Demontáž soklíků z dlaždic keramických lepených rovných</t>
  </si>
  <si>
    <t>-1454192575</t>
  </si>
  <si>
    <t>"B14 - balkony" 16*(3,1-0,7)</t>
  </si>
  <si>
    <t>207</t>
  </si>
  <si>
    <t>Montáž soklů z dlaždic keramických lepených flexibilním lepidlem rovných, výšky přes 90 do 120 mm</t>
  </si>
  <si>
    <t>-2100527007</t>
  </si>
  <si>
    <t>16*(3,1+0,35*2-0,61)</t>
  </si>
  <si>
    <t>208</t>
  </si>
  <si>
    <t>sokl-dlažba keramická slinutá hladká do interiéru i exteriéru 600x95mm</t>
  </si>
  <si>
    <t>2089922293</t>
  </si>
  <si>
    <t>51,04/0,6</t>
  </si>
  <si>
    <t>86*1,1 'Přepočtené koeficientem množství</t>
  </si>
  <si>
    <t>209</t>
  </si>
  <si>
    <t>Demontáž podlah z dlaždic keramických lepených</t>
  </si>
  <si>
    <t>-377873136</t>
  </si>
  <si>
    <t>"B14 - dlažba balkonů" 16*3,4</t>
  </si>
  <si>
    <t>210</t>
  </si>
  <si>
    <t>Montáž podlah z dlaždic keramických lepených flexibilním lepidlem velkoformátových pro vysoké mechanické zatížení protiskluzných nebo reliéfních (bezbariérových) přes 4 do 6 ks/m2</t>
  </si>
  <si>
    <t>-1354382940</t>
  </si>
  <si>
    <t>"balkony"  16*3,08*1,260</t>
  </si>
  <si>
    <t>211</t>
  </si>
  <si>
    <t>dlažba velkoformátová keramická slinutá protiskluzná do interiéru i exteriéru pro vysoké mechanické namáhání přes 4 do 6 ks/m2</t>
  </si>
  <si>
    <t>-1512781563</t>
  </si>
  <si>
    <t>62,093</t>
  </si>
  <si>
    <t>62,093*1,15 'Přepočtené koeficientem množství</t>
  </si>
  <si>
    <t>212</t>
  </si>
  <si>
    <t>Montáž podlah z dlaždic keramických lepených flexibilním lepidlem Příplatek k cenám za plochu do 5 m2 jednotlivě</t>
  </si>
  <si>
    <t>1349214244</t>
  </si>
  <si>
    <t>213</t>
  </si>
  <si>
    <t>Montáž podlah z dlaždic keramických lepených flexibilním lepidlem Příplatek k cenám za dvousložkový spárovací tmel</t>
  </si>
  <si>
    <t>-578824882</t>
  </si>
  <si>
    <t>214</t>
  </si>
  <si>
    <t>Izolace podlahy pod dlažbu rohož pod dlažbu celoplošně lepená roznášecí, separační s pasivní kontaktní drenáží</t>
  </si>
  <si>
    <t>1894020143</t>
  </si>
  <si>
    <t>"drenážní a separační folie</t>
  </si>
  <si>
    <t>215</t>
  </si>
  <si>
    <t>Izolace podlahy pod dlažbu těsnícími izolačními pásy vnitřní kout</t>
  </si>
  <si>
    <t>-1410249186</t>
  </si>
  <si>
    <t>16*2</t>
  </si>
  <si>
    <t>216</t>
  </si>
  <si>
    <t>Izolace podlahy pod dlažbu těsnícími izolačními pásy vnější roh</t>
  </si>
  <si>
    <t>442846981</t>
  </si>
  <si>
    <t>217</t>
  </si>
  <si>
    <t>Izolace podlahy pod dlažbu těsnícími izolačními pásy mezi podlahou a stěnu</t>
  </si>
  <si>
    <t>1461442835</t>
  </si>
  <si>
    <t>3,1*16+0,35*2*16</t>
  </si>
  <si>
    <t>218</t>
  </si>
  <si>
    <t>Izolace podlahy pod dlažbu těsnícími izolačními pásy s napojením na ukončující profil</t>
  </si>
  <si>
    <t>1695550522</t>
  </si>
  <si>
    <t>219</t>
  </si>
  <si>
    <t>Dodávka a montáž spádová a vyrovnávací deska - klín izolační z XPS spádový s armovanou hydroizolační úpravou</t>
  </si>
  <si>
    <t>-1969057317</t>
  </si>
  <si>
    <t>220</t>
  </si>
  <si>
    <t>Přesun hmot pro podlahy z dlaždic stanovený z hmotnosti přesunovaného materiálu vodorovná dopravní vzdálenost do 50 m v objektech výšky přes 12 do 24 m</t>
  </si>
  <si>
    <t>440105734</t>
  </si>
  <si>
    <t>221</t>
  </si>
  <si>
    <t>Přesun hmot pro podlahy z dlaždic stanovený z hmotnosti přesunovaného materiálu Příplatek k ceně za přesun prováděný bez použití mechanizace pro jakoukoliv výšku objektu</t>
  </si>
  <si>
    <t>1880394699</t>
  </si>
  <si>
    <t>783</t>
  </si>
  <si>
    <t>Dokončovací práce - nátěry</t>
  </si>
  <si>
    <t>222</t>
  </si>
  <si>
    <t>Antigraffiti preventivní nátěr omítek hladkých omítek hladkých, zrnitých tenkovrstvých nebo štukových trvalý pro opakované odstraňování graffiti v počtu do 100 cyklů</t>
  </si>
  <si>
    <t>1697476047</t>
  </si>
  <si>
    <t>2*22,61*2,64+14,42*2,64</t>
  </si>
  <si>
    <t>"odpočet okna a dveře"</t>
  </si>
  <si>
    <t>-(1,8*2,525*2+2,1*1,5*4+1,35*1,5*9+1,35*1,49)</t>
  </si>
  <si>
    <t>"ostění a nadpraží" 0,35*(1,8*2+2,525*2+2,1*4+1,5*4*2+1,35*9+1,5*9*2+1,35+1,49*2)</t>
  </si>
  <si>
    <t>784</t>
  </si>
  <si>
    <t>Malby a tapety</t>
  </si>
  <si>
    <t>223</t>
  </si>
  <si>
    <t>Malby z malířských směsí otěruvzdorných za mokra dvojnásobné, bílé za mokra otěruvzdorné výborně v místnostech výšky do 3,80 m</t>
  </si>
  <si>
    <t>266955711</t>
  </si>
  <si>
    <t>224</t>
  </si>
  <si>
    <t>Malby z malířských směsí otěruvzdorných za mokra Příplatek k cenám dvojnásobných maleb za zvýšenou pracnost při provádění malého rozsahu plochy do 5 m2</t>
  </si>
  <si>
    <t>-1261224351</t>
  </si>
  <si>
    <t>02 - Zdravotně technické instalace</t>
  </si>
  <si>
    <t>HSV -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</si>
  <si>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</si>
  <si>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</si>
  <si>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</si>
  <si>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997 - Přesun sutě</t>
  </si>
  <si>
    <t xml:space="preserve">    998 - Přesun hmot</t>
  </si>
  <si>
    <t>Práce a dodávky HSV</t>
  </si>
  <si>
    <t>Zemní práce</t>
  </si>
  <si>
    <t>Hloubení zapažených i nezapažených rýh šířky do 600 mm s urovnáním dna do předepsaného profilu a spádu v hornině tř. 3 do 100 m3</t>
  </si>
  <si>
    <t>550727867</t>
  </si>
  <si>
    <t>"vnější kanalizace" 20,0*1,2*0,6</t>
  </si>
  <si>
    <t>Hloubení zapažených i nezapažených rýh šířky do 600 mm s urovnáním dna do předepsaného profilu a spádu v hornině tř. 3 Příplatek k cenám za lepivost horniny tř. 3</t>
  </si>
  <si>
    <t>636609936</t>
  </si>
  <si>
    <t>14,4*0,3</t>
  </si>
  <si>
    <t>1787149215</t>
  </si>
  <si>
    <t>-2077129480</t>
  </si>
  <si>
    <t>"výkop - zásyp</t>
  </si>
  <si>
    <t>14,4-7,2</t>
  </si>
  <si>
    <t>-1090064638</t>
  </si>
  <si>
    <t>5*7,2</t>
  </si>
  <si>
    <t>Uložení sypaniny na skládky</t>
  </si>
  <si>
    <t>1500806299</t>
  </si>
  <si>
    <t>535838041</t>
  </si>
  <si>
    <t>7,2*1,8</t>
  </si>
  <si>
    <t>1697428830</t>
  </si>
  <si>
    <t>"vnější kanalizace" 20,0*0,6*(1,2-0,1-0,5)</t>
  </si>
  <si>
    <t>Obsypání potrubí ručně sypaninou z vhodných hornin tř. 1 až 4 nebo materiálem připraveným podél výkopu ve vzdálenosti do 3 m od jeho kraje, pro jakoukoliv hloubku výkopu a míru zhutnění bez prohození sypaniny sítem</t>
  </si>
  <si>
    <t>2076593357</t>
  </si>
  <si>
    <t>"vnější kanalizace" 20,0*0,6*0,5</t>
  </si>
  <si>
    <t>kamenivo těžené drobné frakce 0/4</t>
  </si>
  <si>
    <t>-1048457454</t>
  </si>
  <si>
    <t>6,0*1,8</t>
  </si>
  <si>
    <t>10,8*2 'Přepočtené koeficientem množství</t>
  </si>
  <si>
    <t>Vodorovné konstrukce</t>
  </si>
  <si>
    <t>Lože pod potrubí, stoky a drobné objekty v otevřeném výkopu z kameniva drobného těženého 0 až 4 mm</t>
  </si>
  <si>
    <t>-153463958</t>
  </si>
  <si>
    <t>"vnější kanalizace" 20,0*0,6*0,1</t>
  </si>
  <si>
    <t>Trubní vedení</t>
  </si>
  <si>
    <t>Kanalizační potrubí z tvrdého PVC v otevřeném výkopu ve sklonu do 20 %, hladkého plnostěnného jednovrstvého, tuhost třídy SN 8 DN 160</t>
  </si>
  <si>
    <t>-879135638</t>
  </si>
  <si>
    <t>Bourání stávajícího potrubí z PVC nebo polypropylenu PP v otevřeném výkopu DN přes 150 do 250</t>
  </si>
  <si>
    <t>19481886</t>
  </si>
  <si>
    <t>Přesun sutě</t>
  </si>
  <si>
    <t>2119905664</t>
  </si>
  <si>
    <t>1615044194</t>
  </si>
  <si>
    <t>0,3*14</t>
  </si>
  <si>
    <t>Poplatek za uložení stavebního odpadu na skládce (skládkovné) z plastických hmot zatříděného do Katalogu odpadů pod kódem 170 203</t>
  </si>
  <si>
    <t>-1340417040</t>
  </si>
  <si>
    <t>Přesun hmot</t>
  </si>
  <si>
    <t>Přesun hmot pro trubní vedení hloubené z trub z plastických hmot nebo sklolaminátových pro vodovody nebo kanalizace v otevřeném výkopu dopravní vzdálenost do 15 m</t>
  </si>
  <si>
    <t>-1110764059</t>
  </si>
  <si>
    <t>03 - Výměna výplní - byty</t>
  </si>
  <si>
    <t>"V04" (1,35*2+1,5*2)*0,2*4</t>
  </si>
  <si>
    <t>"V05" (1,5*2+1,48*2)*0,2*4</t>
  </si>
  <si>
    <t>"V06" (2,1*2+1,5*2)*0,2*1</t>
  </si>
  <si>
    <t>"V07" (0,7*2+2,38*2+1,37*2)*0,2*3</t>
  </si>
  <si>
    <t>"V04" 1,35*1,5*4</t>
  </si>
  <si>
    <t>"V05" 1,5*1,48*4</t>
  </si>
  <si>
    <t>"V06" 2,1*1,5*1</t>
  </si>
  <si>
    <t>"V07" (0,7*2,38+1,37*1,5)*3</t>
  </si>
  <si>
    <t>2,1*1,5+1,35*1,5*2+1,35*1,5*2+1,37*1,5*2+0,7*2,38*2+1,37*1,48*1+0,7*2,38*1+1,5*1,48*4</t>
  </si>
  <si>
    <t>1,595*14</t>
  </si>
  <si>
    <t>"ostatní" 1,595</t>
  </si>
  <si>
    <t>Montáž a dodávka oken plastových zasklení izolačním dvojsklem, platový profil bílý, vč.parotěsného a difuzního napojení na okolní konstrukce, včetně vnitřního systémového parapetu</t>
  </si>
  <si>
    <t>1618363494</t>
  </si>
  <si>
    <t xml:space="preserve">Poznámka k položce:_x000D_
popis viz tabulka výplní otvorů_x000D_
</t>
  </si>
  <si>
    <t>04 - VON - Vedlejší a ostatní  náklady</t>
  </si>
  <si>
    <t>VON - Vedlejší a ostatní náklady</t>
  </si>
  <si>
    <t xml:space="preserve">    ZS - Zařízení staveniště</t>
  </si>
  <si>
    <t xml:space="preserve">    VRN - Vedlejší rozpočtové náklady</t>
  </si>
  <si>
    <t>Vedlejší a ostatní náklady</t>
  </si>
  <si>
    <t>ZS</t>
  </si>
  <si>
    <t>Zařízení staveniště</t>
  </si>
  <si>
    <t>Kč</t>
  </si>
  <si>
    <t>1024</t>
  </si>
  <si>
    <t>741246389</t>
  </si>
  <si>
    <t>VRN</t>
  </si>
  <si>
    <t>Vedlejší rozpočtové náklady</t>
  </si>
  <si>
    <t>Dokumentace bouracích prací</t>
  </si>
  <si>
    <t>2137357809</t>
  </si>
  <si>
    <t>Ztížené dopravní podmínky</t>
  </si>
  <si>
    <t>187555069</t>
  </si>
  <si>
    <t>Fotodokumentace stavby a pasportizace okolních objektů</t>
  </si>
  <si>
    <t>846044986</t>
  </si>
  <si>
    <t>Výrobně dodavatelská dokumentace konstrukcí a prvků HSV/PSV</t>
  </si>
  <si>
    <t>-1464386624</t>
  </si>
  <si>
    <t>Dokumentace skutečného provedení stavby</t>
  </si>
  <si>
    <t>-664786770</t>
  </si>
  <si>
    <t>Kompletační činnost, inženýrská činnost zhotovitele</t>
  </si>
  <si>
    <t>1556607657</t>
  </si>
  <si>
    <t xml:space="preserve">Doklady požadované k předání a převzetí díla </t>
  </si>
  <si>
    <t>-1610742079</t>
  </si>
  <si>
    <t>Označení stavby</t>
  </si>
  <si>
    <t>-637826760</t>
  </si>
  <si>
    <t>Odborné zaregulování otopné soustavy po provedení zateplení objektu</t>
  </si>
  <si>
    <t>-1696045149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</si>
  <si>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</si>
  <si>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</si>
  <si>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</si>
  <si>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</si>
  <si>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</si>
  <si>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</si>
  <si>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</si>
  <si>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</si>
  <si>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</si>
  <si>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</si>
  <si>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</si>
  <si>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</si>
  <si>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</si>
  <si>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</si>
  <si>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</si>
  <si>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</si>
  <si>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</si>
  <si>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</si>
  <si>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</si>
  <si>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</si>
  <si>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</si>
  <si>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</si>
  <si>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</si>
  <si>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</si>
  <si>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</si>
  <si>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</si>
  <si>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</si>
  <si>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</si>
  <si>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</si>
  <si>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</si>
  <si>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</si>
  <si>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</si>
  <si>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</si>
  <si>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</si>
  <si>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</si>
  <si>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</si>
  <si>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</si>
  <si>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</si>
  <si>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</si>
  <si>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</si>
  <si>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</si>
  <si>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</si>
  <si>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</si>
  <si>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</si>
  <si>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</si>
  <si>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</si>
  <si>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</si>
  <si>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</si>
  <si>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</si>
  <si>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</si>
  <si>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</si>
  <si>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</si>
  <si>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</si>
  <si>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</si>
  <si>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</si>
  <si>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</si>
  <si>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</si>
  <si>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</si>
  <si>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</si>
  <si>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</si>
  <si>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</si>
  <si>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</si>
  <si>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</si>
  <si>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</si>
  <si>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</si>
  <si>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</si>
  <si>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</si>
  <si>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</si>
  <si>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</si>
  <si>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</si>
  <si>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</si>
  <si>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</si>
  <si>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</si>
  <si>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</si>
  <si>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</si>
  <si>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</si>
  <si>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</si>
  <si>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</si>
  <si>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</si>
  <si>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</si>
  <si>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</si>
  <si>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</si>
  <si>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</si>
  <si>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</si>
  <si>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</si>
  <si>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</si>
  <si>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</si>
  <si>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</si>
  <si>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</si>
  <si>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</si>
  <si>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</si>
  <si>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</si>
  <si>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</si>
  <si>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</si>
  <si>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</si>
  <si>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</si>
  <si>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</si>
  <si>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</si>
  <si>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</si>
  <si>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</si>
  <si>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</si>
  <si>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</si>
  <si>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</si>
  <si>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</si>
  <si>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</si>
  <si>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</si>
  <si>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</si>
  <si>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</si>
  <si>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</si>
  <si>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</si>
  <si>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</si>
  <si>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</si>
  <si>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</si>
  <si>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</si>
  <si>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</si>
  <si>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</si>
  <si>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</si>
  <si>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</si>
  <si>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</si>
  <si>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</si>
  <si>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</si>
  <si>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</si>
  <si>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</si>
  <si>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</si>
  <si>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</si>
  <si>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</si>
  <si>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</si>
  <si>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</si>
  <si>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</si>
  <si>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</si>
  <si>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</si>
  <si>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</si>
  <si>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</si>
  <si>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</si>
  <si>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</si>
  <si>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</si>
  <si>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</si>
  <si>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</si>
  <si>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</si>
  <si>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</si>
  <si>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</si>
  <si>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</si>
  <si>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</si>
  <si>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</si>
  <si>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</si>
  <si>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</si>
  <si>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</si>
  <si>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</si>
  <si>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</si>
  <si>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</si>
  <si>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</si>
  <si>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</si>
  <si>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</si>
  <si>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</si>
  <si>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</si>
  <si>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</si>
  <si>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</si>
  <si>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</si>
  <si>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</si>
  <si>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</si>
  <si>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</si>
  <si>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</si>
  <si>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</si>
  <si>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</si>
  <si>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</si>
  <si>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</si>
  <si>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</si>
  <si>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</si>
  <si>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</si>
  <si>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</si>
  <si>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</si>
  <si>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</si>
  <si>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</si>
  <si>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</si>
  <si>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</si>
  <si>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</si>
  <si>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</si>
  <si>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</si>
  <si>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</si>
  <si>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</si>
  <si>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</si>
  <si>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</si>
  <si>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</si>
  <si>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</si>
  <si>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Poznámky:</t>
  </si>
  <si>
    <t>Dodavatel předloží vzorky všech předmětů a vybraných konstrukcí či materiálů - ke schválení před vlastním použitím.</t>
  </si>
  <si>
    <t>Všechny použité materiály a výrobky budou 1. jakostní třídy, musí mít příslušné atesty, homologace - prohlášení o shodě a certifikáty pro použití v ČR dle platných předpisů.</t>
  </si>
  <si>
    <t>Stavební materiály nebudou používány, pokud jejich hmotnostní aktivita radonu je větší než hodnoty dané platnými právními předpisy v době výstavby.</t>
  </si>
  <si>
    <t>V případě vzniklých škod zaviněných dodavatelem na veřejném či soukromém majetku - v souvislosti s pracemi na vlastní stavbě, uhradí tyto škody plně dodavatel.</t>
  </si>
  <si>
    <t>Dodavatel provede a zajistí na svůj účet veškeré potřebné pomocné a ochranné konstrukce.</t>
  </si>
  <si>
    <t>Součástí každé jednotkové ceny v následujících rozpočtech budou náklady na potřebné pomocné a zdvihací mechanismy, lešení a další potřebná zařízení nutná ke zhotovení komplexní dodávky,</t>
  </si>
  <si>
    <t xml:space="preserve"> pokud nejsou v daném rozpočtu uvedeny samostatně.</t>
  </si>
  <si>
    <t>Součástí každé jednotkové ceny v následujících rozpočtech budou náklady na potřebná opatření proti nežádoucím klimatickým a povětrnostním podmínkám.</t>
  </si>
  <si>
    <t>Všechny rozvody a vedení budou barevně označeny dle platných předpisů -  opatřeny příslušnými plastovými štítky s fóliovým popisem.</t>
  </si>
  <si>
    <t>Veškerými bezpečnostními normami stanovené nápisy a značení jsou součástí dodávky.</t>
  </si>
  <si>
    <t>Součástí každé jednotkové ceny v následujících rozpočtech budou náklady za spotřebované energie, plyn a vodu v době výstavby.</t>
  </si>
  <si>
    <t>Součástí každé dodávky je i funkční odzkoušení jednotlivých částí zařízení a zařízení jako celku.</t>
  </si>
  <si>
    <t>Veškeré zařízení a dodávky budou dokompletovány, nainstalovány, přikotveny a propojeny tak, aby byly při předání plně funkční.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</si>
</sst>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2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9"/>
      <name val="Trebuchet MS"/>
      <family val="2"/>
      <charset val="238"/>
    </font>
    <font>
      <sz val="10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5" fillId="0" borderId="0" applyNumberFormat="0" applyFill="0" applyBorder="0" applyAlignment="0" applyProtection="0"/>
    <xf numFmtId="0" fontId="47" fillId="0" borderId="1"/>
    <xf numFmtId="0" fontId="47" fillId="0" borderId="1"/>
  </cellStyleXfs>
  <cellXfs count="35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2" fillId="5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0" fontId="0" fillId="5" borderId="8" xfId="0" applyFont="1" applyFill="1" applyBorder="1" applyAlignment="1" applyProtection="1">
      <alignment vertical="center"/>
      <protection locked="0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 applyProtection="1">
      <alignment horizontal="center" vertical="center" wrapText="1"/>
      <protection locked="0"/>
    </xf>
    <xf numFmtId="0" fontId="22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3" xfId="0" applyNumberFormat="1" applyFont="1" applyBorder="1" applyAlignment="1"/>
    <xf numFmtId="166" fontId="32" fillId="0" borderId="14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23" fillId="3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 wrapText="1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6" fillId="0" borderId="23" xfId="0" applyFont="1" applyBorder="1" applyAlignment="1" applyProtection="1">
      <alignment horizontal="center" vertical="center"/>
      <protection locked="0"/>
    </xf>
    <xf numFmtId="49" fontId="36" fillId="0" borderId="23" xfId="0" applyNumberFormat="1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center" vertical="center" wrapText="1"/>
      <protection locked="0"/>
    </xf>
    <xf numFmtId="167" fontId="36" fillId="0" borderId="23" xfId="0" applyNumberFormat="1" applyFont="1" applyBorder="1" applyAlignment="1" applyProtection="1">
      <alignment vertical="center"/>
      <protection locked="0"/>
    </xf>
    <xf numFmtId="4" fontId="36" fillId="3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  <protection locked="0"/>
    </xf>
    <xf numFmtId="0" fontId="37" fillId="0" borderId="4" xfId="0" applyFont="1" applyBorder="1" applyAlignment="1">
      <alignment vertical="center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167" fontId="22" fillId="3" borderId="23" xfId="0" applyNumberFormat="1" applyFont="1" applyFill="1" applyBorder="1" applyAlignment="1" applyProtection="1">
      <alignment vertical="center"/>
      <protection locked="0"/>
    </xf>
    <xf numFmtId="0" fontId="23" fillId="3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3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0" fillId="0" borderId="0" xfId="0"/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48" fillId="0" borderId="1" xfId="2" applyFont="1" applyAlignment="1">
      <alignment vertical="center"/>
    </xf>
    <xf numFmtId="0" fontId="49" fillId="0" borderId="1" xfId="3" applyFont="1" applyAlignment="1">
      <alignment vertical="center"/>
    </xf>
    <xf numFmtId="0" fontId="50" fillId="0" borderId="1" xfId="3" applyFont="1" applyAlignment="1">
      <alignment vertical="center"/>
    </xf>
    <xf numFmtId="0" fontId="51" fillId="0" borderId="1" xfId="3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8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2" fillId="5" borderId="8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8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5" borderId="7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</cellXfs>
  <cellStyles count="4">
    <cellStyle name="Hypertextový odkaz" xfId="1" builtinId="8"/>
    <cellStyle name="Normální" xfId="0" builtinId="0" customBuiltin="1"/>
    <cellStyle name="Normální 2" xfId="3" xr:uid="{D59789DC-EA7B-4A9A-A6E3-198FB29164C7}"/>
    <cellStyle name="Normální 3" xfId="2" xr:uid="{B1B1EE58-44AF-48F3-9810-51F5853DA36E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80"/>
  <sheetViews>
    <sheetView showGridLines="0" tabSelected="1" workbookViewId="0">
      <selection activeCell="W92" sqref="W92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 x14ac:dyDescent="0.2">
      <c r="AR2" s="311" t="s">
        <v>6</v>
      </c>
      <c r="AS2" s="312"/>
      <c r="AT2" s="312"/>
      <c r="AU2" s="312"/>
      <c r="AV2" s="312"/>
      <c r="AW2" s="312"/>
      <c r="AX2" s="312"/>
      <c r="AY2" s="312"/>
      <c r="AZ2" s="312"/>
      <c r="BA2" s="312"/>
      <c r="BB2" s="312"/>
      <c r="BC2" s="312"/>
      <c r="BD2" s="312"/>
      <c r="BE2" s="312"/>
      <c r="BS2" s="19" t="s">
        <v>7</v>
      </c>
      <c r="BT2" s="19" t="s">
        <v>8</v>
      </c>
    </row>
    <row r="3" spans="1:74" s="1" customFormat="1" ht="6.95" customHeight="1" x14ac:dyDescent="0.2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9</v>
      </c>
    </row>
    <row r="4" spans="1:74" s="1" customFormat="1" ht="24.95" customHeight="1" x14ac:dyDescent="0.2">
      <c r="B4" s="22"/>
      <c r="D4" s="23" t="s">
        <v>10</v>
      </c>
      <c r="AR4" s="22"/>
      <c r="AS4" s="24" t="s">
        <v>11</v>
      </c>
      <c r="BE4" s="25" t="s">
        <v>12</v>
      </c>
      <c r="BS4" s="19" t="s">
        <v>13</v>
      </c>
    </row>
    <row r="5" spans="1:74" s="1" customFormat="1" ht="12" customHeight="1" x14ac:dyDescent="0.2">
      <c r="B5" s="22"/>
      <c r="D5" s="26" t="s">
        <v>14</v>
      </c>
      <c r="K5" s="313" t="s">
        <v>15</v>
      </c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312"/>
      <c r="AO5" s="312"/>
      <c r="AR5" s="22"/>
      <c r="BE5" s="305" t="s">
        <v>16</v>
      </c>
      <c r="BS5" s="19" t="s">
        <v>7</v>
      </c>
    </row>
    <row r="6" spans="1:74" s="1" customFormat="1" ht="36.950000000000003" customHeight="1" x14ac:dyDescent="0.2">
      <c r="B6" s="22"/>
      <c r="D6" s="28" t="s">
        <v>17</v>
      </c>
      <c r="K6" s="314" t="s">
        <v>18</v>
      </c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2"/>
      <c r="AM6" s="312"/>
      <c r="AN6" s="312"/>
      <c r="AO6" s="312"/>
      <c r="AR6" s="22"/>
      <c r="BE6" s="306"/>
      <c r="BS6" s="19" t="s">
        <v>7</v>
      </c>
    </row>
    <row r="7" spans="1:74" s="1" customFormat="1" ht="12" customHeight="1" x14ac:dyDescent="0.2">
      <c r="B7" s="22"/>
      <c r="D7" s="29" t="s">
        <v>19</v>
      </c>
      <c r="K7" s="27" t="s">
        <v>3</v>
      </c>
      <c r="AK7" s="29" t="s">
        <v>20</v>
      </c>
      <c r="AN7" s="27" t="s">
        <v>3</v>
      </c>
      <c r="AR7" s="22"/>
      <c r="BE7" s="306"/>
      <c r="BS7" s="19" t="s">
        <v>7</v>
      </c>
    </row>
    <row r="8" spans="1:74" s="1" customFormat="1" ht="12" customHeight="1" x14ac:dyDescent="0.2">
      <c r="B8" s="22"/>
      <c r="D8" s="29" t="s">
        <v>21</v>
      </c>
      <c r="K8" s="27" t="s">
        <v>22</v>
      </c>
      <c r="AK8" s="29" t="s">
        <v>23</v>
      </c>
      <c r="AN8" s="297">
        <v>44127</v>
      </c>
      <c r="AR8" s="22"/>
      <c r="BE8" s="306"/>
      <c r="BS8" s="19" t="s">
        <v>7</v>
      </c>
    </row>
    <row r="9" spans="1:74" s="1" customFormat="1" ht="14.45" customHeight="1" x14ac:dyDescent="0.2">
      <c r="B9" s="22"/>
      <c r="AR9" s="22"/>
      <c r="BE9" s="306"/>
      <c r="BS9" s="19" t="s">
        <v>7</v>
      </c>
    </row>
    <row r="10" spans="1:74" s="1" customFormat="1" ht="12" customHeight="1" x14ac:dyDescent="0.2">
      <c r="B10" s="22"/>
      <c r="D10" s="29" t="s">
        <v>24</v>
      </c>
      <c r="AK10" s="29" t="s">
        <v>25</v>
      </c>
      <c r="AN10" s="27" t="s">
        <v>26</v>
      </c>
      <c r="AR10" s="22"/>
      <c r="BE10" s="306"/>
      <c r="BS10" s="19" t="s">
        <v>7</v>
      </c>
    </row>
    <row r="11" spans="1:74" s="1" customFormat="1" ht="18.399999999999999" customHeight="1" x14ac:dyDescent="0.2">
      <c r="B11" s="22"/>
      <c r="E11" s="27" t="s">
        <v>27</v>
      </c>
      <c r="AK11" s="29" t="s">
        <v>28</v>
      </c>
      <c r="AN11" s="27" t="s">
        <v>3</v>
      </c>
      <c r="AR11" s="22"/>
      <c r="BE11" s="306"/>
      <c r="BS11" s="19" t="s">
        <v>7</v>
      </c>
    </row>
    <row r="12" spans="1:74" s="1" customFormat="1" ht="6.95" customHeight="1" x14ac:dyDescent="0.2">
      <c r="B12" s="22"/>
      <c r="AR12" s="22"/>
      <c r="BE12" s="306"/>
      <c r="BS12" s="19" t="s">
        <v>7</v>
      </c>
    </row>
    <row r="13" spans="1:74" s="1" customFormat="1" ht="12" customHeight="1" x14ac:dyDescent="0.2">
      <c r="B13" s="22"/>
      <c r="D13" s="29" t="s">
        <v>29</v>
      </c>
      <c r="AK13" s="29" t="s">
        <v>25</v>
      </c>
      <c r="AN13" s="31" t="s">
        <v>30</v>
      </c>
      <c r="AR13" s="22"/>
      <c r="BE13" s="306"/>
      <c r="BS13" s="19" t="s">
        <v>7</v>
      </c>
    </row>
    <row r="14" spans="1:74" ht="12.75" x14ac:dyDescent="0.2">
      <c r="B14" s="22"/>
      <c r="E14" s="315" t="s">
        <v>30</v>
      </c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29" t="s">
        <v>28</v>
      </c>
      <c r="AN14" s="31" t="s">
        <v>30</v>
      </c>
      <c r="AR14" s="22"/>
      <c r="BE14" s="306"/>
      <c r="BS14" s="19" t="s">
        <v>7</v>
      </c>
    </row>
    <row r="15" spans="1:74" s="1" customFormat="1" ht="6.95" customHeight="1" x14ac:dyDescent="0.2">
      <c r="B15" s="22"/>
      <c r="AR15" s="22"/>
      <c r="BE15" s="306"/>
      <c r="BS15" s="19" t="s">
        <v>4</v>
      </c>
    </row>
    <row r="16" spans="1:74" s="1" customFormat="1" ht="12" customHeight="1" x14ac:dyDescent="0.2">
      <c r="B16" s="22"/>
      <c r="D16" s="29" t="s">
        <v>31</v>
      </c>
      <c r="AK16" s="29" t="s">
        <v>25</v>
      </c>
      <c r="AN16" s="27" t="s">
        <v>32</v>
      </c>
      <c r="AR16" s="22"/>
      <c r="BE16" s="306"/>
      <c r="BS16" s="19" t="s">
        <v>4</v>
      </c>
    </row>
    <row r="17" spans="1:71" s="1" customFormat="1" ht="18.399999999999999" customHeight="1" x14ac:dyDescent="0.2">
      <c r="B17" s="22"/>
      <c r="E17" s="27" t="s">
        <v>33</v>
      </c>
      <c r="AK17" s="29" t="s">
        <v>28</v>
      </c>
      <c r="AN17" s="27" t="s">
        <v>3</v>
      </c>
      <c r="AR17" s="22"/>
      <c r="BE17" s="306"/>
      <c r="BS17" s="19" t="s">
        <v>34</v>
      </c>
    </row>
    <row r="18" spans="1:71" s="1" customFormat="1" ht="6.95" customHeight="1" x14ac:dyDescent="0.2">
      <c r="B18" s="22"/>
      <c r="AR18" s="22"/>
      <c r="BE18" s="306"/>
      <c r="BS18" s="19" t="s">
        <v>7</v>
      </c>
    </row>
    <row r="19" spans="1:71" s="1" customFormat="1" ht="12" customHeight="1" x14ac:dyDescent="0.2">
      <c r="B19" s="22"/>
      <c r="D19" s="29" t="s">
        <v>35</v>
      </c>
      <c r="AK19" s="29" t="s">
        <v>25</v>
      </c>
      <c r="AN19" s="27" t="s">
        <v>3</v>
      </c>
      <c r="AR19" s="22"/>
      <c r="BE19" s="306"/>
      <c r="BS19" s="19" t="s">
        <v>7</v>
      </c>
    </row>
    <row r="20" spans="1:71" s="1" customFormat="1" ht="18.399999999999999" customHeight="1" x14ac:dyDescent="0.2">
      <c r="B20" s="22"/>
      <c r="E20" s="27" t="s">
        <v>36</v>
      </c>
      <c r="AK20" s="29" t="s">
        <v>28</v>
      </c>
      <c r="AN20" s="27" t="s">
        <v>3</v>
      </c>
      <c r="AR20" s="22"/>
      <c r="BE20" s="306"/>
      <c r="BS20" s="19" t="s">
        <v>4</v>
      </c>
    </row>
    <row r="21" spans="1:71" s="1" customFormat="1" ht="6.95" customHeight="1" x14ac:dyDescent="0.2">
      <c r="B21" s="22"/>
      <c r="AR21" s="22"/>
      <c r="BE21" s="306"/>
    </row>
    <row r="22" spans="1:71" s="1" customFormat="1" ht="12" customHeight="1" x14ac:dyDescent="0.2">
      <c r="B22" s="22"/>
      <c r="D22" s="29" t="s">
        <v>37</v>
      </c>
      <c r="AR22" s="22"/>
      <c r="BE22" s="306"/>
    </row>
    <row r="23" spans="1:71" s="1" customFormat="1" ht="51" customHeight="1" x14ac:dyDescent="0.2">
      <c r="B23" s="22"/>
      <c r="E23" s="317" t="s">
        <v>38</v>
      </c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R23" s="22"/>
      <c r="BE23" s="306"/>
    </row>
    <row r="24" spans="1:71" s="1" customFormat="1" ht="6.95" customHeight="1" x14ac:dyDescent="0.2">
      <c r="B24" s="22"/>
      <c r="AR24" s="22"/>
      <c r="BE24" s="306"/>
    </row>
    <row r="25" spans="1:71" s="1" customFormat="1" ht="6.95" customHeight="1" x14ac:dyDescent="0.2">
      <c r="B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22"/>
      <c r="BE25" s="306"/>
    </row>
    <row r="26" spans="1:71" s="2" customFormat="1" ht="25.9" customHeight="1" x14ac:dyDescent="0.2">
      <c r="A26" s="34"/>
      <c r="B26" s="35"/>
      <c r="C26" s="34"/>
      <c r="D26" s="36" t="s">
        <v>39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08">
        <f>ROUND(AG54,2)</f>
        <v>0</v>
      </c>
      <c r="AL26" s="309"/>
      <c r="AM26" s="309"/>
      <c r="AN26" s="309"/>
      <c r="AO26" s="309"/>
      <c r="AP26" s="34"/>
      <c r="AQ26" s="34"/>
      <c r="AR26" s="35"/>
      <c r="BE26" s="306"/>
    </row>
    <row r="27" spans="1:71" s="2" customFormat="1" ht="6.95" customHeight="1" x14ac:dyDescent="0.2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306"/>
    </row>
    <row r="28" spans="1:71" s="2" customFormat="1" ht="12.75" x14ac:dyDescent="0.2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10" t="s">
        <v>40</v>
      </c>
      <c r="M28" s="310"/>
      <c r="N28" s="310"/>
      <c r="O28" s="310"/>
      <c r="P28" s="310"/>
      <c r="Q28" s="34"/>
      <c r="R28" s="34"/>
      <c r="S28" s="34"/>
      <c r="T28" s="34"/>
      <c r="U28" s="34"/>
      <c r="V28" s="34"/>
      <c r="W28" s="310" t="s">
        <v>41</v>
      </c>
      <c r="X28" s="310"/>
      <c r="Y28" s="310"/>
      <c r="Z28" s="310"/>
      <c r="AA28" s="310"/>
      <c r="AB28" s="310"/>
      <c r="AC28" s="310"/>
      <c r="AD28" s="310"/>
      <c r="AE28" s="310"/>
      <c r="AF28" s="34"/>
      <c r="AG28" s="34"/>
      <c r="AH28" s="34"/>
      <c r="AI28" s="34"/>
      <c r="AJ28" s="34"/>
      <c r="AK28" s="310" t="s">
        <v>42</v>
      </c>
      <c r="AL28" s="310"/>
      <c r="AM28" s="310"/>
      <c r="AN28" s="310"/>
      <c r="AO28" s="310"/>
      <c r="AP28" s="34"/>
      <c r="AQ28" s="34"/>
      <c r="AR28" s="35"/>
      <c r="BE28" s="306"/>
    </row>
    <row r="29" spans="1:71" s="3" customFormat="1" ht="14.45" customHeight="1" x14ac:dyDescent="0.2">
      <c r="B29" s="39"/>
      <c r="D29" s="29" t="s">
        <v>43</v>
      </c>
      <c r="F29" s="29" t="s">
        <v>44</v>
      </c>
      <c r="L29" s="302">
        <v>0.21</v>
      </c>
      <c r="M29" s="303"/>
      <c r="N29" s="303"/>
      <c r="O29" s="303"/>
      <c r="P29" s="303"/>
      <c r="W29" s="304">
        <f>ROUND(AZ54, 2)</f>
        <v>0</v>
      </c>
      <c r="X29" s="303"/>
      <c r="Y29" s="303"/>
      <c r="Z29" s="303"/>
      <c r="AA29" s="303"/>
      <c r="AB29" s="303"/>
      <c r="AC29" s="303"/>
      <c r="AD29" s="303"/>
      <c r="AE29" s="303"/>
      <c r="AK29" s="304">
        <f>ROUND(AV54, 2)</f>
        <v>0</v>
      </c>
      <c r="AL29" s="303"/>
      <c r="AM29" s="303"/>
      <c r="AN29" s="303"/>
      <c r="AO29" s="303"/>
      <c r="AR29" s="39"/>
      <c r="BE29" s="307"/>
    </row>
    <row r="30" spans="1:71" s="3" customFormat="1" ht="14.45" customHeight="1" x14ac:dyDescent="0.2">
      <c r="B30" s="39"/>
      <c r="F30" s="29" t="s">
        <v>45</v>
      </c>
      <c r="L30" s="302">
        <v>0.15</v>
      </c>
      <c r="M30" s="303"/>
      <c r="N30" s="303"/>
      <c r="O30" s="303"/>
      <c r="P30" s="303"/>
      <c r="W30" s="304">
        <f>ROUND(BA54, 2)</f>
        <v>0</v>
      </c>
      <c r="X30" s="303"/>
      <c r="Y30" s="303"/>
      <c r="Z30" s="303"/>
      <c r="AA30" s="303"/>
      <c r="AB30" s="303"/>
      <c r="AC30" s="303"/>
      <c r="AD30" s="303"/>
      <c r="AE30" s="303"/>
      <c r="AK30" s="304">
        <f>ROUND(AW54, 2)</f>
        <v>0</v>
      </c>
      <c r="AL30" s="303"/>
      <c r="AM30" s="303"/>
      <c r="AN30" s="303"/>
      <c r="AO30" s="303"/>
      <c r="AR30" s="39"/>
      <c r="BE30" s="307"/>
    </row>
    <row r="31" spans="1:71" s="3" customFormat="1" ht="14.45" hidden="1" customHeight="1" x14ac:dyDescent="0.2">
      <c r="B31" s="39"/>
      <c r="F31" s="29" t="s">
        <v>46</v>
      </c>
      <c r="L31" s="302">
        <v>0.21</v>
      </c>
      <c r="M31" s="303"/>
      <c r="N31" s="303"/>
      <c r="O31" s="303"/>
      <c r="P31" s="303"/>
      <c r="W31" s="304">
        <f>ROUND(BB54, 2)</f>
        <v>0</v>
      </c>
      <c r="X31" s="303"/>
      <c r="Y31" s="303"/>
      <c r="Z31" s="303"/>
      <c r="AA31" s="303"/>
      <c r="AB31" s="303"/>
      <c r="AC31" s="303"/>
      <c r="AD31" s="303"/>
      <c r="AE31" s="303"/>
      <c r="AK31" s="304">
        <v>0</v>
      </c>
      <c r="AL31" s="303"/>
      <c r="AM31" s="303"/>
      <c r="AN31" s="303"/>
      <c r="AO31" s="303"/>
      <c r="AR31" s="39"/>
      <c r="BE31" s="307"/>
    </row>
    <row r="32" spans="1:71" s="3" customFormat="1" ht="14.45" hidden="1" customHeight="1" x14ac:dyDescent="0.2">
      <c r="B32" s="39"/>
      <c r="F32" s="29" t="s">
        <v>47</v>
      </c>
      <c r="L32" s="302">
        <v>0.15</v>
      </c>
      <c r="M32" s="303"/>
      <c r="N32" s="303"/>
      <c r="O32" s="303"/>
      <c r="P32" s="303"/>
      <c r="W32" s="304">
        <f>ROUND(BC54, 2)</f>
        <v>0</v>
      </c>
      <c r="X32" s="303"/>
      <c r="Y32" s="303"/>
      <c r="Z32" s="303"/>
      <c r="AA32" s="303"/>
      <c r="AB32" s="303"/>
      <c r="AC32" s="303"/>
      <c r="AD32" s="303"/>
      <c r="AE32" s="303"/>
      <c r="AK32" s="304">
        <v>0</v>
      </c>
      <c r="AL32" s="303"/>
      <c r="AM32" s="303"/>
      <c r="AN32" s="303"/>
      <c r="AO32" s="303"/>
      <c r="AR32" s="39"/>
      <c r="BE32" s="307"/>
    </row>
    <row r="33" spans="1:57" s="3" customFormat="1" ht="14.45" hidden="1" customHeight="1" x14ac:dyDescent="0.2">
      <c r="B33" s="39"/>
      <c r="F33" s="29" t="s">
        <v>48</v>
      </c>
      <c r="L33" s="302">
        <v>0</v>
      </c>
      <c r="M33" s="303"/>
      <c r="N33" s="303"/>
      <c r="O33" s="303"/>
      <c r="P33" s="303"/>
      <c r="W33" s="304">
        <f>ROUND(BD54, 2)</f>
        <v>0</v>
      </c>
      <c r="X33" s="303"/>
      <c r="Y33" s="303"/>
      <c r="Z33" s="303"/>
      <c r="AA33" s="303"/>
      <c r="AB33" s="303"/>
      <c r="AC33" s="303"/>
      <c r="AD33" s="303"/>
      <c r="AE33" s="303"/>
      <c r="AK33" s="304">
        <v>0</v>
      </c>
      <c r="AL33" s="303"/>
      <c r="AM33" s="303"/>
      <c r="AN33" s="303"/>
      <c r="AO33" s="303"/>
      <c r="AR33" s="39"/>
    </row>
    <row r="34" spans="1:57" s="2" customFormat="1" ht="6.95" customHeight="1" x14ac:dyDescent="0.2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34"/>
    </row>
    <row r="35" spans="1:57" s="2" customFormat="1" ht="25.9" customHeight="1" x14ac:dyDescent="0.2">
      <c r="A35" s="34"/>
      <c r="B35" s="35"/>
      <c r="C35" s="40"/>
      <c r="D35" s="41" t="s">
        <v>49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50</v>
      </c>
      <c r="U35" s="42"/>
      <c r="V35" s="42"/>
      <c r="W35" s="42"/>
      <c r="X35" s="334" t="s">
        <v>51</v>
      </c>
      <c r="Y35" s="335"/>
      <c r="Z35" s="335"/>
      <c r="AA35" s="335"/>
      <c r="AB35" s="335"/>
      <c r="AC35" s="42"/>
      <c r="AD35" s="42"/>
      <c r="AE35" s="42"/>
      <c r="AF35" s="42"/>
      <c r="AG35" s="42"/>
      <c r="AH35" s="42"/>
      <c r="AI35" s="42"/>
      <c r="AJ35" s="42"/>
      <c r="AK35" s="336">
        <f>SUM(AK26:AK33)</f>
        <v>0</v>
      </c>
      <c r="AL35" s="335"/>
      <c r="AM35" s="335"/>
      <c r="AN35" s="335"/>
      <c r="AO35" s="337"/>
      <c r="AP35" s="40"/>
      <c r="AQ35" s="40"/>
      <c r="AR35" s="35"/>
      <c r="BE35" s="34"/>
    </row>
    <row r="36" spans="1:57" s="2" customFormat="1" ht="6.95" customHeight="1" x14ac:dyDescent="0.2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pans="1:57" s="2" customFormat="1" ht="6.95" customHeight="1" x14ac:dyDescent="0.2">
      <c r="A37" s="34"/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35"/>
      <c r="BE37" s="34"/>
    </row>
    <row r="41" spans="1:57" s="2" customFormat="1" ht="6.95" customHeight="1" x14ac:dyDescent="0.2">
      <c r="A41" s="34"/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35"/>
      <c r="BE41" s="34"/>
    </row>
    <row r="42" spans="1:57" s="2" customFormat="1" ht="24.95" customHeight="1" x14ac:dyDescent="0.2">
      <c r="A42" s="34"/>
      <c r="B42" s="35"/>
      <c r="C42" s="23" t="s">
        <v>52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5"/>
      <c r="BE42" s="34"/>
    </row>
    <row r="43" spans="1:57" s="2" customFormat="1" ht="6.95" customHeight="1" x14ac:dyDescent="0.2">
      <c r="A43" s="34"/>
      <c r="B43" s="35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5"/>
      <c r="BE43" s="34"/>
    </row>
    <row r="44" spans="1:57" s="4" customFormat="1" ht="12" customHeight="1" x14ac:dyDescent="0.2">
      <c r="B44" s="48"/>
      <c r="C44" s="29" t="s">
        <v>14</v>
      </c>
      <c r="L44" s="4" t="str">
        <f>K5</f>
        <v>AR_17_1</v>
      </c>
      <c r="AR44" s="48"/>
    </row>
    <row r="45" spans="1:57" s="5" customFormat="1" ht="36.950000000000003" customHeight="1" x14ac:dyDescent="0.2">
      <c r="B45" s="49"/>
      <c r="C45" s="50" t="s">
        <v>17</v>
      </c>
      <c r="L45" s="324" t="str">
        <f>K6</f>
        <v>Stavební úpravy bytového domu - zateplení budovy</v>
      </c>
      <c r="M45" s="325"/>
      <c r="N45" s="325"/>
      <c r="O45" s="325"/>
      <c r="P45" s="325"/>
      <c r="Q45" s="325"/>
      <c r="R45" s="325"/>
      <c r="S45" s="325"/>
      <c r="T45" s="325"/>
      <c r="U45" s="325"/>
      <c r="V45" s="325"/>
      <c r="W45" s="325"/>
      <c r="X45" s="325"/>
      <c r="Y45" s="325"/>
      <c r="Z45" s="325"/>
      <c r="AA45" s="325"/>
      <c r="AB45" s="325"/>
      <c r="AC45" s="325"/>
      <c r="AD45" s="325"/>
      <c r="AE45" s="325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R45" s="49"/>
    </row>
    <row r="46" spans="1:57" s="2" customFormat="1" ht="6.95" customHeight="1" x14ac:dyDescent="0.2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5"/>
      <c r="BE46" s="34"/>
    </row>
    <row r="47" spans="1:57" s="2" customFormat="1" ht="12" customHeight="1" x14ac:dyDescent="0.2">
      <c r="A47" s="34"/>
      <c r="B47" s="35"/>
      <c r="C47" s="29" t="s">
        <v>21</v>
      </c>
      <c r="D47" s="34"/>
      <c r="E47" s="34"/>
      <c r="F47" s="34"/>
      <c r="G47" s="34"/>
      <c r="H47" s="34"/>
      <c r="I47" s="34"/>
      <c r="J47" s="34"/>
      <c r="K47" s="34"/>
      <c r="L47" s="51" t="str">
        <f>IF(K8="","",K8)</f>
        <v>Na Dlouhém lánu 30/12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29" t="s">
        <v>23</v>
      </c>
      <c r="AJ47" s="34"/>
      <c r="AK47" s="34"/>
      <c r="AL47" s="34"/>
      <c r="AM47" s="326">
        <f>IF(AN8= "","",AN8)</f>
        <v>44127</v>
      </c>
      <c r="AN47" s="326"/>
      <c r="AO47" s="34"/>
      <c r="AP47" s="34"/>
      <c r="AQ47" s="34"/>
      <c r="AR47" s="35"/>
      <c r="BE47" s="34"/>
    </row>
    <row r="48" spans="1:57" s="2" customFormat="1" ht="6.95" customHeight="1" x14ac:dyDescent="0.2">
      <c r="A48" s="34"/>
      <c r="B48" s="35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5"/>
      <c r="BE48" s="34"/>
    </row>
    <row r="49" spans="1:91" s="2" customFormat="1" ht="15.2" customHeight="1" x14ac:dyDescent="0.2">
      <c r="A49" s="34"/>
      <c r="B49" s="35"/>
      <c r="C49" s="29" t="s">
        <v>24</v>
      </c>
      <c r="D49" s="34"/>
      <c r="E49" s="34"/>
      <c r="F49" s="34"/>
      <c r="G49" s="34"/>
      <c r="H49" s="34"/>
      <c r="I49" s="34"/>
      <c r="J49" s="34"/>
      <c r="K49" s="34"/>
      <c r="L49" s="4" t="str">
        <f>IF(E11= "","",E11)</f>
        <v>Společenství vlastníků Na Dlouhém lánu 30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29" t="s">
        <v>31</v>
      </c>
      <c r="AJ49" s="34"/>
      <c r="AK49" s="34"/>
      <c r="AL49" s="34"/>
      <c r="AM49" s="322" t="str">
        <f>IF(E17="","",E17)</f>
        <v>Ing.Radek Žampach</v>
      </c>
      <c r="AN49" s="323"/>
      <c r="AO49" s="323"/>
      <c r="AP49" s="323"/>
      <c r="AQ49" s="34"/>
      <c r="AR49" s="35"/>
      <c r="AS49" s="318" t="s">
        <v>53</v>
      </c>
      <c r="AT49" s="319"/>
      <c r="AU49" s="53"/>
      <c r="AV49" s="53"/>
      <c r="AW49" s="53"/>
      <c r="AX49" s="53"/>
      <c r="AY49" s="53"/>
      <c r="AZ49" s="53"/>
      <c r="BA49" s="53"/>
      <c r="BB49" s="53"/>
      <c r="BC49" s="53"/>
      <c r="BD49" s="54"/>
      <c r="BE49" s="34"/>
    </row>
    <row r="50" spans="1:91" s="2" customFormat="1" ht="15.2" customHeight="1" x14ac:dyDescent="0.2">
      <c r="A50" s="34"/>
      <c r="B50" s="35"/>
      <c r="C50" s="29" t="s">
        <v>29</v>
      </c>
      <c r="D50" s="34"/>
      <c r="E50" s="34"/>
      <c r="F50" s="34"/>
      <c r="G50" s="34"/>
      <c r="H50" s="34"/>
      <c r="I50" s="34"/>
      <c r="J50" s="34"/>
      <c r="K50" s="34"/>
      <c r="L50" s="4" t="str">
        <f>IF(E14= "Vyplň údaj","",E14)</f>
        <v/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29" t="s">
        <v>35</v>
      </c>
      <c r="AJ50" s="34"/>
      <c r="AK50" s="34"/>
      <c r="AL50" s="34"/>
      <c r="AM50" s="322" t="str">
        <f>IF(E20="","",E20)</f>
        <v xml:space="preserve"> </v>
      </c>
      <c r="AN50" s="323"/>
      <c r="AO50" s="323"/>
      <c r="AP50" s="323"/>
      <c r="AQ50" s="34"/>
      <c r="AR50" s="35"/>
      <c r="AS50" s="320"/>
      <c r="AT50" s="321"/>
      <c r="AU50" s="55"/>
      <c r="AV50" s="55"/>
      <c r="AW50" s="55"/>
      <c r="AX50" s="55"/>
      <c r="AY50" s="55"/>
      <c r="AZ50" s="55"/>
      <c r="BA50" s="55"/>
      <c r="BB50" s="55"/>
      <c r="BC50" s="55"/>
      <c r="BD50" s="56"/>
      <c r="BE50" s="34"/>
    </row>
    <row r="51" spans="1:91" s="2" customFormat="1" ht="10.9" customHeight="1" x14ac:dyDescent="0.2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5"/>
      <c r="AS51" s="320"/>
      <c r="AT51" s="321"/>
      <c r="AU51" s="55"/>
      <c r="AV51" s="55"/>
      <c r="AW51" s="55"/>
      <c r="AX51" s="55"/>
      <c r="AY51" s="55"/>
      <c r="AZ51" s="55"/>
      <c r="BA51" s="55"/>
      <c r="BB51" s="55"/>
      <c r="BC51" s="55"/>
      <c r="BD51" s="56"/>
      <c r="BE51" s="34"/>
    </row>
    <row r="52" spans="1:91" s="2" customFormat="1" ht="29.25" customHeight="1" x14ac:dyDescent="0.2">
      <c r="A52" s="34"/>
      <c r="B52" s="35"/>
      <c r="C52" s="339" t="s">
        <v>54</v>
      </c>
      <c r="D52" s="328"/>
      <c r="E52" s="328"/>
      <c r="F52" s="328"/>
      <c r="G52" s="328"/>
      <c r="H52" s="57"/>
      <c r="I52" s="327" t="s">
        <v>55</v>
      </c>
      <c r="J52" s="328"/>
      <c r="K52" s="328"/>
      <c r="L52" s="328"/>
      <c r="M52" s="328"/>
      <c r="N52" s="328"/>
      <c r="O52" s="328"/>
      <c r="P52" s="328"/>
      <c r="Q52" s="328"/>
      <c r="R52" s="328"/>
      <c r="S52" s="328"/>
      <c r="T52" s="328"/>
      <c r="U52" s="328"/>
      <c r="V52" s="328"/>
      <c r="W52" s="328"/>
      <c r="X52" s="328"/>
      <c r="Y52" s="328"/>
      <c r="Z52" s="328"/>
      <c r="AA52" s="328"/>
      <c r="AB52" s="328"/>
      <c r="AC52" s="328"/>
      <c r="AD52" s="328"/>
      <c r="AE52" s="328"/>
      <c r="AF52" s="328"/>
      <c r="AG52" s="329" t="s">
        <v>56</v>
      </c>
      <c r="AH52" s="328"/>
      <c r="AI52" s="328"/>
      <c r="AJ52" s="328"/>
      <c r="AK52" s="328"/>
      <c r="AL52" s="328"/>
      <c r="AM52" s="328"/>
      <c r="AN52" s="327" t="s">
        <v>57</v>
      </c>
      <c r="AO52" s="328"/>
      <c r="AP52" s="328"/>
      <c r="AQ52" s="58" t="s">
        <v>58</v>
      </c>
      <c r="AR52" s="35"/>
      <c r="AS52" s="59" t="s">
        <v>59</v>
      </c>
      <c r="AT52" s="60" t="s">
        <v>60</v>
      </c>
      <c r="AU52" s="60" t="s">
        <v>61</v>
      </c>
      <c r="AV52" s="60" t="s">
        <v>62</v>
      </c>
      <c r="AW52" s="60" t="s">
        <v>63</v>
      </c>
      <c r="AX52" s="60" t="s">
        <v>64</v>
      </c>
      <c r="AY52" s="60" t="s">
        <v>65</v>
      </c>
      <c r="AZ52" s="60" t="s">
        <v>66</v>
      </c>
      <c r="BA52" s="60" t="s">
        <v>67</v>
      </c>
      <c r="BB52" s="60" t="s">
        <v>68</v>
      </c>
      <c r="BC52" s="60" t="s">
        <v>69</v>
      </c>
      <c r="BD52" s="61" t="s">
        <v>70</v>
      </c>
      <c r="BE52" s="34"/>
    </row>
    <row r="53" spans="1:91" s="2" customFormat="1" ht="10.9" customHeight="1" x14ac:dyDescent="0.2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5"/>
      <c r="AS53" s="62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4"/>
      <c r="BE53" s="34"/>
    </row>
    <row r="54" spans="1:91" s="6" customFormat="1" ht="32.450000000000003" customHeight="1" x14ac:dyDescent="0.2">
      <c r="B54" s="65"/>
      <c r="C54" s="66" t="s">
        <v>71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332">
        <f>ROUND(SUM(AG55:AG58),2)</f>
        <v>0</v>
      </c>
      <c r="AH54" s="332"/>
      <c r="AI54" s="332"/>
      <c r="AJ54" s="332"/>
      <c r="AK54" s="332"/>
      <c r="AL54" s="332"/>
      <c r="AM54" s="332"/>
      <c r="AN54" s="333">
        <f>SUM(AG54,AT54)</f>
        <v>0</v>
      </c>
      <c r="AO54" s="333"/>
      <c r="AP54" s="333"/>
      <c r="AQ54" s="69" t="s">
        <v>3</v>
      </c>
      <c r="AR54" s="65"/>
      <c r="AS54" s="70">
        <f>ROUND(SUM(AS55:AS58),2)</f>
        <v>0</v>
      </c>
      <c r="AT54" s="71">
        <f>ROUND(SUM(AV54:AW54),2)</f>
        <v>0</v>
      </c>
      <c r="AU54" s="72">
        <f>ROUND(SUM(AU55:AU58),5)</f>
        <v>0</v>
      </c>
      <c r="AV54" s="71">
        <f>ROUND(AZ54*L29,2)</f>
        <v>0</v>
      </c>
      <c r="AW54" s="71">
        <f>ROUND(BA54*L30,2)</f>
        <v>0</v>
      </c>
      <c r="AX54" s="71">
        <f>ROUND(BB54*L29,2)</f>
        <v>0</v>
      </c>
      <c r="AY54" s="71">
        <f>ROUND(BC54*L30,2)</f>
        <v>0</v>
      </c>
      <c r="AZ54" s="71">
        <f>ROUND(SUM(AZ55:AZ58),2)</f>
        <v>0</v>
      </c>
      <c r="BA54" s="71">
        <f>ROUND(SUM(BA55:BA58),2)</f>
        <v>0</v>
      </c>
      <c r="BB54" s="71">
        <f>ROUND(SUM(BB55:BB58),2)</f>
        <v>0</v>
      </c>
      <c r="BC54" s="71">
        <f>ROUND(SUM(BC55:BC58),2)</f>
        <v>0</v>
      </c>
      <c r="BD54" s="73">
        <f>ROUND(SUM(BD55:BD58),2)</f>
        <v>0</v>
      </c>
      <c r="BS54" s="74" t="s">
        <v>72</v>
      </c>
      <c r="BT54" s="74" t="s">
        <v>73</v>
      </c>
      <c r="BU54" s="75" t="s">
        <v>74</v>
      </c>
      <c r="BV54" s="74" t="s">
        <v>75</v>
      </c>
      <c r="BW54" s="74" t="s">
        <v>5</v>
      </c>
      <c r="BX54" s="74" t="s">
        <v>76</v>
      </c>
      <c r="CL54" s="74" t="s">
        <v>3</v>
      </c>
    </row>
    <row r="55" spans="1:91" s="7" customFormat="1" ht="16.5" customHeight="1" x14ac:dyDescent="0.2">
      <c r="A55" s="76" t="s">
        <v>77</v>
      </c>
      <c r="B55" s="77"/>
      <c r="C55" s="78"/>
      <c r="D55" s="338" t="s">
        <v>78</v>
      </c>
      <c r="E55" s="338"/>
      <c r="F55" s="338"/>
      <c r="G55" s="338"/>
      <c r="H55" s="338"/>
      <c r="I55" s="79"/>
      <c r="J55" s="338" t="s">
        <v>79</v>
      </c>
      <c r="K55" s="338"/>
      <c r="L55" s="338"/>
      <c r="M55" s="338"/>
      <c r="N55" s="338"/>
      <c r="O55" s="338"/>
      <c r="P55" s="338"/>
      <c r="Q55" s="338"/>
      <c r="R55" s="338"/>
      <c r="S55" s="338"/>
      <c r="T55" s="338"/>
      <c r="U55" s="338"/>
      <c r="V55" s="338"/>
      <c r="W55" s="338"/>
      <c r="X55" s="338"/>
      <c r="Y55" s="338"/>
      <c r="Z55" s="338"/>
      <c r="AA55" s="338"/>
      <c r="AB55" s="338"/>
      <c r="AC55" s="338"/>
      <c r="AD55" s="338"/>
      <c r="AE55" s="338"/>
      <c r="AF55" s="338"/>
      <c r="AG55" s="330">
        <f>'01 - Stavební práce'!J30</f>
        <v>0</v>
      </c>
      <c r="AH55" s="331"/>
      <c r="AI55" s="331"/>
      <c r="AJ55" s="331"/>
      <c r="AK55" s="331"/>
      <c r="AL55" s="331"/>
      <c r="AM55" s="331"/>
      <c r="AN55" s="330">
        <f>SUM(AG55,AT55)</f>
        <v>0</v>
      </c>
      <c r="AO55" s="331"/>
      <c r="AP55" s="331"/>
      <c r="AQ55" s="80" t="s">
        <v>80</v>
      </c>
      <c r="AR55" s="77"/>
      <c r="AS55" s="81">
        <v>0</v>
      </c>
      <c r="AT55" s="82">
        <f>ROUND(SUM(AV55:AW55),2)</f>
        <v>0</v>
      </c>
      <c r="AU55" s="83">
        <f>'01 - Stavební práce'!P98</f>
        <v>0</v>
      </c>
      <c r="AV55" s="82">
        <f>'01 - Stavební práce'!J33</f>
        <v>0</v>
      </c>
      <c r="AW55" s="82">
        <f>'01 - Stavební práce'!J34</f>
        <v>0</v>
      </c>
      <c r="AX55" s="82">
        <f>'01 - Stavební práce'!J35</f>
        <v>0</v>
      </c>
      <c r="AY55" s="82">
        <f>'01 - Stavební práce'!J36</f>
        <v>0</v>
      </c>
      <c r="AZ55" s="82">
        <f>'01 - Stavební práce'!F33</f>
        <v>0</v>
      </c>
      <c r="BA55" s="82">
        <f>'01 - Stavební práce'!F34</f>
        <v>0</v>
      </c>
      <c r="BB55" s="82">
        <f>'01 - Stavební práce'!F35</f>
        <v>0</v>
      </c>
      <c r="BC55" s="82">
        <f>'01 - Stavební práce'!F36</f>
        <v>0</v>
      </c>
      <c r="BD55" s="84">
        <f>'01 - Stavební práce'!F37</f>
        <v>0</v>
      </c>
      <c r="BT55" s="85" t="s">
        <v>81</v>
      </c>
      <c r="BV55" s="85" t="s">
        <v>75</v>
      </c>
      <c r="BW55" s="85" t="s">
        <v>82</v>
      </c>
      <c r="BX55" s="85" t="s">
        <v>5</v>
      </c>
      <c r="CL55" s="85" t="s">
        <v>3</v>
      </c>
      <c r="CM55" s="85" t="s">
        <v>81</v>
      </c>
    </row>
    <row r="56" spans="1:91" s="7" customFormat="1" ht="16.5" customHeight="1" x14ac:dyDescent="0.2">
      <c r="A56" s="76" t="s">
        <v>77</v>
      </c>
      <c r="B56" s="77"/>
      <c r="C56" s="78"/>
      <c r="D56" s="338" t="s">
        <v>83</v>
      </c>
      <c r="E56" s="338"/>
      <c r="F56" s="338"/>
      <c r="G56" s="338"/>
      <c r="H56" s="338"/>
      <c r="I56" s="79"/>
      <c r="J56" s="338" t="s">
        <v>84</v>
      </c>
      <c r="K56" s="338"/>
      <c r="L56" s="338"/>
      <c r="M56" s="338"/>
      <c r="N56" s="338"/>
      <c r="O56" s="338"/>
      <c r="P56" s="338"/>
      <c r="Q56" s="338"/>
      <c r="R56" s="338"/>
      <c r="S56" s="338"/>
      <c r="T56" s="338"/>
      <c r="U56" s="338"/>
      <c r="V56" s="338"/>
      <c r="W56" s="338"/>
      <c r="X56" s="338"/>
      <c r="Y56" s="338"/>
      <c r="Z56" s="338"/>
      <c r="AA56" s="338"/>
      <c r="AB56" s="338"/>
      <c r="AC56" s="338"/>
      <c r="AD56" s="338"/>
      <c r="AE56" s="338"/>
      <c r="AF56" s="338"/>
      <c r="AG56" s="330">
        <f>'02 - Zdravotně technické ...'!J30</f>
        <v>0</v>
      </c>
      <c r="AH56" s="331"/>
      <c r="AI56" s="331"/>
      <c r="AJ56" s="331"/>
      <c r="AK56" s="331"/>
      <c r="AL56" s="331"/>
      <c r="AM56" s="331"/>
      <c r="AN56" s="330">
        <f>SUM(AG56,AT56)</f>
        <v>0</v>
      </c>
      <c r="AO56" s="331"/>
      <c r="AP56" s="331"/>
      <c r="AQ56" s="80" t="s">
        <v>80</v>
      </c>
      <c r="AR56" s="77"/>
      <c r="AS56" s="81">
        <v>0</v>
      </c>
      <c r="AT56" s="82">
        <f>ROUND(SUM(AV56:AW56),2)</f>
        <v>0</v>
      </c>
      <c r="AU56" s="83">
        <f>'02 - Zdravotně technické ...'!P85</f>
        <v>0</v>
      </c>
      <c r="AV56" s="82">
        <f>'02 - Zdravotně technické ...'!J33</f>
        <v>0</v>
      </c>
      <c r="AW56" s="82">
        <f>'02 - Zdravotně technické ...'!J34</f>
        <v>0</v>
      </c>
      <c r="AX56" s="82">
        <f>'02 - Zdravotně technické ...'!J35</f>
        <v>0</v>
      </c>
      <c r="AY56" s="82">
        <f>'02 - Zdravotně technické ...'!J36</f>
        <v>0</v>
      </c>
      <c r="AZ56" s="82">
        <f>'02 - Zdravotně technické ...'!F33</f>
        <v>0</v>
      </c>
      <c r="BA56" s="82">
        <f>'02 - Zdravotně technické ...'!F34</f>
        <v>0</v>
      </c>
      <c r="BB56" s="82">
        <f>'02 - Zdravotně technické ...'!F35</f>
        <v>0</v>
      </c>
      <c r="BC56" s="82">
        <f>'02 - Zdravotně technické ...'!F36</f>
        <v>0</v>
      </c>
      <c r="BD56" s="84">
        <f>'02 - Zdravotně technické ...'!F37</f>
        <v>0</v>
      </c>
      <c r="BT56" s="85" t="s">
        <v>81</v>
      </c>
      <c r="BV56" s="85" t="s">
        <v>75</v>
      </c>
      <c r="BW56" s="85" t="s">
        <v>85</v>
      </c>
      <c r="BX56" s="85" t="s">
        <v>5</v>
      </c>
      <c r="CL56" s="85" t="s">
        <v>3</v>
      </c>
      <c r="CM56" s="85" t="s">
        <v>81</v>
      </c>
    </row>
    <row r="57" spans="1:91" s="7" customFormat="1" ht="16.5" customHeight="1" x14ac:dyDescent="0.2">
      <c r="A57" s="76" t="s">
        <v>77</v>
      </c>
      <c r="B57" s="77"/>
      <c r="C57" s="78"/>
      <c r="D57" s="338" t="s">
        <v>86</v>
      </c>
      <c r="E57" s="338"/>
      <c r="F57" s="338"/>
      <c r="G57" s="338"/>
      <c r="H57" s="338"/>
      <c r="I57" s="79"/>
      <c r="J57" s="338" t="s">
        <v>87</v>
      </c>
      <c r="K57" s="338"/>
      <c r="L57" s="338"/>
      <c r="M57" s="338"/>
      <c r="N57" s="338"/>
      <c r="O57" s="338"/>
      <c r="P57" s="338"/>
      <c r="Q57" s="338"/>
      <c r="R57" s="338"/>
      <c r="S57" s="338"/>
      <c r="T57" s="338"/>
      <c r="U57" s="338"/>
      <c r="V57" s="338"/>
      <c r="W57" s="338"/>
      <c r="X57" s="338"/>
      <c r="Y57" s="338"/>
      <c r="Z57" s="338"/>
      <c r="AA57" s="338"/>
      <c r="AB57" s="338"/>
      <c r="AC57" s="338"/>
      <c r="AD57" s="338"/>
      <c r="AE57" s="338"/>
      <c r="AF57" s="338"/>
      <c r="AG57" s="330">
        <f>'03 - Výměna výplní - byty'!J30</f>
        <v>0</v>
      </c>
      <c r="AH57" s="331"/>
      <c r="AI57" s="331"/>
      <c r="AJ57" s="331"/>
      <c r="AK57" s="331"/>
      <c r="AL57" s="331"/>
      <c r="AM57" s="331"/>
      <c r="AN57" s="330">
        <f>SUM(AG57,AT57)</f>
        <v>0</v>
      </c>
      <c r="AO57" s="331"/>
      <c r="AP57" s="331"/>
      <c r="AQ57" s="80" t="s">
        <v>80</v>
      </c>
      <c r="AR57" s="77"/>
      <c r="AS57" s="81">
        <v>0</v>
      </c>
      <c r="AT57" s="82">
        <f>ROUND(SUM(AV57:AW57),2)</f>
        <v>0</v>
      </c>
      <c r="AU57" s="83">
        <f>'03 - Výměna výplní - byty'!P87</f>
        <v>0</v>
      </c>
      <c r="AV57" s="82">
        <f>'03 - Výměna výplní - byty'!J33</f>
        <v>0</v>
      </c>
      <c r="AW57" s="82">
        <f>'03 - Výměna výplní - byty'!J34</f>
        <v>0</v>
      </c>
      <c r="AX57" s="82">
        <f>'03 - Výměna výplní - byty'!J35</f>
        <v>0</v>
      </c>
      <c r="AY57" s="82">
        <f>'03 - Výměna výplní - byty'!J36</f>
        <v>0</v>
      </c>
      <c r="AZ57" s="82">
        <f>'03 - Výměna výplní - byty'!F33</f>
        <v>0</v>
      </c>
      <c r="BA57" s="82">
        <f>'03 - Výměna výplní - byty'!F34</f>
        <v>0</v>
      </c>
      <c r="BB57" s="82">
        <f>'03 - Výměna výplní - byty'!F35</f>
        <v>0</v>
      </c>
      <c r="BC57" s="82">
        <f>'03 - Výměna výplní - byty'!F36</f>
        <v>0</v>
      </c>
      <c r="BD57" s="84">
        <f>'03 - Výměna výplní - byty'!F37</f>
        <v>0</v>
      </c>
      <c r="BT57" s="85" t="s">
        <v>81</v>
      </c>
      <c r="BV57" s="85" t="s">
        <v>75</v>
      </c>
      <c r="BW57" s="85" t="s">
        <v>88</v>
      </c>
      <c r="BX57" s="85" t="s">
        <v>5</v>
      </c>
      <c r="CL57" s="85" t="s">
        <v>3</v>
      </c>
      <c r="CM57" s="85" t="s">
        <v>81</v>
      </c>
    </row>
    <row r="58" spans="1:91" s="7" customFormat="1" ht="16.5" customHeight="1" x14ac:dyDescent="0.2">
      <c r="A58" s="76" t="s">
        <v>77</v>
      </c>
      <c r="B58" s="77"/>
      <c r="C58" s="78"/>
      <c r="D58" s="338" t="s">
        <v>89</v>
      </c>
      <c r="E58" s="338"/>
      <c r="F58" s="338"/>
      <c r="G58" s="338"/>
      <c r="H58" s="338"/>
      <c r="I58" s="79"/>
      <c r="J58" s="338" t="s">
        <v>90</v>
      </c>
      <c r="K58" s="338"/>
      <c r="L58" s="338"/>
      <c r="M58" s="338"/>
      <c r="N58" s="338"/>
      <c r="O58" s="338"/>
      <c r="P58" s="338"/>
      <c r="Q58" s="338"/>
      <c r="R58" s="338"/>
      <c r="S58" s="338"/>
      <c r="T58" s="338"/>
      <c r="U58" s="338"/>
      <c r="V58" s="338"/>
      <c r="W58" s="338"/>
      <c r="X58" s="338"/>
      <c r="Y58" s="338"/>
      <c r="Z58" s="338"/>
      <c r="AA58" s="338"/>
      <c r="AB58" s="338"/>
      <c r="AC58" s="338"/>
      <c r="AD58" s="338"/>
      <c r="AE58" s="338"/>
      <c r="AF58" s="338"/>
      <c r="AG58" s="330">
        <f>'04 - VON - Vedlejší a ost...'!J30</f>
        <v>0</v>
      </c>
      <c r="AH58" s="331"/>
      <c r="AI58" s="331"/>
      <c r="AJ58" s="331"/>
      <c r="AK58" s="331"/>
      <c r="AL58" s="331"/>
      <c r="AM58" s="331"/>
      <c r="AN58" s="330">
        <f>SUM(AG58,AT58)</f>
        <v>0</v>
      </c>
      <c r="AO58" s="331"/>
      <c r="AP58" s="331"/>
      <c r="AQ58" s="80" t="s">
        <v>91</v>
      </c>
      <c r="AR58" s="77"/>
      <c r="AS58" s="86">
        <v>0</v>
      </c>
      <c r="AT58" s="87">
        <f>ROUND(SUM(AV58:AW58),2)</f>
        <v>0</v>
      </c>
      <c r="AU58" s="88">
        <f>'04 - VON - Vedlejší a ost...'!P82</f>
        <v>0</v>
      </c>
      <c r="AV58" s="87">
        <f>'04 - VON - Vedlejší a ost...'!J33</f>
        <v>0</v>
      </c>
      <c r="AW58" s="87">
        <f>'04 - VON - Vedlejší a ost...'!J34</f>
        <v>0</v>
      </c>
      <c r="AX58" s="87">
        <f>'04 - VON - Vedlejší a ost...'!J35</f>
        <v>0</v>
      </c>
      <c r="AY58" s="87">
        <f>'04 - VON - Vedlejší a ost...'!J36</f>
        <v>0</v>
      </c>
      <c r="AZ58" s="87">
        <f>'04 - VON - Vedlejší a ost...'!F33</f>
        <v>0</v>
      </c>
      <c r="BA58" s="87">
        <f>'04 - VON - Vedlejší a ost...'!F34</f>
        <v>0</v>
      </c>
      <c r="BB58" s="87">
        <f>'04 - VON - Vedlejší a ost...'!F35</f>
        <v>0</v>
      </c>
      <c r="BC58" s="87">
        <f>'04 - VON - Vedlejší a ost...'!F36</f>
        <v>0</v>
      </c>
      <c r="BD58" s="89">
        <f>'04 - VON - Vedlejší a ost...'!F37</f>
        <v>0</v>
      </c>
      <c r="BT58" s="85" t="s">
        <v>81</v>
      </c>
      <c r="BV58" s="85" t="s">
        <v>75</v>
      </c>
      <c r="BW58" s="85" t="s">
        <v>92</v>
      </c>
      <c r="BX58" s="85" t="s">
        <v>5</v>
      </c>
      <c r="CL58" s="85" t="s">
        <v>3</v>
      </c>
      <c r="CM58" s="85" t="s">
        <v>81</v>
      </c>
    </row>
    <row r="59" spans="1:91" s="2" customFormat="1" ht="30" customHeight="1" x14ac:dyDescent="0.2">
      <c r="A59" s="34"/>
      <c r="B59" s="35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5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</row>
    <row r="60" spans="1:91" s="2" customFormat="1" ht="6.95" customHeight="1" x14ac:dyDescent="0.2">
      <c r="A60" s="34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35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</row>
    <row r="66" spans="3:3" ht="12.75" x14ac:dyDescent="0.2">
      <c r="C66" s="298" t="s">
        <v>1441</v>
      </c>
    </row>
    <row r="67" spans="3:3" x14ac:dyDescent="0.2">
      <c r="C67" s="296"/>
    </row>
    <row r="68" spans="3:3" ht="12" x14ac:dyDescent="0.2">
      <c r="C68" s="299" t="s">
        <v>1442</v>
      </c>
    </row>
    <row r="69" spans="3:3" ht="12" x14ac:dyDescent="0.2">
      <c r="C69" s="299" t="s">
        <v>1443</v>
      </c>
    </row>
    <row r="70" spans="3:3" ht="12" x14ac:dyDescent="0.2">
      <c r="C70" s="299" t="s">
        <v>1444</v>
      </c>
    </row>
    <row r="71" spans="3:3" ht="12" x14ac:dyDescent="0.2">
      <c r="C71" s="300" t="s">
        <v>1445</v>
      </c>
    </row>
    <row r="72" spans="3:3" ht="12" x14ac:dyDescent="0.2">
      <c r="C72" s="299" t="s">
        <v>1446</v>
      </c>
    </row>
    <row r="73" spans="3:3" ht="12" x14ac:dyDescent="0.2">
      <c r="C73" s="300" t="s">
        <v>1447</v>
      </c>
    </row>
    <row r="74" spans="3:3" ht="12" x14ac:dyDescent="0.2">
      <c r="C74" s="300" t="s">
        <v>1448</v>
      </c>
    </row>
    <row r="75" spans="3:3" ht="12" x14ac:dyDescent="0.2">
      <c r="C75" s="300" t="s">
        <v>1449</v>
      </c>
    </row>
    <row r="76" spans="3:3" ht="12" x14ac:dyDescent="0.2">
      <c r="C76" s="300" t="s">
        <v>1450</v>
      </c>
    </row>
    <row r="77" spans="3:3" ht="12" x14ac:dyDescent="0.2">
      <c r="C77" s="300" t="s">
        <v>1451</v>
      </c>
    </row>
    <row r="78" spans="3:3" ht="12" x14ac:dyDescent="0.2">
      <c r="C78" s="300" t="s">
        <v>1452</v>
      </c>
    </row>
    <row r="79" spans="3:3" ht="12" x14ac:dyDescent="0.2">
      <c r="C79" s="300" t="s">
        <v>1453</v>
      </c>
    </row>
    <row r="80" spans="3:3" ht="12" x14ac:dyDescent="0.2">
      <c r="C80" s="301" t="s">
        <v>1454</v>
      </c>
    </row>
  </sheetData>
  <mergeCells count="54">
    <mergeCell ref="D57:H57"/>
    <mergeCell ref="J57:AF57"/>
    <mergeCell ref="D58:H58"/>
    <mergeCell ref="J58:AF58"/>
    <mergeCell ref="C52:G52"/>
    <mergeCell ref="I52:AF52"/>
    <mergeCell ref="D55:H55"/>
    <mergeCell ref="J55:AF55"/>
    <mergeCell ref="D56:H56"/>
    <mergeCell ref="J56:AF56"/>
    <mergeCell ref="AN56:AP56"/>
    <mergeCell ref="AG56:AM56"/>
    <mergeCell ref="AN57:AP57"/>
    <mergeCell ref="AG57:AM57"/>
    <mergeCell ref="AN58:AP58"/>
    <mergeCell ref="AG58:AM58"/>
    <mergeCell ref="L33:P33"/>
    <mergeCell ref="AN52:AP52"/>
    <mergeCell ref="AG52:AM52"/>
    <mergeCell ref="AN55:AP55"/>
    <mergeCell ref="AG55:AM55"/>
    <mergeCell ref="AG54:AM54"/>
    <mergeCell ref="AN54:AP54"/>
    <mergeCell ref="W33:AE33"/>
    <mergeCell ref="AK33:AO33"/>
    <mergeCell ref="X35:AB35"/>
    <mergeCell ref="AK35:AO35"/>
    <mergeCell ref="AS49:AT51"/>
    <mergeCell ref="AM50:AP50"/>
    <mergeCell ref="L45:AO45"/>
    <mergeCell ref="AM47:AN47"/>
    <mergeCell ref="AM49:AP49"/>
    <mergeCell ref="L30:P30"/>
    <mergeCell ref="AR2:BE2"/>
    <mergeCell ref="K5:AO5"/>
    <mergeCell ref="K6:AO6"/>
    <mergeCell ref="E14:AJ14"/>
    <mergeCell ref="E23:AN23"/>
    <mergeCell ref="L31:P31"/>
    <mergeCell ref="L32:P32"/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L28:P28"/>
    <mergeCell ref="W28:AE28"/>
    <mergeCell ref="AK28:AO28"/>
    <mergeCell ref="L29:P29"/>
  </mergeCells>
  <hyperlinks>
    <hyperlink ref="A55" location="'01 - Stavební práce'!C2" display="/" xr:uid="{00000000-0004-0000-0000-000000000000}"/>
    <hyperlink ref="A56" location="'02 - Zdravotně technické ...'!C2" display="/" xr:uid="{00000000-0004-0000-0000-000001000000}"/>
    <hyperlink ref="A57" location="'03 - Výměna výplní - byty'!C2" display="/" xr:uid="{00000000-0004-0000-0000-000002000000}"/>
    <hyperlink ref="A58" location="'04 - VON - Vedlejší a ost...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870"/>
  <sheetViews>
    <sheetView showGridLines="0" topLeftCell="A92" workbookViewId="0">
      <selection activeCell="X103" sqref="X103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90"/>
      <c r="L2" s="311" t="s">
        <v>6</v>
      </c>
      <c r="M2" s="312"/>
      <c r="N2" s="312"/>
      <c r="O2" s="312"/>
      <c r="P2" s="312"/>
      <c r="Q2" s="312"/>
      <c r="R2" s="312"/>
      <c r="S2" s="312"/>
      <c r="T2" s="312"/>
      <c r="U2" s="312"/>
      <c r="V2" s="312"/>
      <c r="AT2" s="19" t="s">
        <v>82</v>
      </c>
    </row>
    <row r="3" spans="1:46" s="1" customFormat="1" ht="6.95" customHeight="1" x14ac:dyDescent="0.2">
      <c r="B3" s="20"/>
      <c r="C3" s="21"/>
      <c r="D3" s="21"/>
      <c r="E3" s="21"/>
      <c r="F3" s="21"/>
      <c r="G3" s="21"/>
      <c r="H3" s="21"/>
      <c r="I3" s="91"/>
      <c r="J3" s="21"/>
      <c r="K3" s="21"/>
      <c r="L3" s="22"/>
      <c r="AT3" s="19" t="s">
        <v>81</v>
      </c>
    </row>
    <row r="4" spans="1:46" s="1" customFormat="1" ht="24.95" customHeight="1" x14ac:dyDescent="0.2">
      <c r="B4" s="22"/>
      <c r="D4" s="23" t="s">
        <v>93</v>
      </c>
      <c r="I4" s="90"/>
      <c r="L4" s="22"/>
      <c r="M4" s="92" t="s">
        <v>11</v>
      </c>
      <c r="AT4" s="19" t="s">
        <v>4</v>
      </c>
    </row>
    <row r="5" spans="1:46" s="1" customFormat="1" ht="6.95" customHeight="1" x14ac:dyDescent="0.2">
      <c r="B5" s="22"/>
      <c r="I5" s="90"/>
      <c r="L5" s="22"/>
    </row>
    <row r="6" spans="1:46" s="1" customFormat="1" ht="12" customHeight="1" x14ac:dyDescent="0.2">
      <c r="B6" s="22"/>
      <c r="D6" s="29" t="s">
        <v>17</v>
      </c>
      <c r="I6" s="90"/>
      <c r="L6" s="22"/>
    </row>
    <row r="7" spans="1:46" s="1" customFormat="1" ht="16.5" customHeight="1" x14ac:dyDescent="0.2">
      <c r="B7" s="22"/>
      <c r="E7" s="341" t="str">
        <f>'Rekapitulace stavby'!K6</f>
        <v>Stavební úpravy bytového domu - zateplení budovy</v>
      </c>
      <c r="F7" s="342"/>
      <c r="G7" s="342"/>
      <c r="H7" s="342"/>
      <c r="I7" s="90"/>
      <c r="L7" s="22"/>
    </row>
    <row r="8" spans="1:46" s="2" customFormat="1" ht="12" customHeight="1" x14ac:dyDescent="0.2">
      <c r="A8" s="34"/>
      <c r="B8" s="35"/>
      <c r="C8" s="34"/>
      <c r="D8" s="29" t="s">
        <v>94</v>
      </c>
      <c r="E8" s="34"/>
      <c r="F8" s="34"/>
      <c r="G8" s="34"/>
      <c r="H8" s="34"/>
      <c r="I8" s="93"/>
      <c r="J8" s="34"/>
      <c r="K8" s="34"/>
      <c r="L8" s="9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 x14ac:dyDescent="0.2">
      <c r="A9" s="34"/>
      <c r="B9" s="35"/>
      <c r="C9" s="34"/>
      <c r="D9" s="34"/>
      <c r="E9" s="324" t="s">
        <v>95</v>
      </c>
      <c r="F9" s="340"/>
      <c r="G9" s="340"/>
      <c r="H9" s="340"/>
      <c r="I9" s="93"/>
      <c r="J9" s="34"/>
      <c r="K9" s="34"/>
      <c r="L9" s="9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x14ac:dyDescent="0.2">
      <c r="A10" s="34"/>
      <c r="B10" s="35"/>
      <c r="C10" s="34"/>
      <c r="D10" s="34"/>
      <c r="E10" s="34"/>
      <c r="F10" s="34"/>
      <c r="G10" s="34"/>
      <c r="H10" s="34"/>
      <c r="I10" s="93"/>
      <c r="J10" s="34"/>
      <c r="K10" s="34"/>
      <c r="L10" s="9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 x14ac:dyDescent="0.2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95" t="s">
        <v>20</v>
      </c>
      <c r="J11" s="27" t="s">
        <v>3</v>
      </c>
      <c r="K11" s="34"/>
      <c r="L11" s="9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 x14ac:dyDescent="0.2">
      <c r="A12" s="34"/>
      <c r="B12" s="35"/>
      <c r="C12" s="34"/>
      <c r="D12" s="29" t="s">
        <v>21</v>
      </c>
      <c r="E12" s="34"/>
      <c r="F12" s="27" t="s">
        <v>22</v>
      </c>
      <c r="G12" s="34"/>
      <c r="H12" s="34"/>
      <c r="I12" s="95" t="s">
        <v>23</v>
      </c>
      <c r="J12" s="52">
        <f>'Rekapitulace stavby'!AN8</f>
        <v>44127</v>
      </c>
      <c r="K12" s="34"/>
      <c r="L12" s="9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 x14ac:dyDescent="0.2">
      <c r="A13" s="34"/>
      <c r="B13" s="35"/>
      <c r="C13" s="34"/>
      <c r="D13" s="34"/>
      <c r="E13" s="34"/>
      <c r="F13" s="34"/>
      <c r="G13" s="34"/>
      <c r="H13" s="34"/>
      <c r="I13" s="93"/>
      <c r="J13" s="34"/>
      <c r="K13" s="34"/>
      <c r="L13" s="9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 x14ac:dyDescent="0.2">
      <c r="A14" s="34"/>
      <c r="B14" s="35"/>
      <c r="C14" s="34"/>
      <c r="D14" s="29" t="s">
        <v>24</v>
      </c>
      <c r="E14" s="34"/>
      <c r="F14" s="34"/>
      <c r="G14" s="34"/>
      <c r="H14" s="34"/>
      <c r="I14" s="95" t="s">
        <v>25</v>
      </c>
      <c r="J14" s="27" t="s">
        <v>26</v>
      </c>
      <c r="K14" s="34"/>
      <c r="L14" s="9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 x14ac:dyDescent="0.2">
      <c r="A15" s="34"/>
      <c r="B15" s="35"/>
      <c r="C15" s="34"/>
      <c r="D15" s="34"/>
      <c r="E15" s="27" t="s">
        <v>27</v>
      </c>
      <c r="F15" s="34"/>
      <c r="G15" s="34"/>
      <c r="H15" s="34"/>
      <c r="I15" s="95" t="s">
        <v>28</v>
      </c>
      <c r="J15" s="27" t="s">
        <v>3</v>
      </c>
      <c r="K15" s="34"/>
      <c r="L15" s="9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 x14ac:dyDescent="0.2">
      <c r="A16" s="34"/>
      <c r="B16" s="35"/>
      <c r="C16" s="34"/>
      <c r="D16" s="34"/>
      <c r="E16" s="34"/>
      <c r="F16" s="34"/>
      <c r="G16" s="34"/>
      <c r="H16" s="34"/>
      <c r="I16" s="93"/>
      <c r="J16" s="34"/>
      <c r="K16" s="34"/>
      <c r="L16" s="9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 x14ac:dyDescent="0.2">
      <c r="A17" s="34"/>
      <c r="B17" s="35"/>
      <c r="C17" s="34"/>
      <c r="D17" s="29" t="s">
        <v>29</v>
      </c>
      <c r="E17" s="34"/>
      <c r="F17" s="34"/>
      <c r="G17" s="34"/>
      <c r="H17" s="34"/>
      <c r="I17" s="95" t="s">
        <v>25</v>
      </c>
      <c r="J17" s="30" t="str">
        <f>'Rekapitulace stavby'!AN13</f>
        <v>Vyplň údaj</v>
      </c>
      <c r="K17" s="34"/>
      <c r="L17" s="9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 x14ac:dyDescent="0.2">
      <c r="A18" s="34"/>
      <c r="B18" s="35"/>
      <c r="C18" s="34"/>
      <c r="D18" s="34"/>
      <c r="E18" s="343" t="str">
        <f>'Rekapitulace stavby'!E14</f>
        <v>Vyplň údaj</v>
      </c>
      <c r="F18" s="313"/>
      <c r="G18" s="313"/>
      <c r="H18" s="313"/>
      <c r="I18" s="95" t="s">
        <v>28</v>
      </c>
      <c r="J18" s="30" t="str">
        <f>'Rekapitulace stavby'!AN14</f>
        <v>Vyplň údaj</v>
      </c>
      <c r="K18" s="34"/>
      <c r="L18" s="9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 x14ac:dyDescent="0.2">
      <c r="A19" s="34"/>
      <c r="B19" s="35"/>
      <c r="C19" s="34"/>
      <c r="D19" s="34"/>
      <c r="E19" s="34"/>
      <c r="F19" s="34"/>
      <c r="G19" s="34"/>
      <c r="H19" s="34"/>
      <c r="I19" s="93"/>
      <c r="J19" s="34"/>
      <c r="K19" s="34"/>
      <c r="L19" s="9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 x14ac:dyDescent="0.2">
      <c r="A20" s="34"/>
      <c r="B20" s="35"/>
      <c r="C20" s="34"/>
      <c r="D20" s="29" t="s">
        <v>31</v>
      </c>
      <c r="E20" s="34"/>
      <c r="F20" s="34"/>
      <c r="G20" s="34"/>
      <c r="H20" s="34"/>
      <c r="I20" s="95" t="s">
        <v>25</v>
      </c>
      <c r="J20" s="27" t="s">
        <v>32</v>
      </c>
      <c r="K20" s="34"/>
      <c r="L20" s="9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 x14ac:dyDescent="0.2">
      <c r="A21" s="34"/>
      <c r="B21" s="35"/>
      <c r="C21" s="34"/>
      <c r="D21" s="34"/>
      <c r="E21" s="27" t="s">
        <v>33</v>
      </c>
      <c r="F21" s="34"/>
      <c r="G21" s="34"/>
      <c r="H21" s="34"/>
      <c r="I21" s="95" t="s">
        <v>28</v>
      </c>
      <c r="J21" s="27" t="s">
        <v>3</v>
      </c>
      <c r="K21" s="34"/>
      <c r="L21" s="9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 x14ac:dyDescent="0.2">
      <c r="A22" s="34"/>
      <c r="B22" s="35"/>
      <c r="C22" s="34"/>
      <c r="D22" s="34"/>
      <c r="E22" s="34"/>
      <c r="F22" s="34"/>
      <c r="G22" s="34"/>
      <c r="H22" s="34"/>
      <c r="I22" s="93"/>
      <c r="J22" s="34"/>
      <c r="K22" s="34"/>
      <c r="L22" s="9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 x14ac:dyDescent="0.2">
      <c r="A23" s="34"/>
      <c r="B23" s="35"/>
      <c r="C23" s="34"/>
      <c r="D23" s="29" t="s">
        <v>35</v>
      </c>
      <c r="E23" s="34"/>
      <c r="F23" s="34"/>
      <c r="G23" s="34"/>
      <c r="H23" s="34"/>
      <c r="I23" s="95" t="s">
        <v>25</v>
      </c>
      <c r="J23" s="27" t="str">
        <f>IF('Rekapitulace stavby'!AN19="","",'Rekapitulace stavby'!AN19)</f>
        <v/>
      </c>
      <c r="K23" s="34"/>
      <c r="L23" s="9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 x14ac:dyDescent="0.2">
      <c r="A24" s="34"/>
      <c r="B24" s="35"/>
      <c r="C24" s="34"/>
      <c r="D24" s="34"/>
      <c r="E24" s="27" t="str">
        <f>IF('Rekapitulace stavby'!E20="","",'Rekapitulace stavby'!E20)</f>
        <v xml:space="preserve"> </v>
      </c>
      <c r="F24" s="34"/>
      <c r="G24" s="34"/>
      <c r="H24" s="34"/>
      <c r="I24" s="95" t="s">
        <v>28</v>
      </c>
      <c r="J24" s="27" t="str">
        <f>IF('Rekapitulace stavby'!AN20="","",'Rekapitulace stavby'!AN20)</f>
        <v/>
      </c>
      <c r="K24" s="34"/>
      <c r="L24" s="9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 x14ac:dyDescent="0.2">
      <c r="A25" s="34"/>
      <c r="B25" s="35"/>
      <c r="C25" s="34"/>
      <c r="D25" s="34"/>
      <c r="E25" s="34"/>
      <c r="F25" s="34"/>
      <c r="G25" s="34"/>
      <c r="H25" s="34"/>
      <c r="I25" s="93"/>
      <c r="J25" s="34"/>
      <c r="K25" s="34"/>
      <c r="L25" s="9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 x14ac:dyDescent="0.2">
      <c r="A26" s="34"/>
      <c r="B26" s="35"/>
      <c r="C26" s="34"/>
      <c r="D26" s="29" t="s">
        <v>37</v>
      </c>
      <c r="E26" s="34"/>
      <c r="F26" s="34"/>
      <c r="G26" s="34"/>
      <c r="H26" s="34"/>
      <c r="I26" s="93"/>
      <c r="J26" s="34"/>
      <c r="K26" s="34"/>
      <c r="L26" s="9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 x14ac:dyDescent="0.2">
      <c r="A27" s="96"/>
      <c r="B27" s="97"/>
      <c r="C27" s="96"/>
      <c r="D27" s="96"/>
      <c r="E27" s="317" t="s">
        <v>3</v>
      </c>
      <c r="F27" s="317"/>
      <c r="G27" s="317"/>
      <c r="H27" s="317"/>
      <c r="I27" s="98"/>
      <c r="J27" s="96"/>
      <c r="K27" s="96"/>
      <c r="L27" s="99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 x14ac:dyDescent="0.2">
      <c r="A28" s="34"/>
      <c r="B28" s="35"/>
      <c r="C28" s="34"/>
      <c r="D28" s="34"/>
      <c r="E28" s="34"/>
      <c r="F28" s="34"/>
      <c r="G28" s="34"/>
      <c r="H28" s="34"/>
      <c r="I28" s="93"/>
      <c r="J28" s="34"/>
      <c r="K28" s="34"/>
      <c r="L28" s="9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 x14ac:dyDescent="0.2">
      <c r="A29" s="34"/>
      <c r="B29" s="35"/>
      <c r="C29" s="34"/>
      <c r="D29" s="63"/>
      <c r="E29" s="63"/>
      <c r="F29" s="63"/>
      <c r="G29" s="63"/>
      <c r="H29" s="63"/>
      <c r="I29" s="100"/>
      <c r="J29" s="63"/>
      <c r="K29" s="63"/>
      <c r="L29" s="9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 x14ac:dyDescent="0.2">
      <c r="A30" s="34"/>
      <c r="B30" s="35"/>
      <c r="C30" s="34"/>
      <c r="D30" s="101" t="s">
        <v>39</v>
      </c>
      <c r="E30" s="34"/>
      <c r="F30" s="34"/>
      <c r="G30" s="34"/>
      <c r="H30" s="34"/>
      <c r="I30" s="93"/>
      <c r="J30" s="68">
        <f>ROUND(J98, 2)</f>
        <v>0</v>
      </c>
      <c r="K30" s="34"/>
      <c r="L30" s="9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 x14ac:dyDescent="0.2">
      <c r="A31" s="34"/>
      <c r="B31" s="35"/>
      <c r="C31" s="34"/>
      <c r="D31" s="63"/>
      <c r="E31" s="63"/>
      <c r="F31" s="63"/>
      <c r="G31" s="63"/>
      <c r="H31" s="63"/>
      <c r="I31" s="100"/>
      <c r="J31" s="63"/>
      <c r="K31" s="63"/>
      <c r="L31" s="9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 x14ac:dyDescent="0.2">
      <c r="A32" s="34"/>
      <c r="B32" s="35"/>
      <c r="C32" s="34"/>
      <c r="D32" s="34"/>
      <c r="E32" s="34"/>
      <c r="F32" s="38" t="s">
        <v>41</v>
      </c>
      <c r="G32" s="34"/>
      <c r="H32" s="34"/>
      <c r="I32" s="102" t="s">
        <v>40</v>
      </c>
      <c r="J32" s="38" t="s">
        <v>42</v>
      </c>
      <c r="K32" s="34"/>
      <c r="L32" s="9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 x14ac:dyDescent="0.2">
      <c r="A33" s="34"/>
      <c r="B33" s="35"/>
      <c r="C33" s="34"/>
      <c r="D33" s="103" t="s">
        <v>43</v>
      </c>
      <c r="E33" s="29" t="s">
        <v>44</v>
      </c>
      <c r="F33" s="104">
        <f>ROUND((SUM(BE98:BE869)),  2)</f>
        <v>0</v>
      </c>
      <c r="G33" s="34"/>
      <c r="H33" s="34"/>
      <c r="I33" s="105">
        <v>0.21</v>
      </c>
      <c r="J33" s="104">
        <f>ROUND(((SUM(BE98:BE869))*I33),  2)</f>
        <v>0</v>
      </c>
      <c r="K33" s="34"/>
      <c r="L33" s="9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 x14ac:dyDescent="0.2">
      <c r="A34" s="34"/>
      <c r="B34" s="35"/>
      <c r="C34" s="34"/>
      <c r="D34" s="34"/>
      <c r="E34" s="29" t="s">
        <v>45</v>
      </c>
      <c r="F34" s="104">
        <f>ROUND((SUM(BF98:BF869)),  2)</f>
        <v>0</v>
      </c>
      <c r="G34" s="34"/>
      <c r="H34" s="34"/>
      <c r="I34" s="105">
        <v>0.15</v>
      </c>
      <c r="J34" s="104">
        <f>ROUND(((SUM(BF98:BF869))*I34),  2)</f>
        <v>0</v>
      </c>
      <c r="K34" s="34"/>
      <c r="L34" s="9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 x14ac:dyDescent="0.2">
      <c r="A35" s="34"/>
      <c r="B35" s="35"/>
      <c r="C35" s="34"/>
      <c r="D35" s="34"/>
      <c r="E35" s="29" t="s">
        <v>46</v>
      </c>
      <c r="F35" s="104">
        <f>ROUND((SUM(BG98:BG869)),  2)</f>
        <v>0</v>
      </c>
      <c r="G35" s="34"/>
      <c r="H35" s="34"/>
      <c r="I35" s="105">
        <v>0.21</v>
      </c>
      <c r="J35" s="104">
        <f>0</f>
        <v>0</v>
      </c>
      <c r="K35" s="34"/>
      <c r="L35" s="9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 x14ac:dyDescent="0.2">
      <c r="A36" s="34"/>
      <c r="B36" s="35"/>
      <c r="C36" s="34"/>
      <c r="D36" s="34"/>
      <c r="E36" s="29" t="s">
        <v>47</v>
      </c>
      <c r="F36" s="104">
        <f>ROUND((SUM(BH98:BH869)),  2)</f>
        <v>0</v>
      </c>
      <c r="G36" s="34"/>
      <c r="H36" s="34"/>
      <c r="I36" s="105">
        <v>0.15</v>
      </c>
      <c r="J36" s="104">
        <f>0</f>
        <v>0</v>
      </c>
      <c r="K36" s="34"/>
      <c r="L36" s="9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 x14ac:dyDescent="0.2">
      <c r="A37" s="34"/>
      <c r="B37" s="35"/>
      <c r="C37" s="34"/>
      <c r="D37" s="34"/>
      <c r="E37" s="29" t="s">
        <v>48</v>
      </c>
      <c r="F37" s="104">
        <f>ROUND((SUM(BI98:BI869)),  2)</f>
        <v>0</v>
      </c>
      <c r="G37" s="34"/>
      <c r="H37" s="34"/>
      <c r="I37" s="105">
        <v>0</v>
      </c>
      <c r="J37" s="104">
        <f>0</f>
        <v>0</v>
      </c>
      <c r="K37" s="34"/>
      <c r="L37" s="9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 x14ac:dyDescent="0.2">
      <c r="A38" s="34"/>
      <c r="B38" s="35"/>
      <c r="C38" s="34"/>
      <c r="D38" s="34"/>
      <c r="E38" s="34"/>
      <c r="F38" s="34"/>
      <c r="G38" s="34"/>
      <c r="H38" s="34"/>
      <c r="I38" s="93"/>
      <c r="J38" s="34"/>
      <c r="K38" s="34"/>
      <c r="L38" s="9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 x14ac:dyDescent="0.2">
      <c r="A39" s="34"/>
      <c r="B39" s="35"/>
      <c r="C39" s="106"/>
      <c r="D39" s="107" t="s">
        <v>49</v>
      </c>
      <c r="E39" s="57"/>
      <c r="F39" s="57"/>
      <c r="G39" s="108" t="s">
        <v>50</v>
      </c>
      <c r="H39" s="109" t="s">
        <v>51</v>
      </c>
      <c r="I39" s="110"/>
      <c r="J39" s="111">
        <f>SUM(J30:J37)</f>
        <v>0</v>
      </c>
      <c r="K39" s="112"/>
      <c r="L39" s="9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 x14ac:dyDescent="0.2">
      <c r="A40" s="34"/>
      <c r="B40" s="44"/>
      <c r="C40" s="45"/>
      <c r="D40" s="45"/>
      <c r="E40" s="45"/>
      <c r="F40" s="45"/>
      <c r="G40" s="45"/>
      <c r="H40" s="45"/>
      <c r="I40" s="113"/>
      <c r="J40" s="45"/>
      <c r="K40" s="45"/>
      <c r="L40" s="9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 x14ac:dyDescent="0.2">
      <c r="A44" s="34"/>
      <c r="B44" s="46"/>
      <c r="C44" s="47"/>
      <c r="D44" s="47"/>
      <c r="E44" s="47"/>
      <c r="F44" s="47"/>
      <c r="G44" s="47"/>
      <c r="H44" s="47"/>
      <c r="I44" s="114"/>
      <c r="J44" s="47"/>
      <c r="K44" s="47"/>
      <c r="L44" s="9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 x14ac:dyDescent="0.2">
      <c r="A45" s="34"/>
      <c r="B45" s="35"/>
      <c r="C45" s="23" t="s">
        <v>96</v>
      </c>
      <c r="D45" s="34"/>
      <c r="E45" s="34"/>
      <c r="F45" s="34"/>
      <c r="G45" s="34"/>
      <c r="H45" s="34"/>
      <c r="I45" s="93"/>
      <c r="J45" s="34"/>
      <c r="K45" s="34"/>
      <c r="L45" s="9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 x14ac:dyDescent="0.2">
      <c r="A46" s="34"/>
      <c r="B46" s="35"/>
      <c r="C46" s="34"/>
      <c r="D46" s="34"/>
      <c r="E46" s="34"/>
      <c r="F46" s="34"/>
      <c r="G46" s="34"/>
      <c r="H46" s="34"/>
      <c r="I46" s="93"/>
      <c r="J46" s="34"/>
      <c r="K46" s="34"/>
      <c r="L46" s="9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 x14ac:dyDescent="0.2">
      <c r="A47" s="34"/>
      <c r="B47" s="35"/>
      <c r="C47" s="29" t="s">
        <v>17</v>
      </c>
      <c r="D47" s="34"/>
      <c r="E47" s="34"/>
      <c r="F47" s="34"/>
      <c r="G47" s="34"/>
      <c r="H47" s="34"/>
      <c r="I47" s="93"/>
      <c r="J47" s="34"/>
      <c r="K47" s="34"/>
      <c r="L47" s="9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 x14ac:dyDescent="0.2">
      <c r="A48" s="34"/>
      <c r="B48" s="35"/>
      <c r="C48" s="34"/>
      <c r="D48" s="34"/>
      <c r="E48" s="341" t="str">
        <f>E7</f>
        <v>Stavební úpravy bytového domu - zateplení budovy</v>
      </c>
      <c r="F48" s="342"/>
      <c r="G48" s="342"/>
      <c r="H48" s="342"/>
      <c r="I48" s="93"/>
      <c r="J48" s="34"/>
      <c r="K48" s="34"/>
      <c r="L48" s="9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 x14ac:dyDescent="0.2">
      <c r="A49" s="34"/>
      <c r="B49" s="35"/>
      <c r="C49" s="29" t="s">
        <v>94</v>
      </c>
      <c r="D49" s="34"/>
      <c r="E49" s="34"/>
      <c r="F49" s="34"/>
      <c r="G49" s="34"/>
      <c r="H49" s="34"/>
      <c r="I49" s="93"/>
      <c r="J49" s="34"/>
      <c r="K49" s="34"/>
      <c r="L49" s="9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 x14ac:dyDescent="0.2">
      <c r="A50" s="34"/>
      <c r="B50" s="35"/>
      <c r="C50" s="34"/>
      <c r="D50" s="34"/>
      <c r="E50" s="324" t="str">
        <f>E9</f>
        <v>01 - Stavební práce</v>
      </c>
      <c r="F50" s="340"/>
      <c r="G50" s="340"/>
      <c r="H50" s="340"/>
      <c r="I50" s="93"/>
      <c r="J50" s="34"/>
      <c r="K50" s="34"/>
      <c r="L50" s="9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 x14ac:dyDescent="0.2">
      <c r="A51" s="34"/>
      <c r="B51" s="35"/>
      <c r="C51" s="34"/>
      <c r="D51" s="34"/>
      <c r="E51" s="34"/>
      <c r="F51" s="34"/>
      <c r="G51" s="34"/>
      <c r="H51" s="34"/>
      <c r="I51" s="93"/>
      <c r="J51" s="34"/>
      <c r="K51" s="34"/>
      <c r="L51" s="9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 x14ac:dyDescent="0.2">
      <c r="A52" s="34"/>
      <c r="B52" s="35"/>
      <c r="C52" s="29" t="s">
        <v>21</v>
      </c>
      <c r="D52" s="34"/>
      <c r="E52" s="34"/>
      <c r="F52" s="27" t="str">
        <f>F12</f>
        <v>Na Dlouhém lánu 30/12</v>
      </c>
      <c r="G52" s="34"/>
      <c r="H52" s="34"/>
      <c r="I52" s="95" t="s">
        <v>23</v>
      </c>
      <c r="J52" s="52">
        <f>IF(J12="","",J12)</f>
        <v>44127</v>
      </c>
      <c r="K52" s="34"/>
      <c r="L52" s="9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 x14ac:dyDescent="0.2">
      <c r="A53" s="34"/>
      <c r="B53" s="35"/>
      <c r="C53" s="34"/>
      <c r="D53" s="34"/>
      <c r="E53" s="34"/>
      <c r="F53" s="34"/>
      <c r="G53" s="34"/>
      <c r="H53" s="34"/>
      <c r="I53" s="93"/>
      <c r="J53" s="34"/>
      <c r="K53" s="34"/>
      <c r="L53" s="9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2" customHeight="1" x14ac:dyDescent="0.2">
      <c r="A54" s="34"/>
      <c r="B54" s="35"/>
      <c r="C54" s="29" t="s">
        <v>24</v>
      </c>
      <c r="D54" s="34"/>
      <c r="E54" s="34"/>
      <c r="F54" s="27" t="str">
        <f>E15</f>
        <v>Společenství vlastníků Na Dlouhém lánu 30</v>
      </c>
      <c r="G54" s="34"/>
      <c r="H54" s="34"/>
      <c r="I54" s="95" t="s">
        <v>31</v>
      </c>
      <c r="J54" s="32" t="str">
        <f>E21</f>
        <v>Ing.Radek Žampach</v>
      </c>
      <c r="K54" s="34"/>
      <c r="L54" s="9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 x14ac:dyDescent="0.2">
      <c r="A55" s="34"/>
      <c r="B55" s="35"/>
      <c r="C55" s="29" t="s">
        <v>29</v>
      </c>
      <c r="D55" s="34"/>
      <c r="E55" s="34"/>
      <c r="F55" s="27" t="str">
        <f>IF(E18="","",E18)</f>
        <v>Vyplň údaj</v>
      </c>
      <c r="G55" s="34"/>
      <c r="H55" s="34"/>
      <c r="I55" s="95" t="s">
        <v>35</v>
      </c>
      <c r="J55" s="32" t="str">
        <f>E24</f>
        <v xml:space="preserve"> </v>
      </c>
      <c r="K55" s="34"/>
      <c r="L55" s="9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 x14ac:dyDescent="0.2">
      <c r="A56" s="34"/>
      <c r="B56" s="35"/>
      <c r="C56" s="34"/>
      <c r="D56" s="34"/>
      <c r="E56" s="34"/>
      <c r="F56" s="34"/>
      <c r="G56" s="34"/>
      <c r="H56" s="34"/>
      <c r="I56" s="93"/>
      <c r="J56" s="34"/>
      <c r="K56" s="34"/>
      <c r="L56" s="9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 x14ac:dyDescent="0.2">
      <c r="A57" s="34"/>
      <c r="B57" s="35"/>
      <c r="C57" s="115" t="s">
        <v>97</v>
      </c>
      <c r="D57" s="106"/>
      <c r="E57" s="106"/>
      <c r="F57" s="106"/>
      <c r="G57" s="106"/>
      <c r="H57" s="106"/>
      <c r="I57" s="116"/>
      <c r="J57" s="117" t="s">
        <v>98</v>
      </c>
      <c r="K57" s="106"/>
      <c r="L57" s="9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 x14ac:dyDescent="0.2">
      <c r="A58" s="34"/>
      <c r="B58" s="35"/>
      <c r="C58" s="34"/>
      <c r="D58" s="34"/>
      <c r="E58" s="34"/>
      <c r="F58" s="34"/>
      <c r="G58" s="34"/>
      <c r="H58" s="34"/>
      <c r="I58" s="93"/>
      <c r="J58" s="34"/>
      <c r="K58" s="34"/>
      <c r="L58" s="9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 x14ac:dyDescent="0.2">
      <c r="A59" s="34"/>
      <c r="B59" s="35"/>
      <c r="C59" s="118" t="s">
        <v>71</v>
      </c>
      <c r="D59" s="34"/>
      <c r="E59" s="34"/>
      <c r="F59" s="34"/>
      <c r="G59" s="34"/>
      <c r="H59" s="34"/>
      <c r="I59" s="93"/>
      <c r="J59" s="68">
        <f>J98</f>
        <v>0</v>
      </c>
      <c r="K59" s="34"/>
      <c r="L59" s="9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99</v>
      </c>
    </row>
    <row r="60" spans="1:47" s="9" customFormat="1" ht="24.95" customHeight="1" x14ac:dyDescent="0.2">
      <c r="B60" s="119"/>
      <c r="D60" s="120" t="s">
        <v>100</v>
      </c>
      <c r="E60" s="121"/>
      <c r="F60" s="121"/>
      <c r="G60" s="121"/>
      <c r="H60" s="121"/>
      <c r="I60" s="122"/>
      <c r="J60" s="123">
        <f>J99</f>
        <v>0</v>
      </c>
      <c r="L60" s="119"/>
    </row>
    <row r="61" spans="1:47" s="10" customFormat="1" ht="19.899999999999999" customHeight="1" x14ac:dyDescent="0.2">
      <c r="B61" s="124"/>
      <c r="D61" s="125" t="s">
        <v>101</v>
      </c>
      <c r="E61" s="126"/>
      <c r="F61" s="126"/>
      <c r="G61" s="126"/>
      <c r="H61" s="126"/>
      <c r="I61" s="127"/>
      <c r="J61" s="128">
        <f>J100</f>
        <v>0</v>
      </c>
      <c r="L61" s="124"/>
    </row>
    <row r="62" spans="1:47" s="10" customFormat="1" ht="19.899999999999999" customHeight="1" x14ac:dyDescent="0.2">
      <c r="B62" s="124"/>
      <c r="D62" s="125" t="s">
        <v>102</v>
      </c>
      <c r="E62" s="126"/>
      <c r="F62" s="126"/>
      <c r="G62" s="126"/>
      <c r="H62" s="126"/>
      <c r="I62" s="127"/>
      <c r="J62" s="128">
        <f>J149</f>
        <v>0</v>
      </c>
      <c r="L62" s="124"/>
    </row>
    <row r="63" spans="1:47" s="10" customFormat="1" ht="19.899999999999999" customHeight="1" x14ac:dyDescent="0.2">
      <c r="B63" s="124"/>
      <c r="D63" s="125" t="s">
        <v>103</v>
      </c>
      <c r="E63" s="126"/>
      <c r="F63" s="126"/>
      <c r="G63" s="126"/>
      <c r="H63" s="126"/>
      <c r="I63" s="127"/>
      <c r="J63" s="128">
        <f>J153</f>
        <v>0</v>
      </c>
      <c r="L63" s="124"/>
    </row>
    <row r="64" spans="1:47" s="10" customFormat="1" ht="19.899999999999999" customHeight="1" x14ac:dyDescent="0.2">
      <c r="B64" s="124"/>
      <c r="D64" s="125" t="s">
        <v>104</v>
      </c>
      <c r="E64" s="126"/>
      <c r="F64" s="126"/>
      <c r="G64" s="126"/>
      <c r="H64" s="126"/>
      <c r="I64" s="127"/>
      <c r="J64" s="128">
        <f>J158</f>
        <v>0</v>
      </c>
      <c r="L64" s="124"/>
    </row>
    <row r="65" spans="1:31" s="10" customFormat="1" ht="19.899999999999999" customHeight="1" x14ac:dyDescent="0.2">
      <c r="B65" s="124"/>
      <c r="D65" s="125" t="s">
        <v>105</v>
      </c>
      <c r="E65" s="126"/>
      <c r="F65" s="126"/>
      <c r="G65" s="126"/>
      <c r="H65" s="126"/>
      <c r="I65" s="127"/>
      <c r="J65" s="128">
        <f>J489</f>
        <v>0</v>
      </c>
      <c r="L65" s="124"/>
    </row>
    <row r="66" spans="1:31" s="10" customFormat="1" ht="19.899999999999999" customHeight="1" x14ac:dyDescent="0.2">
      <c r="B66" s="124"/>
      <c r="D66" s="125" t="s">
        <v>106</v>
      </c>
      <c r="E66" s="126"/>
      <c r="F66" s="126"/>
      <c r="G66" s="126"/>
      <c r="H66" s="126"/>
      <c r="I66" s="127"/>
      <c r="J66" s="128">
        <f>J572</f>
        <v>0</v>
      </c>
      <c r="L66" s="124"/>
    </row>
    <row r="67" spans="1:31" s="10" customFormat="1" ht="19.899999999999999" customHeight="1" x14ac:dyDescent="0.2">
      <c r="B67" s="124"/>
      <c r="D67" s="125" t="s">
        <v>107</v>
      </c>
      <c r="E67" s="126"/>
      <c r="F67" s="126"/>
      <c r="G67" s="126"/>
      <c r="H67" s="126"/>
      <c r="I67" s="127"/>
      <c r="J67" s="128">
        <f>J596</f>
        <v>0</v>
      </c>
      <c r="L67" s="124"/>
    </row>
    <row r="68" spans="1:31" s="9" customFormat="1" ht="24.95" customHeight="1" x14ac:dyDescent="0.2">
      <c r="B68" s="119"/>
      <c r="D68" s="120" t="s">
        <v>108</v>
      </c>
      <c r="E68" s="121"/>
      <c r="F68" s="121"/>
      <c r="G68" s="121"/>
      <c r="H68" s="121"/>
      <c r="I68" s="122"/>
      <c r="J68" s="123">
        <f>J598</f>
        <v>0</v>
      </c>
      <c r="L68" s="119"/>
    </row>
    <row r="69" spans="1:31" s="10" customFormat="1" ht="19.899999999999999" customHeight="1" x14ac:dyDescent="0.2">
      <c r="B69" s="124"/>
      <c r="D69" s="125" t="s">
        <v>109</v>
      </c>
      <c r="E69" s="126"/>
      <c r="F69" s="126"/>
      <c r="G69" s="126"/>
      <c r="H69" s="126"/>
      <c r="I69" s="127"/>
      <c r="J69" s="128">
        <f>J599</f>
        <v>0</v>
      </c>
      <c r="L69" s="124"/>
    </row>
    <row r="70" spans="1:31" s="10" customFormat="1" ht="19.899999999999999" customHeight="1" x14ac:dyDescent="0.2">
      <c r="B70" s="124"/>
      <c r="D70" s="125" t="s">
        <v>110</v>
      </c>
      <c r="E70" s="126"/>
      <c r="F70" s="126"/>
      <c r="G70" s="126"/>
      <c r="H70" s="126"/>
      <c r="I70" s="127"/>
      <c r="J70" s="128">
        <f>J651</f>
        <v>0</v>
      </c>
      <c r="L70" s="124"/>
    </row>
    <row r="71" spans="1:31" s="10" customFormat="1" ht="19.899999999999999" customHeight="1" x14ac:dyDescent="0.2">
      <c r="B71" s="124"/>
      <c r="D71" s="125" t="s">
        <v>111</v>
      </c>
      <c r="E71" s="126"/>
      <c r="F71" s="126"/>
      <c r="G71" s="126"/>
      <c r="H71" s="126"/>
      <c r="I71" s="127"/>
      <c r="J71" s="128">
        <f>J668</f>
        <v>0</v>
      </c>
      <c r="L71" s="124"/>
    </row>
    <row r="72" spans="1:31" s="10" customFormat="1" ht="19.899999999999999" customHeight="1" x14ac:dyDescent="0.2">
      <c r="B72" s="124"/>
      <c r="D72" s="125" t="s">
        <v>112</v>
      </c>
      <c r="E72" s="126"/>
      <c r="F72" s="126"/>
      <c r="G72" s="126"/>
      <c r="H72" s="126"/>
      <c r="I72" s="127"/>
      <c r="J72" s="128">
        <f>J679</f>
        <v>0</v>
      </c>
      <c r="L72" s="124"/>
    </row>
    <row r="73" spans="1:31" s="10" customFormat="1" ht="19.899999999999999" customHeight="1" x14ac:dyDescent="0.2">
      <c r="B73" s="124"/>
      <c r="D73" s="125" t="s">
        <v>113</v>
      </c>
      <c r="E73" s="126"/>
      <c r="F73" s="126"/>
      <c r="G73" s="126"/>
      <c r="H73" s="126"/>
      <c r="I73" s="127"/>
      <c r="J73" s="128">
        <f>J703</f>
        <v>0</v>
      </c>
      <c r="L73" s="124"/>
    </row>
    <row r="74" spans="1:31" s="10" customFormat="1" ht="19.899999999999999" customHeight="1" x14ac:dyDescent="0.2">
      <c r="B74" s="124"/>
      <c r="D74" s="125" t="s">
        <v>114</v>
      </c>
      <c r="E74" s="126"/>
      <c r="F74" s="126"/>
      <c r="G74" s="126"/>
      <c r="H74" s="126"/>
      <c r="I74" s="127"/>
      <c r="J74" s="128">
        <f>J760</f>
        <v>0</v>
      </c>
      <c r="L74" s="124"/>
    </row>
    <row r="75" spans="1:31" s="10" customFormat="1" ht="19.899999999999999" customHeight="1" x14ac:dyDescent="0.2">
      <c r="B75" s="124"/>
      <c r="D75" s="125" t="s">
        <v>115</v>
      </c>
      <c r="E75" s="126"/>
      <c r="F75" s="126"/>
      <c r="G75" s="126"/>
      <c r="H75" s="126"/>
      <c r="I75" s="127"/>
      <c r="J75" s="128">
        <f>J774</f>
        <v>0</v>
      </c>
      <c r="L75" s="124"/>
    </row>
    <row r="76" spans="1:31" s="10" customFormat="1" ht="19.899999999999999" customHeight="1" x14ac:dyDescent="0.2">
      <c r="B76" s="124"/>
      <c r="D76" s="125" t="s">
        <v>116</v>
      </c>
      <c r="E76" s="126"/>
      <c r="F76" s="126"/>
      <c r="G76" s="126"/>
      <c r="H76" s="126"/>
      <c r="I76" s="127"/>
      <c r="J76" s="128">
        <f>J811</f>
        <v>0</v>
      </c>
      <c r="L76" s="124"/>
    </row>
    <row r="77" spans="1:31" s="10" customFormat="1" ht="19.899999999999999" customHeight="1" x14ac:dyDescent="0.2">
      <c r="B77" s="124"/>
      <c r="D77" s="125" t="s">
        <v>117</v>
      </c>
      <c r="E77" s="126"/>
      <c r="F77" s="126"/>
      <c r="G77" s="126"/>
      <c r="H77" s="126"/>
      <c r="I77" s="127"/>
      <c r="J77" s="128">
        <f>J850</f>
        <v>0</v>
      </c>
      <c r="L77" s="124"/>
    </row>
    <row r="78" spans="1:31" s="10" customFormat="1" ht="19.899999999999999" customHeight="1" x14ac:dyDescent="0.2">
      <c r="B78" s="124"/>
      <c r="D78" s="125" t="s">
        <v>118</v>
      </c>
      <c r="E78" s="126"/>
      <c r="F78" s="126"/>
      <c r="G78" s="126"/>
      <c r="H78" s="126"/>
      <c r="I78" s="127"/>
      <c r="J78" s="128">
        <f>J860</f>
        <v>0</v>
      </c>
      <c r="L78" s="124"/>
    </row>
    <row r="79" spans="1:31" s="2" customFormat="1" ht="21.75" customHeight="1" x14ac:dyDescent="0.2">
      <c r="A79" s="34"/>
      <c r="B79" s="35"/>
      <c r="C79" s="34"/>
      <c r="D79" s="34"/>
      <c r="E79" s="34"/>
      <c r="F79" s="34"/>
      <c r="G79" s="34"/>
      <c r="H79" s="34"/>
      <c r="I79" s="93"/>
      <c r="J79" s="34"/>
      <c r="K79" s="34"/>
      <c r="L79" s="9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6.95" customHeight="1" x14ac:dyDescent="0.2">
      <c r="A80" s="34"/>
      <c r="B80" s="44"/>
      <c r="C80" s="45"/>
      <c r="D80" s="45"/>
      <c r="E80" s="45"/>
      <c r="F80" s="45"/>
      <c r="G80" s="45"/>
      <c r="H80" s="45"/>
      <c r="I80" s="113"/>
      <c r="J80" s="45"/>
      <c r="K80" s="45"/>
      <c r="L80" s="9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4" spans="1:31" s="2" customFormat="1" ht="6.95" customHeight="1" x14ac:dyDescent="0.2">
      <c r="A84" s="34"/>
      <c r="B84" s="46"/>
      <c r="C84" s="47"/>
      <c r="D84" s="47"/>
      <c r="E84" s="47"/>
      <c r="F84" s="47"/>
      <c r="G84" s="47"/>
      <c r="H84" s="47"/>
      <c r="I84" s="114"/>
      <c r="J84" s="47"/>
      <c r="K84" s="47"/>
      <c r="L84" s="9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24.95" customHeight="1" x14ac:dyDescent="0.2">
      <c r="A85" s="34"/>
      <c r="B85" s="35"/>
      <c r="C85" s="23" t="s">
        <v>119</v>
      </c>
      <c r="D85" s="34"/>
      <c r="E85" s="34"/>
      <c r="F85" s="34"/>
      <c r="G85" s="34"/>
      <c r="H85" s="34"/>
      <c r="I85" s="93"/>
      <c r="J85" s="34"/>
      <c r="K85" s="34"/>
      <c r="L85" s="9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2" customFormat="1" ht="6.95" customHeight="1" x14ac:dyDescent="0.2">
      <c r="A86" s="34"/>
      <c r="B86" s="35"/>
      <c r="C86" s="34"/>
      <c r="D86" s="34"/>
      <c r="E86" s="34"/>
      <c r="F86" s="34"/>
      <c r="G86" s="34"/>
      <c r="H86" s="34"/>
      <c r="I86" s="93"/>
      <c r="J86" s="34"/>
      <c r="K86" s="34"/>
      <c r="L86" s="9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31" s="2" customFormat="1" ht="12" customHeight="1" x14ac:dyDescent="0.2">
      <c r="A87" s="34"/>
      <c r="B87" s="35"/>
      <c r="C87" s="29" t="s">
        <v>17</v>
      </c>
      <c r="D87" s="34"/>
      <c r="E87" s="34"/>
      <c r="F87" s="34"/>
      <c r="G87" s="34"/>
      <c r="H87" s="34"/>
      <c r="I87" s="93"/>
      <c r="J87" s="34"/>
      <c r="K87" s="34"/>
      <c r="L87" s="9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6.5" customHeight="1" x14ac:dyDescent="0.2">
      <c r="A88" s="34"/>
      <c r="B88" s="35"/>
      <c r="C88" s="34"/>
      <c r="D88" s="34"/>
      <c r="E88" s="341" t="str">
        <f>E7</f>
        <v>Stavební úpravy bytového domu - zateplení budovy</v>
      </c>
      <c r="F88" s="342"/>
      <c r="G88" s="342"/>
      <c r="H88" s="342"/>
      <c r="I88" s="93"/>
      <c r="J88" s="34"/>
      <c r="K88" s="34"/>
      <c r="L88" s="9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2" customHeight="1" x14ac:dyDescent="0.2">
      <c r="A89" s="34"/>
      <c r="B89" s="35"/>
      <c r="C89" s="29" t="s">
        <v>94</v>
      </c>
      <c r="D89" s="34"/>
      <c r="E89" s="34"/>
      <c r="F89" s="34"/>
      <c r="G89" s="34"/>
      <c r="H89" s="34"/>
      <c r="I89" s="93"/>
      <c r="J89" s="34"/>
      <c r="K89" s="34"/>
      <c r="L89" s="9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16.5" customHeight="1" x14ac:dyDescent="0.2">
      <c r="A90" s="34"/>
      <c r="B90" s="35"/>
      <c r="C90" s="34"/>
      <c r="D90" s="34"/>
      <c r="E90" s="324" t="str">
        <f>E9</f>
        <v>01 - Stavební práce</v>
      </c>
      <c r="F90" s="340"/>
      <c r="G90" s="340"/>
      <c r="H90" s="340"/>
      <c r="I90" s="93"/>
      <c r="J90" s="34"/>
      <c r="K90" s="34"/>
      <c r="L90" s="9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6.95" customHeight="1" x14ac:dyDescent="0.2">
      <c r="A91" s="34"/>
      <c r="B91" s="35"/>
      <c r="C91" s="34"/>
      <c r="D91" s="34"/>
      <c r="E91" s="34"/>
      <c r="F91" s="34"/>
      <c r="G91" s="34"/>
      <c r="H91" s="34"/>
      <c r="I91" s="93"/>
      <c r="J91" s="34"/>
      <c r="K91" s="34"/>
      <c r="L91" s="9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12" customHeight="1" x14ac:dyDescent="0.2">
      <c r="A92" s="34"/>
      <c r="B92" s="35"/>
      <c r="C92" s="29" t="s">
        <v>21</v>
      </c>
      <c r="D92" s="34"/>
      <c r="E92" s="34"/>
      <c r="F92" s="27" t="str">
        <f>F12</f>
        <v>Na Dlouhém lánu 30/12</v>
      </c>
      <c r="G92" s="34"/>
      <c r="H92" s="34"/>
      <c r="I92" s="95" t="s">
        <v>23</v>
      </c>
      <c r="J92" s="52">
        <f>IF(J12="","",J12)</f>
        <v>44127</v>
      </c>
      <c r="K92" s="34"/>
      <c r="L92" s="9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6.95" customHeight="1" x14ac:dyDescent="0.2">
      <c r="A93" s="34"/>
      <c r="B93" s="35"/>
      <c r="C93" s="34"/>
      <c r="D93" s="34"/>
      <c r="E93" s="34"/>
      <c r="F93" s="34"/>
      <c r="G93" s="34"/>
      <c r="H93" s="34"/>
      <c r="I93" s="93"/>
      <c r="J93" s="34"/>
      <c r="K93" s="34"/>
      <c r="L93" s="9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5.2" customHeight="1" x14ac:dyDescent="0.2">
      <c r="A94" s="34"/>
      <c r="B94" s="35"/>
      <c r="C94" s="29" t="s">
        <v>24</v>
      </c>
      <c r="D94" s="34"/>
      <c r="E94" s="34"/>
      <c r="F94" s="27" t="str">
        <f>E15</f>
        <v>Společenství vlastníků Na Dlouhém lánu 30</v>
      </c>
      <c r="G94" s="34"/>
      <c r="H94" s="34"/>
      <c r="I94" s="95" t="s">
        <v>31</v>
      </c>
      <c r="J94" s="32" t="str">
        <f>E21</f>
        <v>Ing.Radek Žampach</v>
      </c>
      <c r="K94" s="34"/>
      <c r="L94" s="9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5.2" customHeight="1" x14ac:dyDescent="0.2">
      <c r="A95" s="34"/>
      <c r="B95" s="35"/>
      <c r="C95" s="29" t="s">
        <v>29</v>
      </c>
      <c r="D95" s="34"/>
      <c r="E95" s="34"/>
      <c r="F95" s="27" t="str">
        <f>IF(E18="","",E18)</f>
        <v>Vyplň údaj</v>
      </c>
      <c r="G95" s="34"/>
      <c r="H95" s="34"/>
      <c r="I95" s="95" t="s">
        <v>35</v>
      </c>
      <c r="J95" s="32" t="str">
        <f>E24</f>
        <v xml:space="preserve"> </v>
      </c>
      <c r="K95" s="34"/>
      <c r="L95" s="9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10.35" customHeight="1" x14ac:dyDescent="0.2">
      <c r="A96" s="34"/>
      <c r="B96" s="35"/>
      <c r="C96" s="34"/>
      <c r="D96" s="34"/>
      <c r="E96" s="34"/>
      <c r="F96" s="34"/>
      <c r="G96" s="34"/>
      <c r="H96" s="34"/>
      <c r="I96" s="93"/>
      <c r="J96" s="34"/>
      <c r="K96" s="34"/>
      <c r="L96" s="9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65" s="11" customFormat="1" ht="29.25" customHeight="1" x14ac:dyDescent="0.2">
      <c r="A97" s="129"/>
      <c r="B97" s="130"/>
      <c r="C97" s="131" t="s">
        <v>120</v>
      </c>
      <c r="D97" s="132" t="s">
        <v>58</v>
      </c>
      <c r="E97" s="132" t="s">
        <v>54</v>
      </c>
      <c r="F97" s="132" t="s">
        <v>55</v>
      </c>
      <c r="G97" s="132" t="s">
        <v>121</v>
      </c>
      <c r="H97" s="132" t="s">
        <v>122</v>
      </c>
      <c r="I97" s="133" t="s">
        <v>123</v>
      </c>
      <c r="J97" s="132" t="s">
        <v>98</v>
      </c>
      <c r="K97" s="134" t="s">
        <v>124</v>
      </c>
      <c r="L97" s="135"/>
      <c r="M97" s="59" t="s">
        <v>3</v>
      </c>
      <c r="N97" s="60" t="s">
        <v>43</v>
      </c>
      <c r="O97" s="60" t="s">
        <v>125</v>
      </c>
      <c r="P97" s="60" t="s">
        <v>126</v>
      </c>
      <c r="Q97" s="60" t="s">
        <v>127</v>
      </c>
      <c r="R97" s="60" t="s">
        <v>128</v>
      </c>
      <c r="S97" s="60" t="s">
        <v>129</v>
      </c>
      <c r="T97" s="61" t="s">
        <v>130</v>
      </c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</row>
    <row r="98" spans="1:65" s="2" customFormat="1" ht="22.9" customHeight="1" x14ac:dyDescent="0.25">
      <c r="A98" s="34"/>
      <c r="B98" s="35"/>
      <c r="C98" s="66" t="s">
        <v>131</v>
      </c>
      <c r="D98" s="34"/>
      <c r="E98" s="34"/>
      <c r="F98" s="34"/>
      <c r="G98" s="34"/>
      <c r="H98" s="34"/>
      <c r="I98" s="93"/>
      <c r="J98" s="136">
        <f>BK98</f>
        <v>0</v>
      </c>
      <c r="K98" s="34"/>
      <c r="L98" s="35"/>
      <c r="M98" s="62"/>
      <c r="N98" s="53"/>
      <c r="O98" s="63"/>
      <c r="P98" s="137">
        <f>P99+P598</f>
        <v>0</v>
      </c>
      <c r="Q98" s="63"/>
      <c r="R98" s="137">
        <f>R99+R598</f>
        <v>144.29978175000002</v>
      </c>
      <c r="S98" s="63"/>
      <c r="T98" s="138">
        <f>T99+T598</f>
        <v>182.97019499999999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9" t="s">
        <v>72</v>
      </c>
      <c r="AU98" s="19" t="s">
        <v>99</v>
      </c>
      <c r="BK98" s="139">
        <f>BK99+BK598</f>
        <v>0</v>
      </c>
    </row>
    <row r="99" spans="1:65" s="12" customFormat="1" ht="25.9" customHeight="1" x14ac:dyDescent="0.2">
      <c r="B99" s="140"/>
      <c r="D99" s="141" t="s">
        <v>72</v>
      </c>
      <c r="E99" s="142" t="s">
        <v>132</v>
      </c>
      <c r="F99" s="142" t="s">
        <v>133</v>
      </c>
      <c r="I99" s="143"/>
      <c r="J99" s="144">
        <f>BK99</f>
        <v>0</v>
      </c>
      <c r="L99" s="140"/>
      <c r="M99" s="145"/>
      <c r="N99" s="146"/>
      <c r="O99" s="146"/>
      <c r="P99" s="147">
        <f>P100+P149+P153+P158+P489+P572+P596</f>
        <v>0</v>
      </c>
      <c r="Q99" s="146"/>
      <c r="R99" s="147">
        <f>R100+R149+R153+R158+R489+R572+R596</f>
        <v>133.59212213000001</v>
      </c>
      <c r="S99" s="146"/>
      <c r="T99" s="148">
        <f>T100+T149+T153+T158+T489+T572+T596</f>
        <v>178.29481199999998</v>
      </c>
      <c r="AR99" s="141" t="s">
        <v>81</v>
      </c>
      <c r="AT99" s="149" t="s">
        <v>72</v>
      </c>
      <c r="AU99" s="149" t="s">
        <v>73</v>
      </c>
      <c r="AY99" s="141" t="s">
        <v>134</v>
      </c>
      <c r="BK99" s="150">
        <f>BK100+BK149+BK153+BK158+BK489+BK572+BK596</f>
        <v>0</v>
      </c>
    </row>
    <row r="100" spans="1:65" s="12" customFormat="1" ht="22.9" customHeight="1" x14ac:dyDescent="0.2">
      <c r="B100" s="140"/>
      <c r="D100" s="141" t="s">
        <v>72</v>
      </c>
      <c r="E100" s="151" t="s">
        <v>81</v>
      </c>
      <c r="F100" s="151" t="s">
        <v>135</v>
      </c>
      <c r="I100" s="143"/>
      <c r="J100" s="152">
        <f>BK100</f>
        <v>0</v>
      </c>
      <c r="L100" s="140"/>
      <c r="M100" s="145"/>
      <c r="N100" s="146"/>
      <c r="O100" s="146"/>
      <c r="P100" s="147">
        <f>SUM(P101:P148)</f>
        <v>0</v>
      </c>
      <c r="Q100" s="146"/>
      <c r="R100" s="147">
        <f>SUM(R101:R148)</f>
        <v>7.54E-4</v>
      </c>
      <c r="S100" s="146"/>
      <c r="T100" s="148">
        <f>SUM(T101:T148)</f>
        <v>113.80999999999999</v>
      </c>
      <c r="AR100" s="141" t="s">
        <v>81</v>
      </c>
      <c r="AT100" s="149" t="s">
        <v>72</v>
      </c>
      <c r="AU100" s="149" t="s">
        <v>81</v>
      </c>
      <c r="AY100" s="141" t="s">
        <v>134</v>
      </c>
      <c r="BK100" s="150">
        <f>SUM(BK101:BK148)</f>
        <v>0</v>
      </c>
    </row>
    <row r="101" spans="1:65" s="2" customFormat="1" ht="72" customHeight="1" x14ac:dyDescent="0.2">
      <c r="A101" s="34"/>
      <c r="B101" s="153"/>
      <c r="C101" s="154" t="s">
        <v>81</v>
      </c>
      <c r="D101" s="154" t="s">
        <v>136</v>
      </c>
      <c r="E101" s="155"/>
      <c r="F101" s="156" t="s">
        <v>137</v>
      </c>
      <c r="G101" s="157" t="s">
        <v>138</v>
      </c>
      <c r="H101" s="158">
        <v>100</v>
      </c>
      <c r="I101" s="159"/>
      <c r="J101" s="160">
        <f>ROUND(I101*H101,2)</f>
        <v>0</v>
      </c>
      <c r="K101" s="156"/>
      <c r="L101" s="35"/>
      <c r="M101" s="161" t="s">
        <v>3</v>
      </c>
      <c r="N101" s="162" t="s">
        <v>45</v>
      </c>
      <c r="O101" s="55"/>
      <c r="P101" s="163">
        <f>O101*H101</f>
        <v>0</v>
      </c>
      <c r="Q101" s="163">
        <v>0</v>
      </c>
      <c r="R101" s="163">
        <f>Q101*H101</f>
        <v>0</v>
      </c>
      <c r="S101" s="163">
        <v>0.255</v>
      </c>
      <c r="T101" s="164">
        <f>S101*H101</f>
        <v>25.5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65" t="s">
        <v>139</v>
      </c>
      <c r="AT101" s="165" t="s">
        <v>136</v>
      </c>
      <c r="AU101" s="165" t="s">
        <v>140</v>
      </c>
      <c r="AY101" s="19" t="s">
        <v>134</v>
      </c>
      <c r="BE101" s="166">
        <f>IF(N101="základní",J101,0)</f>
        <v>0</v>
      </c>
      <c r="BF101" s="166">
        <f>IF(N101="snížená",J101,0)</f>
        <v>0</v>
      </c>
      <c r="BG101" s="166">
        <f>IF(N101="zákl. přenesená",J101,0)</f>
        <v>0</v>
      </c>
      <c r="BH101" s="166">
        <f>IF(N101="sníž. přenesená",J101,0)</f>
        <v>0</v>
      </c>
      <c r="BI101" s="166">
        <f>IF(N101="nulová",J101,0)</f>
        <v>0</v>
      </c>
      <c r="BJ101" s="19" t="s">
        <v>140</v>
      </c>
      <c r="BK101" s="166">
        <f>ROUND(I101*H101,2)</f>
        <v>0</v>
      </c>
      <c r="BL101" s="19" t="s">
        <v>139</v>
      </c>
      <c r="BM101" s="165" t="s">
        <v>141</v>
      </c>
    </row>
    <row r="102" spans="1:65" s="2" customFormat="1" ht="48" customHeight="1" x14ac:dyDescent="0.2">
      <c r="A102" s="34"/>
      <c r="B102" s="153"/>
      <c r="C102" s="154" t="s">
        <v>140</v>
      </c>
      <c r="D102" s="154" t="s">
        <v>136</v>
      </c>
      <c r="E102" s="155"/>
      <c r="F102" s="156" t="s">
        <v>143</v>
      </c>
      <c r="G102" s="157" t="s">
        <v>138</v>
      </c>
      <c r="H102" s="158">
        <v>15</v>
      </c>
      <c r="I102" s="159"/>
      <c r="J102" s="160">
        <f>ROUND(I102*H102,2)</f>
        <v>0</v>
      </c>
      <c r="K102" s="156"/>
      <c r="L102" s="35"/>
      <c r="M102" s="161" t="s">
        <v>3</v>
      </c>
      <c r="N102" s="162" t="s">
        <v>45</v>
      </c>
      <c r="O102" s="55"/>
      <c r="P102" s="163">
        <f>O102*H102</f>
        <v>0</v>
      </c>
      <c r="Q102" s="163">
        <v>0</v>
      </c>
      <c r="R102" s="163">
        <f>Q102*H102</f>
        <v>0</v>
      </c>
      <c r="S102" s="163">
        <v>0.22</v>
      </c>
      <c r="T102" s="164">
        <f>S102*H102</f>
        <v>3.3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65" t="s">
        <v>139</v>
      </c>
      <c r="AT102" s="165" t="s">
        <v>136</v>
      </c>
      <c r="AU102" s="165" t="s">
        <v>140</v>
      </c>
      <c r="AY102" s="19" t="s">
        <v>134</v>
      </c>
      <c r="BE102" s="166">
        <f>IF(N102="základní",J102,0)</f>
        <v>0</v>
      </c>
      <c r="BF102" s="166">
        <f>IF(N102="snížená",J102,0)</f>
        <v>0</v>
      </c>
      <c r="BG102" s="166">
        <f>IF(N102="zákl. přenesená",J102,0)</f>
        <v>0</v>
      </c>
      <c r="BH102" s="166">
        <f>IF(N102="sníž. přenesená",J102,0)</f>
        <v>0</v>
      </c>
      <c r="BI102" s="166">
        <f>IF(N102="nulová",J102,0)</f>
        <v>0</v>
      </c>
      <c r="BJ102" s="19" t="s">
        <v>140</v>
      </c>
      <c r="BK102" s="166">
        <f>ROUND(I102*H102,2)</f>
        <v>0</v>
      </c>
      <c r="BL102" s="19" t="s">
        <v>139</v>
      </c>
      <c r="BM102" s="165" t="s">
        <v>144</v>
      </c>
    </row>
    <row r="103" spans="1:65" s="13" customFormat="1" x14ac:dyDescent="0.2">
      <c r="B103" s="171"/>
      <c r="D103" s="167" t="s">
        <v>142</v>
      </c>
      <c r="E103" s="172"/>
      <c r="F103" s="173" t="s">
        <v>145</v>
      </c>
      <c r="H103" s="174">
        <v>15</v>
      </c>
      <c r="I103" s="175"/>
      <c r="L103" s="171"/>
      <c r="M103" s="176"/>
      <c r="N103" s="177"/>
      <c r="O103" s="177"/>
      <c r="P103" s="177"/>
      <c r="Q103" s="177"/>
      <c r="R103" s="177"/>
      <c r="S103" s="177"/>
      <c r="T103" s="178"/>
      <c r="AT103" s="172" t="s">
        <v>142</v>
      </c>
      <c r="AU103" s="172" t="s">
        <v>140</v>
      </c>
      <c r="AV103" s="13" t="s">
        <v>140</v>
      </c>
      <c r="AW103" s="13" t="s">
        <v>34</v>
      </c>
      <c r="AX103" s="13" t="s">
        <v>81</v>
      </c>
      <c r="AY103" s="172" t="s">
        <v>134</v>
      </c>
    </row>
    <row r="104" spans="1:65" s="2" customFormat="1" ht="60" customHeight="1" x14ac:dyDescent="0.2">
      <c r="A104" s="34"/>
      <c r="B104" s="153"/>
      <c r="C104" s="154" t="s">
        <v>146</v>
      </c>
      <c r="D104" s="154" t="s">
        <v>136</v>
      </c>
      <c r="E104" s="155"/>
      <c r="F104" s="156" t="s">
        <v>147</v>
      </c>
      <c r="G104" s="157" t="s">
        <v>138</v>
      </c>
      <c r="H104" s="158">
        <v>199</v>
      </c>
      <c r="I104" s="159"/>
      <c r="J104" s="160">
        <f>ROUND(I104*H104,2)</f>
        <v>0</v>
      </c>
      <c r="K104" s="156"/>
      <c r="L104" s="35"/>
      <c r="M104" s="161" t="s">
        <v>3</v>
      </c>
      <c r="N104" s="162" t="s">
        <v>45</v>
      </c>
      <c r="O104" s="55"/>
      <c r="P104" s="163">
        <f>O104*H104</f>
        <v>0</v>
      </c>
      <c r="Q104" s="163">
        <v>0</v>
      </c>
      <c r="R104" s="163">
        <f>Q104*H104</f>
        <v>0</v>
      </c>
      <c r="S104" s="163">
        <v>0.28999999999999998</v>
      </c>
      <c r="T104" s="164">
        <f>S104*H104</f>
        <v>57.709999999999994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65" t="s">
        <v>139</v>
      </c>
      <c r="AT104" s="165" t="s">
        <v>136</v>
      </c>
      <c r="AU104" s="165" t="s">
        <v>140</v>
      </c>
      <c r="AY104" s="19" t="s">
        <v>134</v>
      </c>
      <c r="BE104" s="166">
        <f>IF(N104="základní",J104,0)</f>
        <v>0</v>
      </c>
      <c r="BF104" s="166">
        <f>IF(N104="snížená",J104,0)</f>
        <v>0</v>
      </c>
      <c r="BG104" s="166">
        <f>IF(N104="zákl. přenesená",J104,0)</f>
        <v>0</v>
      </c>
      <c r="BH104" s="166">
        <f>IF(N104="sníž. přenesená",J104,0)</f>
        <v>0</v>
      </c>
      <c r="BI104" s="166">
        <f>IF(N104="nulová",J104,0)</f>
        <v>0</v>
      </c>
      <c r="BJ104" s="19" t="s">
        <v>140</v>
      </c>
      <c r="BK104" s="166">
        <f>ROUND(I104*H104,2)</f>
        <v>0</v>
      </c>
      <c r="BL104" s="19" t="s">
        <v>139</v>
      </c>
      <c r="BM104" s="165" t="s">
        <v>148</v>
      </c>
    </row>
    <row r="105" spans="1:65" s="13" customFormat="1" x14ac:dyDescent="0.2">
      <c r="B105" s="171"/>
      <c r="D105" s="167" t="s">
        <v>142</v>
      </c>
      <c r="E105" s="172"/>
      <c r="F105" s="173" t="s">
        <v>149</v>
      </c>
      <c r="H105" s="174">
        <v>199</v>
      </c>
      <c r="I105" s="175"/>
      <c r="L105" s="171"/>
      <c r="M105" s="176"/>
      <c r="N105" s="177"/>
      <c r="O105" s="177"/>
      <c r="P105" s="177"/>
      <c r="Q105" s="177"/>
      <c r="R105" s="177"/>
      <c r="S105" s="177"/>
      <c r="T105" s="178"/>
      <c r="AT105" s="172" t="s">
        <v>142</v>
      </c>
      <c r="AU105" s="172" t="s">
        <v>140</v>
      </c>
      <c r="AV105" s="13" t="s">
        <v>140</v>
      </c>
      <c r="AW105" s="13" t="s">
        <v>34</v>
      </c>
      <c r="AX105" s="13" t="s">
        <v>81</v>
      </c>
      <c r="AY105" s="172" t="s">
        <v>134</v>
      </c>
    </row>
    <row r="106" spans="1:65" s="2" customFormat="1" ht="60" customHeight="1" x14ac:dyDescent="0.2">
      <c r="A106" s="34"/>
      <c r="B106" s="153"/>
      <c r="C106" s="154" t="s">
        <v>139</v>
      </c>
      <c r="D106" s="154" t="s">
        <v>136</v>
      </c>
      <c r="E106" s="155"/>
      <c r="F106" s="156" t="s">
        <v>150</v>
      </c>
      <c r="G106" s="157" t="s">
        <v>138</v>
      </c>
      <c r="H106" s="158">
        <v>84</v>
      </c>
      <c r="I106" s="159"/>
      <c r="J106" s="160">
        <f>ROUND(I106*H106,2)</f>
        <v>0</v>
      </c>
      <c r="K106" s="156"/>
      <c r="L106" s="35"/>
      <c r="M106" s="161" t="s">
        <v>3</v>
      </c>
      <c r="N106" s="162" t="s">
        <v>45</v>
      </c>
      <c r="O106" s="55"/>
      <c r="P106" s="163">
        <f>O106*H106</f>
        <v>0</v>
      </c>
      <c r="Q106" s="163">
        <v>0</v>
      </c>
      <c r="R106" s="163">
        <f>Q106*H106</f>
        <v>0</v>
      </c>
      <c r="S106" s="163">
        <v>0.32500000000000001</v>
      </c>
      <c r="T106" s="164">
        <f>S106*H106</f>
        <v>27.3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65" t="s">
        <v>139</v>
      </c>
      <c r="AT106" s="165" t="s">
        <v>136</v>
      </c>
      <c r="AU106" s="165" t="s">
        <v>140</v>
      </c>
      <c r="AY106" s="19" t="s">
        <v>134</v>
      </c>
      <c r="BE106" s="166">
        <f>IF(N106="základní",J106,0)</f>
        <v>0</v>
      </c>
      <c r="BF106" s="166">
        <f>IF(N106="snížená",J106,0)</f>
        <v>0</v>
      </c>
      <c r="BG106" s="166">
        <f>IF(N106="zákl. přenesená",J106,0)</f>
        <v>0</v>
      </c>
      <c r="BH106" s="166">
        <f>IF(N106="sníž. přenesená",J106,0)</f>
        <v>0</v>
      </c>
      <c r="BI106" s="166">
        <f>IF(N106="nulová",J106,0)</f>
        <v>0</v>
      </c>
      <c r="BJ106" s="19" t="s">
        <v>140</v>
      </c>
      <c r="BK106" s="166">
        <f>ROUND(I106*H106,2)</f>
        <v>0</v>
      </c>
      <c r="BL106" s="19" t="s">
        <v>139</v>
      </c>
      <c r="BM106" s="165" t="s">
        <v>151</v>
      </c>
    </row>
    <row r="107" spans="1:65" s="13" customFormat="1" x14ac:dyDescent="0.2">
      <c r="B107" s="171"/>
      <c r="D107" s="167" t="s">
        <v>142</v>
      </c>
      <c r="E107" s="172"/>
      <c r="F107" s="173" t="s">
        <v>152</v>
      </c>
      <c r="H107" s="174">
        <v>24</v>
      </c>
      <c r="I107" s="175"/>
      <c r="L107" s="171"/>
      <c r="M107" s="176"/>
      <c r="N107" s="177"/>
      <c r="O107" s="177"/>
      <c r="P107" s="177"/>
      <c r="Q107" s="177"/>
      <c r="R107" s="177"/>
      <c r="S107" s="177"/>
      <c r="T107" s="178"/>
      <c r="AT107" s="172" t="s">
        <v>142</v>
      </c>
      <c r="AU107" s="172" t="s">
        <v>140</v>
      </c>
      <c r="AV107" s="13" t="s">
        <v>140</v>
      </c>
      <c r="AW107" s="13" t="s">
        <v>34</v>
      </c>
      <c r="AX107" s="13" t="s">
        <v>73</v>
      </c>
      <c r="AY107" s="172" t="s">
        <v>134</v>
      </c>
    </row>
    <row r="108" spans="1:65" s="13" customFormat="1" x14ac:dyDescent="0.2">
      <c r="B108" s="171"/>
      <c r="D108" s="167" t="s">
        <v>142</v>
      </c>
      <c r="E108" s="172"/>
      <c r="F108" s="173" t="s">
        <v>153</v>
      </c>
      <c r="H108" s="174">
        <v>60</v>
      </c>
      <c r="I108" s="175"/>
      <c r="L108" s="171"/>
      <c r="M108" s="176"/>
      <c r="N108" s="177"/>
      <c r="O108" s="177"/>
      <c r="P108" s="177"/>
      <c r="Q108" s="177"/>
      <c r="R108" s="177"/>
      <c r="S108" s="177"/>
      <c r="T108" s="178"/>
      <c r="AT108" s="172" t="s">
        <v>142</v>
      </c>
      <c r="AU108" s="172" t="s">
        <v>140</v>
      </c>
      <c r="AV108" s="13" t="s">
        <v>140</v>
      </c>
      <c r="AW108" s="13" t="s">
        <v>34</v>
      </c>
      <c r="AX108" s="13" t="s">
        <v>73</v>
      </c>
      <c r="AY108" s="172" t="s">
        <v>134</v>
      </c>
    </row>
    <row r="109" spans="1:65" s="14" customFormat="1" x14ac:dyDescent="0.2">
      <c r="B109" s="179"/>
      <c r="D109" s="167" t="s">
        <v>142</v>
      </c>
      <c r="E109" s="180"/>
      <c r="F109" s="181" t="s">
        <v>154</v>
      </c>
      <c r="H109" s="182">
        <v>84</v>
      </c>
      <c r="I109" s="183"/>
      <c r="L109" s="179"/>
      <c r="M109" s="184"/>
      <c r="N109" s="185"/>
      <c r="O109" s="185"/>
      <c r="P109" s="185"/>
      <c r="Q109" s="185"/>
      <c r="R109" s="185"/>
      <c r="S109" s="185"/>
      <c r="T109" s="186"/>
      <c r="AT109" s="180" t="s">
        <v>142</v>
      </c>
      <c r="AU109" s="180" t="s">
        <v>140</v>
      </c>
      <c r="AV109" s="14" t="s">
        <v>139</v>
      </c>
      <c r="AW109" s="14" t="s">
        <v>34</v>
      </c>
      <c r="AX109" s="14" t="s">
        <v>81</v>
      </c>
      <c r="AY109" s="180" t="s">
        <v>134</v>
      </c>
    </row>
    <row r="110" spans="1:65" s="2" customFormat="1" ht="48" customHeight="1" x14ac:dyDescent="0.2">
      <c r="A110" s="34"/>
      <c r="B110" s="153"/>
      <c r="C110" s="154" t="s">
        <v>155</v>
      </c>
      <c r="D110" s="154" t="s">
        <v>136</v>
      </c>
      <c r="E110" s="155"/>
      <c r="F110" s="156" t="s">
        <v>156</v>
      </c>
      <c r="G110" s="157" t="s">
        <v>157</v>
      </c>
      <c r="H110" s="158">
        <v>7.5359999999999996</v>
      </c>
      <c r="I110" s="159"/>
      <c r="J110" s="160">
        <f>ROUND(I110*H110,2)</f>
        <v>0</v>
      </c>
      <c r="K110" s="156"/>
      <c r="L110" s="35"/>
      <c r="M110" s="161" t="s">
        <v>3</v>
      </c>
      <c r="N110" s="162" t="s">
        <v>45</v>
      </c>
      <c r="O110" s="55"/>
      <c r="P110" s="163">
        <f>O110*H110</f>
        <v>0</v>
      </c>
      <c r="Q110" s="163">
        <v>0</v>
      </c>
      <c r="R110" s="163">
        <f>Q110*H110</f>
        <v>0</v>
      </c>
      <c r="S110" s="163">
        <v>0</v>
      </c>
      <c r="T110" s="164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65" t="s">
        <v>139</v>
      </c>
      <c r="AT110" s="165" t="s">
        <v>136</v>
      </c>
      <c r="AU110" s="165" t="s">
        <v>140</v>
      </c>
      <c r="AY110" s="19" t="s">
        <v>134</v>
      </c>
      <c r="BE110" s="166">
        <f>IF(N110="základní",J110,0)</f>
        <v>0</v>
      </c>
      <c r="BF110" s="166">
        <f>IF(N110="snížená",J110,0)</f>
        <v>0</v>
      </c>
      <c r="BG110" s="166">
        <f>IF(N110="zákl. přenesená",J110,0)</f>
        <v>0</v>
      </c>
      <c r="BH110" s="166">
        <f>IF(N110="sníž. přenesená",J110,0)</f>
        <v>0</v>
      </c>
      <c r="BI110" s="166">
        <f>IF(N110="nulová",J110,0)</f>
        <v>0</v>
      </c>
      <c r="BJ110" s="19" t="s">
        <v>140</v>
      </c>
      <c r="BK110" s="166">
        <f>ROUND(I110*H110,2)</f>
        <v>0</v>
      </c>
      <c r="BL110" s="19" t="s">
        <v>139</v>
      </c>
      <c r="BM110" s="165" t="s">
        <v>158</v>
      </c>
    </row>
    <row r="111" spans="1:65" s="13" customFormat="1" x14ac:dyDescent="0.2">
      <c r="B111" s="171"/>
      <c r="D111" s="167" t="s">
        <v>142</v>
      </c>
      <c r="E111" s="172"/>
      <c r="F111" s="173" t="s">
        <v>159</v>
      </c>
      <c r="H111" s="174">
        <v>11.135999999999999</v>
      </c>
      <c r="I111" s="175"/>
      <c r="L111" s="171"/>
      <c r="M111" s="176"/>
      <c r="N111" s="177"/>
      <c r="O111" s="177"/>
      <c r="P111" s="177"/>
      <c r="Q111" s="177"/>
      <c r="R111" s="177"/>
      <c r="S111" s="177"/>
      <c r="T111" s="178"/>
      <c r="AT111" s="172" t="s">
        <v>142</v>
      </c>
      <c r="AU111" s="172" t="s">
        <v>140</v>
      </c>
      <c r="AV111" s="13" t="s">
        <v>140</v>
      </c>
      <c r="AW111" s="13" t="s">
        <v>34</v>
      </c>
      <c r="AX111" s="13" t="s">
        <v>73</v>
      </c>
      <c r="AY111" s="172" t="s">
        <v>134</v>
      </c>
    </row>
    <row r="112" spans="1:65" s="13" customFormat="1" x14ac:dyDescent="0.2">
      <c r="B112" s="171"/>
      <c r="D112" s="167" t="s">
        <v>142</v>
      </c>
      <c r="E112" s="172"/>
      <c r="F112" s="173" t="s">
        <v>160</v>
      </c>
      <c r="H112" s="174">
        <v>-3.6</v>
      </c>
      <c r="I112" s="175"/>
      <c r="L112" s="171"/>
      <c r="M112" s="176"/>
      <c r="N112" s="177"/>
      <c r="O112" s="177"/>
      <c r="P112" s="177"/>
      <c r="Q112" s="177"/>
      <c r="R112" s="177"/>
      <c r="S112" s="177"/>
      <c r="T112" s="178"/>
      <c r="AT112" s="172" t="s">
        <v>142</v>
      </c>
      <c r="AU112" s="172" t="s">
        <v>140</v>
      </c>
      <c r="AV112" s="13" t="s">
        <v>140</v>
      </c>
      <c r="AW112" s="13" t="s">
        <v>34</v>
      </c>
      <c r="AX112" s="13" t="s">
        <v>73</v>
      </c>
      <c r="AY112" s="172" t="s">
        <v>134</v>
      </c>
    </row>
    <row r="113" spans="1:65" s="14" customFormat="1" x14ac:dyDescent="0.2">
      <c r="B113" s="179"/>
      <c r="D113" s="167" t="s">
        <v>142</v>
      </c>
      <c r="E113" s="180"/>
      <c r="F113" s="181" t="s">
        <v>154</v>
      </c>
      <c r="H113" s="182">
        <v>7.5359999999999996</v>
      </c>
      <c r="I113" s="183"/>
      <c r="L113" s="179"/>
      <c r="M113" s="184"/>
      <c r="N113" s="185"/>
      <c r="O113" s="185"/>
      <c r="P113" s="185"/>
      <c r="Q113" s="185"/>
      <c r="R113" s="185"/>
      <c r="S113" s="185"/>
      <c r="T113" s="186"/>
      <c r="AT113" s="180" t="s">
        <v>142</v>
      </c>
      <c r="AU113" s="180" t="s">
        <v>140</v>
      </c>
      <c r="AV113" s="14" t="s">
        <v>139</v>
      </c>
      <c r="AW113" s="14" t="s">
        <v>34</v>
      </c>
      <c r="AX113" s="14" t="s">
        <v>81</v>
      </c>
      <c r="AY113" s="180" t="s">
        <v>134</v>
      </c>
    </row>
    <row r="114" spans="1:65" s="2" customFormat="1" ht="48" customHeight="1" x14ac:dyDescent="0.2">
      <c r="A114" s="34"/>
      <c r="B114" s="153"/>
      <c r="C114" s="154" t="s">
        <v>161</v>
      </c>
      <c r="D114" s="154" t="s">
        <v>136</v>
      </c>
      <c r="E114" s="155"/>
      <c r="F114" s="156" t="s">
        <v>162</v>
      </c>
      <c r="G114" s="157" t="s">
        <v>157</v>
      </c>
      <c r="H114" s="158">
        <v>67.049000000000007</v>
      </c>
      <c r="I114" s="159"/>
      <c r="J114" s="160">
        <f>ROUND(I114*H114,2)</f>
        <v>0</v>
      </c>
      <c r="K114" s="156"/>
      <c r="L114" s="35"/>
      <c r="M114" s="161" t="s">
        <v>3</v>
      </c>
      <c r="N114" s="162" t="s">
        <v>45</v>
      </c>
      <c r="O114" s="55"/>
      <c r="P114" s="163">
        <f>O114*H114</f>
        <v>0</v>
      </c>
      <c r="Q114" s="163">
        <v>0</v>
      </c>
      <c r="R114" s="163">
        <f>Q114*H114</f>
        <v>0</v>
      </c>
      <c r="S114" s="163">
        <v>0</v>
      </c>
      <c r="T114" s="164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65" t="s">
        <v>139</v>
      </c>
      <c r="AT114" s="165" t="s">
        <v>136</v>
      </c>
      <c r="AU114" s="165" t="s">
        <v>140</v>
      </c>
      <c r="AY114" s="19" t="s">
        <v>134</v>
      </c>
      <c r="BE114" s="166">
        <f>IF(N114="základní",J114,0)</f>
        <v>0</v>
      </c>
      <c r="BF114" s="166">
        <f>IF(N114="snížená",J114,0)</f>
        <v>0</v>
      </c>
      <c r="BG114" s="166">
        <f>IF(N114="zákl. přenesená",J114,0)</f>
        <v>0</v>
      </c>
      <c r="BH114" s="166">
        <f>IF(N114="sníž. přenesená",J114,0)</f>
        <v>0</v>
      </c>
      <c r="BI114" s="166">
        <f>IF(N114="nulová",J114,0)</f>
        <v>0</v>
      </c>
      <c r="BJ114" s="19" t="s">
        <v>140</v>
      </c>
      <c r="BK114" s="166">
        <f>ROUND(I114*H114,2)</f>
        <v>0</v>
      </c>
      <c r="BL114" s="19" t="s">
        <v>139</v>
      </c>
      <c r="BM114" s="165" t="s">
        <v>163</v>
      </c>
    </row>
    <row r="115" spans="1:65" s="15" customFormat="1" x14ac:dyDescent="0.2">
      <c r="B115" s="187"/>
      <c r="D115" s="167" t="s">
        <v>142</v>
      </c>
      <c r="E115" s="188"/>
      <c r="F115" s="189" t="s">
        <v>164</v>
      </c>
      <c r="H115" s="188" t="s">
        <v>3</v>
      </c>
      <c r="I115" s="190"/>
      <c r="L115" s="187"/>
      <c r="M115" s="191"/>
      <c r="N115" s="192"/>
      <c r="O115" s="192"/>
      <c r="P115" s="192"/>
      <c r="Q115" s="192"/>
      <c r="R115" s="192"/>
      <c r="S115" s="192"/>
      <c r="T115" s="193"/>
      <c r="AT115" s="188" t="s">
        <v>142</v>
      </c>
      <c r="AU115" s="188" t="s">
        <v>140</v>
      </c>
      <c r="AV115" s="15" t="s">
        <v>81</v>
      </c>
      <c r="AW115" s="15" t="s">
        <v>34</v>
      </c>
      <c r="AX115" s="15" t="s">
        <v>73</v>
      </c>
      <c r="AY115" s="188" t="s">
        <v>134</v>
      </c>
    </row>
    <row r="116" spans="1:65" s="13" customFormat="1" x14ac:dyDescent="0.2">
      <c r="B116" s="171"/>
      <c r="D116" s="167" t="s">
        <v>142</v>
      </c>
      <c r="E116" s="172"/>
      <c r="F116" s="173" t="s">
        <v>165</v>
      </c>
      <c r="H116" s="174">
        <v>31.736000000000001</v>
      </c>
      <c r="I116" s="175"/>
      <c r="L116" s="171"/>
      <c r="M116" s="176"/>
      <c r="N116" s="177"/>
      <c r="O116" s="177"/>
      <c r="P116" s="177"/>
      <c r="Q116" s="177"/>
      <c r="R116" s="177"/>
      <c r="S116" s="177"/>
      <c r="T116" s="178"/>
      <c r="AT116" s="172" t="s">
        <v>142</v>
      </c>
      <c r="AU116" s="172" t="s">
        <v>140</v>
      </c>
      <c r="AV116" s="13" t="s">
        <v>140</v>
      </c>
      <c r="AW116" s="13" t="s">
        <v>34</v>
      </c>
      <c r="AX116" s="13" t="s">
        <v>73</v>
      </c>
      <c r="AY116" s="172" t="s">
        <v>134</v>
      </c>
    </row>
    <row r="117" spans="1:65" s="13" customFormat="1" x14ac:dyDescent="0.2">
      <c r="B117" s="171"/>
      <c r="D117" s="167" t="s">
        <v>142</v>
      </c>
      <c r="E117" s="172"/>
      <c r="F117" s="173" t="s">
        <v>166</v>
      </c>
      <c r="H117" s="174">
        <v>22.776</v>
      </c>
      <c r="I117" s="175"/>
      <c r="L117" s="171"/>
      <c r="M117" s="176"/>
      <c r="N117" s="177"/>
      <c r="O117" s="177"/>
      <c r="P117" s="177"/>
      <c r="Q117" s="177"/>
      <c r="R117" s="177"/>
      <c r="S117" s="177"/>
      <c r="T117" s="178"/>
      <c r="AT117" s="172" t="s">
        <v>142</v>
      </c>
      <c r="AU117" s="172" t="s">
        <v>140</v>
      </c>
      <c r="AV117" s="13" t="s">
        <v>140</v>
      </c>
      <c r="AW117" s="13" t="s">
        <v>34</v>
      </c>
      <c r="AX117" s="13" t="s">
        <v>73</v>
      </c>
      <c r="AY117" s="172" t="s">
        <v>134</v>
      </c>
    </row>
    <row r="118" spans="1:65" s="13" customFormat="1" x14ac:dyDescent="0.2">
      <c r="B118" s="171"/>
      <c r="D118" s="167" t="s">
        <v>142</v>
      </c>
      <c r="E118" s="172"/>
      <c r="F118" s="173" t="s">
        <v>167</v>
      </c>
      <c r="H118" s="174">
        <v>12.537000000000001</v>
      </c>
      <c r="I118" s="175"/>
      <c r="L118" s="171"/>
      <c r="M118" s="176"/>
      <c r="N118" s="177"/>
      <c r="O118" s="177"/>
      <c r="P118" s="177"/>
      <c r="Q118" s="177"/>
      <c r="R118" s="177"/>
      <c r="S118" s="177"/>
      <c r="T118" s="178"/>
      <c r="AT118" s="172" t="s">
        <v>142</v>
      </c>
      <c r="AU118" s="172" t="s">
        <v>140</v>
      </c>
      <c r="AV118" s="13" t="s">
        <v>140</v>
      </c>
      <c r="AW118" s="13" t="s">
        <v>34</v>
      </c>
      <c r="AX118" s="13" t="s">
        <v>73</v>
      </c>
      <c r="AY118" s="172" t="s">
        <v>134</v>
      </c>
    </row>
    <row r="119" spans="1:65" s="14" customFormat="1" x14ac:dyDescent="0.2">
      <c r="B119" s="179"/>
      <c r="D119" s="167" t="s">
        <v>142</v>
      </c>
      <c r="E119" s="180"/>
      <c r="F119" s="181" t="s">
        <v>154</v>
      </c>
      <c r="H119" s="182">
        <v>67.049000000000007</v>
      </c>
      <c r="I119" s="183"/>
      <c r="L119" s="179"/>
      <c r="M119" s="184"/>
      <c r="N119" s="185"/>
      <c r="O119" s="185"/>
      <c r="P119" s="185"/>
      <c r="Q119" s="185"/>
      <c r="R119" s="185"/>
      <c r="S119" s="185"/>
      <c r="T119" s="186"/>
      <c r="AT119" s="180" t="s">
        <v>142</v>
      </c>
      <c r="AU119" s="180" t="s">
        <v>140</v>
      </c>
      <c r="AV119" s="14" t="s">
        <v>139</v>
      </c>
      <c r="AW119" s="14" t="s">
        <v>34</v>
      </c>
      <c r="AX119" s="14" t="s">
        <v>81</v>
      </c>
      <c r="AY119" s="180" t="s">
        <v>134</v>
      </c>
    </row>
    <row r="120" spans="1:65" s="2" customFormat="1" ht="60" customHeight="1" x14ac:dyDescent="0.2">
      <c r="A120" s="34"/>
      <c r="B120" s="153"/>
      <c r="C120" s="154" t="s">
        <v>168</v>
      </c>
      <c r="D120" s="154" t="s">
        <v>136</v>
      </c>
      <c r="E120" s="155"/>
      <c r="F120" s="156" t="s">
        <v>169</v>
      </c>
      <c r="G120" s="157" t="s">
        <v>157</v>
      </c>
      <c r="H120" s="158">
        <v>20.114999999999998</v>
      </c>
      <c r="I120" s="159"/>
      <c r="J120" s="160">
        <f>ROUND(I120*H120,2)</f>
        <v>0</v>
      </c>
      <c r="K120" s="156"/>
      <c r="L120" s="35"/>
      <c r="M120" s="161" t="s">
        <v>3</v>
      </c>
      <c r="N120" s="162" t="s">
        <v>45</v>
      </c>
      <c r="O120" s="55"/>
      <c r="P120" s="163">
        <f>O120*H120</f>
        <v>0</v>
      </c>
      <c r="Q120" s="163">
        <v>0</v>
      </c>
      <c r="R120" s="163">
        <f>Q120*H120</f>
        <v>0</v>
      </c>
      <c r="S120" s="163">
        <v>0</v>
      </c>
      <c r="T120" s="164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65" t="s">
        <v>139</v>
      </c>
      <c r="AT120" s="165" t="s">
        <v>136</v>
      </c>
      <c r="AU120" s="165" t="s">
        <v>140</v>
      </c>
      <c r="AY120" s="19" t="s">
        <v>134</v>
      </c>
      <c r="BE120" s="166">
        <f>IF(N120="základní",J120,0)</f>
        <v>0</v>
      </c>
      <c r="BF120" s="166">
        <f>IF(N120="snížená",J120,0)</f>
        <v>0</v>
      </c>
      <c r="BG120" s="166">
        <f>IF(N120="zákl. přenesená",J120,0)</f>
        <v>0</v>
      </c>
      <c r="BH120" s="166">
        <f>IF(N120="sníž. přenesená",J120,0)</f>
        <v>0</v>
      </c>
      <c r="BI120" s="166">
        <f>IF(N120="nulová",J120,0)</f>
        <v>0</v>
      </c>
      <c r="BJ120" s="19" t="s">
        <v>140</v>
      </c>
      <c r="BK120" s="166">
        <f>ROUND(I120*H120,2)</f>
        <v>0</v>
      </c>
      <c r="BL120" s="19" t="s">
        <v>139</v>
      </c>
      <c r="BM120" s="165" t="s">
        <v>170</v>
      </c>
    </row>
    <row r="121" spans="1:65" s="13" customFormat="1" x14ac:dyDescent="0.2">
      <c r="B121" s="171"/>
      <c r="D121" s="167" t="s">
        <v>142</v>
      </c>
      <c r="E121" s="172"/>
      <c r="F121" s="173" t="s">
        <v>171</v>
      </c>
      <c r="H121" s="174">
        <v>20.114999999999998</v>
      </c>
      <c r="I121" s="175"/>
      <c r="L121" s="171"/>
      <c r="M121" s="176"/>
      <c r="N121" s="177"/>
      <c r="O121" s="177"/>
      <c r="P121" s="177"/>
      <c r="Q121" s="177"/>
      <c r="R121" s="177"/>
      <c r="S121" s="177"/>
      <c r="T121" s="178"/>
      <c r="AT121" s="172" t="s">
        <v>142</v>
      </c>
      <c r="AU121" s="172" t="s">
        <v>140</v>
      </c>
      <c r="AV121" s="13" t="s">
        <v>140</v>
      </c>
      <c r="AW121" s="13" t="s">
        <v>34</v>
      </c>
      <c r="AX121" s="13" t="s">
        <v>81</v>
      </c>
      <c r="AY121" s="172" t="s">
        <v>134</v>
      </c>
    </row>
    <row r="122" spans="1:65" s="2" customFormat="1" ht="48" customHeight="1" x14ac:dyDescent="0.2">
      <c r="A122" s="34"/>
      <c r="B122" s="153"/>
      <c r="C122" s="154" t="s">
        <v>172</v>
      </c>
      <c r="D122" s="154" t="s">
        <v>136</v>
      </c>
      <c r="E122" s="155"/>
      <c r="F122" s="156" t="s">
        <v>173</v>
      </c>
      <c r="G122" s="157" t="s">
        <v>157</v>
      </c>
      <c r="H122" s="158">
        <v>67.049000000000007</v>
      </c>
      <c r="I122" s="159"/>
      <c r="J122" s="160">
        <f>ROUND(I122*H122,2)</f>
        <v>0</v>
      </c>
      <c r="K122" s="156"/>
      <c r="L122" s="35"/>
      <c r="M122" s="161" t="s">
        <v>3</v>
      </c>
      <c r="N122" s="162" t="s">
        <v>45</v>
      </c>
      <c r="O122" s="55"/>
      <c r="P122" s="163">
        <f>O122*H122</f>
        <v>0</v>
      </c>
      <c r="Q122" s="163">
        <v>0</v>
      </c>
      <c r="R122" s="163">
        <f>Q122*H122</f>
        <v>0</v>
      </c>
      <c r="S122" s="163">
        <v>0</v>
      </c>
      <c r="T122" s="164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65" t="s">
        <v>139</v>
      </c>
      <c r="AT122" s="165" t="s">
        <v>136</v>
      </c>
      <c r="AU122" s="165" t="s">
        <v>140</v>
      </c>
      <c r="AY122" s="19" t="s">
        <v>134</v>
      </c>
      <c r="BE122" s="166">
        <f>IF(N122="základní",J122,0)</f>
        <v>0</v>
      </c>
      <c r="BF122" s="166">
        <f>IF(N122="snížená",J122,0)</f>
        <v>0</v>
      </c>
      <c r="BG122" s="166">
        <f>IF(N122="zákl. přenesená",J122,0)</f>
        <v>0</v>
      </c>
      <c r="BH122" s="166">
        <f>IF(N122="sníž. přenesená",J122,0)</f>
        <v>0</v>
      </c>
      <c r="BI122" s="166">
        <f>IF(N122="nulová",J122,0)</f>
        <v>0</v>
      </c>
      <c r="BJ122" s="19" t="s">
        <v>140</v>
      </c>
      <c r="BK122" s="166">
        <f>ROUND(I122*H122,2)</f>
        <v>0</v>
      </c>
      <c r="BL122" s="19" t="s">
        <v>139</v>
      </c>
      <c r="BM122" s="165" t="s">
        <v>174</v>
      </c>
    </row>
    <row r="123" spans="1:65" s="2" customFormat="1" ht="60" customHeight="1" x14ac:dyDescent="0.2">
      <c r="A123" s="34"/>
      <c r="B123" s="153"/>
      <c r="C123" s="154" t="s">
        <v>175</v>
      </c>
      <c r="D123" s="154" t="s">
        <v>136</v>
      </c>
      <c r="E123" s="155"/>
      <c r="F123" s="156" t="s">
        <v>176</v>
      </c>
      <c r="G123" s="157" t="s">
        <v>157</v>
      </c>
      <c r="H123" s="158">
        <v>67.049000000000007</v>
      </c>
      <c r="I123" s="159"/>
      <c r="J123" s="160">
        <f>ROUND(I123*H123,2)</f>
        <v>0</v>
      </c>
      <c r="K123" s="156"/>
      <c r="L123" s="35"/>
      <c r="M123" s="161" t="s">
        <v>3</v>
      </c>
      <c r="N123" s="162" t="s">
        <v>45</v>
      </c>
      <c r="O123" s="55"/>
      <c r="P123" s="163">
        <f>O123*H123</f>
        <v>0</v>
      </c>
      <c r="Q123" s="163">
        <v>0</v>
      </c>
      <c r="R123" s="163">
        <f>Q123*H123</f>
        <v>0</v>
      </c>
      <c r="S123" s="163">
        <v>0</v>
      </c>
      <c r="T123" s="164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65" t="s">
        <v>139</v>
      </c>
      <c r="AT123" s="165" t="s">
        <v>136</v>
      </c>
      <c r="AU123" s="165" t="s">
        <v>140</v>
      </c>
      <c r="AY123" s="19" t="s">
        <v>134</v>
      </c>
      <c r="BE123" s="166">
        <f>IF(N123="základní",J123,0)</f>
        <v>0</v>
      </c>
      <c r="BF123" s="166">
        <f>IF(N123="snížená",J123,0)</f>
        <v>0</v>
      </c>
      <c r="BG123" s="166">
        <f>IF(N123="zákl. přenesená",J123,0)</f>
        <v>0</v>
      </c>
      <c r="BH123" s="166">
        <f>IF(N123="sníž. přenesená",J123,0)</f>
        <v>0</v>
      </c>
      <c r="BI123" s="166">
        <f>IF(N123="nulová",J123,0)</f>
        <v>0</v>
      </c>
      <c r="BJ123" s="19" t="s">
        <v>140</v>
      </c>
      <c r="BK123" s="166">
        <f>ROUND(I123*H123,2)</f>
        <v>0</v>
      </c>
      <c r="BL123" s="19" t="s">
        <v>139</v>
      </c>
      <c r="BM123" s="165" t="s">
        <v>177</v>
      </c>
    </row>
    <row r="124" spans="1:65" s="2" customFormat="1" ht="60" customHeight="1" x14ac:dyDescent="0.2">
      <c r="A124" s="34"/>
      <c r="B124" s="153"/>
      <c r="C124" s="154" t="s">
        <v>178</v>
      </c>
      <c r="D124" s="154" t="s">
        <v>136</v>
      </c>
      <c r="E124" s="155"/>
      <c r="F124" s="156" t="s">
        <v>179</v>
      </c>
      <c r="G124" s="157" t="s">
        <v>157</v>
      </c>
      <c r="H124" s="158">
        <v>335.245</v>
      </c>
      <c r="I124" s="159"/>
      <c r="J124" s="160">
        <f>ROUND(I124*H124,2)</f>
        <v>0</v>
      </c>
      <c r="K124" s="156"/>
      <c r="L124" s="35"/>
      <c r="M124" s="161" t="s">
        <v>3</v>
      </c>
      <c r="N124" s="162" t="s">
        <v>45</v>
      </c>
      <c r="O124" s="55"/>
      <c r="P124" s="163">
        <f>O124*H124</f>
        <v>0</v>
      </c>
      <c r="Q124" s="163">
        <v>0</v>
      </c>
      <c r="R124" s="163">
        <f>Q124*H124</f>
        <v>0</v>
      </c>
      <c r="S124" s="163">
        <v>0</v>
      </c>
      <c r="T124" s="164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65" t="s">
        <v>139</v>
      </c>
      <c r="AT124" s="165" t="s">
        <v>136</v>
      </c>
      <c r="AU124" s="165" t="s">
        <v>140</v>
      </c>
      <c r="AY124" s="19" t="s">
        <v>134</v>
      </c>
      <c r="BE124" s="166">
        <f>IF(N124="základní",J124,0)</f>
        <v>0</v>
      </c>
      <c r="BF124" s="166">
        <f>IF(N124="snížená",J124,0)</f>
        <v>0</v>
      </c>
      <c r="BG124" s="166">
        <f>IF(N124="zákl. přenesená",J124,0)</f>
        <v>0</v>
      </c>
      <c r="BH124" s="166">
        <f>IF(N124="sníž. přenesená",J124,0)</f>
        <v>0</v>
      </c>
      <c r="BI124" s="166">
        <f>IF(N124="nulová",J124,0)</f>
        <v>0</v>
      </c>
      <c r="BJ124" s="19" t="s">
        <v>140</v>
      </c>
      <c r="BK124" s="166">
        <f>ROUND(I124*H124,2)</f>
        <v>0</v>
      </c>
      <c r="BL124" s="19" t="s">
        <v>139</v>
      </c>
      <c r="BM124" s="165" t="s">
        <v>180</v>
      </c>
    </row>
    <row r="125" spans="1:65" s="15" customFormat="1" x14ac:dyDescent="0.2">
      <c r="B125" s="187"/>
      <c r="D125" s="167" t="s">
        <v>142</v>
      </c>
      <c r="E125" s="188"/>
      <c r="F125" s="189" t="s">
        <v>181</v>
      </c>
      <c r="H125" s="188" t="s">
        <v>3</v>
      </c>
      <c r="I125" s="190"/>
      <c r="L125" s="187"/>
      <c r="M125" s="191"/>
      <c r="N125" s="192"/>
      <c r="O125" s="192"/>
      <c r="P125" s="192"/>
      <c r="Q125" s="192"/>
      <c r="R125" s="192"/>
      <c r="S125" s="192"/>
      <c r="T125" s="193"/>
      <c r="AT125" s="188" t="s">
        <v>142</v>
      </c>
      <c r="AU125" s="188" t="s">
        <v>140</v>
      </c>
      <c r="AV125" s="15" t="s">
        <v>81</v>
      </c>
      <c r="AW125" s="15" t="s">
        <v>34</v>
      </c>
      <c r="AX125" s="15" t="s">
        <v>73</v>
      </c>
      <c r="AY125" s="188" t="s">
        <v>134</v>
      </c>
    </row>
    <row r="126" spans="1:65" s="13" customFormat="1" x14ac:dyDescent="0.2">
      <c r="B126" s="171"/>
      <c r="D126" s="167" t="s">
        <v>142</v>
      </c>
      <c r="E126" s="172"/>
      <c r="F126" s="173" t="s">
        <v>182</v>
      </c>
      <c r="H126" s="174">
        <v>335.245</v>
      </c>
      <c r="I126" s="175"/>
      <c r="L126" s="171"/>
      <c r="M126" s="176"/>
      <c r="N126" s="177"/>
      <c r="O126" s="177"/>
      <c r="P126" s="177"/>
      <c r="Q126" s="177"/>
      <c r="R126" s="177"/>
      <c r="S126" s="177"/>
      <c r="T126" s="178"/>
      <c r="AT126" s="172" t="s">
        <v>142</v>
      </c>
      <c r="AU126" s="172" t="s">
        <v>140</v>
      </c>
      <c r="AV126" s="13" t="s">
        <v>140</v>
      </c>
      <c r="AW126" s="13" t="s">
        <v>34</v>
      </c>
      <c r="AX126" s="13" t="s">
        <v>81</v>
      </c>
      <c r="AY126" s="172" t="s">
        <v>134</v>
      </c>
    </row>
    <row r="127" spans="1:65" s="2" customFormat="1" ht="36" customHeight="1" x14ac:dyDescent="0.2">
      <c r="A127" s="34"/>
      <c r="B127" s="153"/>
      <c r="C127" s="154" t="s">
        <v>183</v>
      </c>
      <c r="D127" s="154" t="s">
        <v>136</v>
      </c>
      <c r="E127" s="155"/>
      <c r="F127" s="156" t="s">
        <v>184</v>
      </c>
      <c r="G127" s="157" t="s">
        <v>185</v>
      </c>
      <c r="H127" s="158">
        <v>178.398</v>
      </c>
      <c r="I127" s="159"/>
      <c r="J127" s="160">
        <f>ROUND(I127*H127,2)</f>
        <v>0</v>
      </c>
      <c r="K127" s="156"/>
      <c r="L127" s="35"/>
      <c r="M127" s="161" t="s">
        <v>3</v>
      </c>
      <c r="N127" s="162" t="s">
        <v>45</v>
      </c>
      <c r="O127" s="55"/>
      <c r="P127" s="163">
        <f>O127*H127</f>
        <v>0</v>
      </c>
      <c r="Q127" s="163">
        <v>0</v>
      </c>
      <c r="R127" s="163">
        <f>Q127*H127</f>
        <v>0</v>
      </c>
      <c r="S127" s="163">
        <v>0</v>
      </c>
      <c r="T127" s="164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65" t="s">
        <v>139</v>
      </c>
      <c r="AT127" s="165" t="s">
        <v>136</v>
      </c>
      <c r="AU127" s="165" t="s">
        <v>140</v>
      </c>
      <c r="AY127" s="19" t="s">
        <v>134</v>
      </c>
      <c r="BE127" s="166">
        <f>IF(N127="základní",J127,0)</f>
        <v>0</v>
      </c>
      <c r="BF127" s="166">
        <f>IF(N127="snížená",J127,0)</f>
        <v>0</v>
      </c>
      <c r="BG127" s="166">
        <f>IF(N127="zákl. přenesená",J127,0)</f>
        <v>0</v>
      </c>
      <c r="BH127" s="166">
        <f>IF(N127="sníž. přenesená",J127,0)</f>
        <v>0</v>
      </c>
      <c r="BI127" s="166">
        <f>IF(N127="nulová",J127,0)</f>
        <v>0</v>
      </c>
      <c r="BJ127" s="19" t="s">
        <v>140</v>
      </c>
      <c r="BK127" s="166">
        <f>ROUND(I127*H127,2)</f>
        <v>0</v>
      </c>
      <c r="BL127" s="19" t="s">
        <v>139</v>
      </c>
      <c r="BM127" s="165" t="s">
        <v>186</v>
      </c>
    </row>
    <row r="128" spans="1:65" s="13" customFormat="1" x14ac:dyDescent="0.2">
      <c r="B128" s="171"/>
      <c r="D128" s="167" t="s">
        <v>142</v>
      </c>
      <c r="E128" s="172"/>
      <c r="F128" s="173" t="s">
        <v>187</v>
      </c>
      <c r="H128" s="174">
        <v>120.688</v>
      </c>
      <c r="I128" s="175"/>
      <c r="L128" s="171"/>
      <c r="M128" s="176"/>
      <c r="N128" s="177"/>
      <c r="O128" s="177"/>
      <c r="P128" s="177"/>
      <c r="Q128" s="177"/>
      <c r="R128" s="177"/>
      <c r="S128" s="177"/>
      <c r="T128" s="178"/>
      <c r="AT128" s="172" t="s">
        <v>142</v>
      </c>
      <c r="AU128" s="172" t="s">
        <v>140</v>
      </c>
      <c r="AV128" s="13" t="s">
        <v>140</v>
      </c>
      <c r="AW128" s="13" t="s">
        <v>34</v>
      </c>
      <c r="AX128" s="13" t="s">
        <v>73</v>
      </c>
      <c r="AY128" s="172" t="s">
        <v>134</v>
      </c>
    </row>
    <row r="129" spans="1:65" s="13" customFormat="1" x14ac:dyDescent="0.2">
      <c r="B129" s="171"/>
      <c r="D129" s="167" t="s">
        <v>142</v>
      </c>
      <c r="E129" s="172"/>
      <c r="F129" s="173" t="s">
        <v>188</v>
      </c>
      <c r="H129" s="174">
        <v>57.71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142</v>
      </c>
      <c r="AU129" s="172" t="s">
        <v>140</v>
      </c>
      <c r="AV129" s="13" t="s">
        <v>140</v>
      </c>
      <c r="AW129" s="13" t="s">
        <v>34</v>
      </c>
      <c r="AX129" s="13" t="s">
        <v>73</v>
      </c>
      <c r="AY129" s="172" t="s">
        <v>134</v>
      </c>
    </row>
    <row r="130" spans="1:65" s="14" customFormat="1" x14ac:dyDescent="0.2">
      <c r="B130" s="179"/>
      <c r="D130" s="167" t="s">
        <v>142</v>
      </c>
      <c r="E130" s="180"/>
      <c r="F130" s="181" t="s">
        <v>154</v>
      </c>
      <c r="H130" s="182">
        <v>178.398</v>
      </c>
      <c r="I130" s="183"/>
      <c r="L130" s="179"/>
      <c r="M130" s="184"/>
      <c r="N130" s="185"/>
      <c r="O130" s="185"/>
      <c r="P130" s="185"/>
      <c r="Q130" s="185"/>
      <c r="R130" s="185"/>
      <c r="S130" s="185"/>
      <c r="T130" s="186"/>
      <c r="AT130" s="180" t="s">
        <v>142</v>
      </c>
      <c r="AU130" s="180" t="s">
        <v>140</v>
      </c>
      <c r="AV130" s="14" t="s">
        <v>139</v>
      </c>
      <c r="AW130" s="14" t="s">
        <v>34</v>
      </c>
      <c r="AX130" s="14" t="s">
        <v>81</v>
      </c>
      <c r="AY130" s="180" t="s">
        <v>134</v>
      </c>
    </row>
    <row r="131" spans="1:65" s="2" customFormat="1" ht="36" customHeight="1" x14ac:dyDescent="0.2">
      <c r="A131" s="34"/>
      <c r="B131" s="153"/>
      <c r="C131" s="154" t="s">
        <v>189</v>
      </c>
      <c r="D131" s="154" t="s">
        <v>136</v>
      </c>
      <c r="E131" s="155"/>
      <c r="F131" s="156" t="s">
        <v>190</v>
      </c>
      <c r="G131" s="157" t="s">
        <v>157</v>
      </c>
      <c r="H131" s="158">
        <v>57.84</v>
      </c>
      <c r="I131" s="159"/>
      <c r="J131" s="160">
        <f>ROUND(I131*H131,2)</f>
        <v>0</v>
      </c>
      <c r="K131" s="156"/>
      <c r="L131" s="35"/>
      <c r="M131" s="161" t="s">
        <v>3</v>
      </c>
      <c r="N131" s="162" t="s">
        <v>45</v>
      </c>
      <c r="O131" s="55"/>
      <c r="P131" s="163">
        <f>O131*H131</f>
        <v>0</v>
      </c>
      <c r="Q131" s="163">
        <v>0</v>
      </c>
      <c r="R131" s="163">
        <f>Q131*H131</f>
        <v>0</v>
      </c>
      <c r="S131" s="163">
        <v>0</v>
      </c>
      <c r="T131" s="164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65" t="s">
        <v>139</v>
      </c>
      <c r="AT131" s="165" t="s">
        <v>136</v>
      </c>
      <c r="AU131" s="165" t="s">
        <v>140</v>
      </c>
      <c r="AY131" s="19" t="s">
        <v>134</v>
      </c>
      <c r="BE131" s="166">
        <f>IF(N131="základní",J131,0)</f>
        <v>0</v>
      </c>
      <c r="BF131" s="166">
        <f>IF(N131="snížená",J131,0)</f>
        <v>0</v>
      </c>
      <c r="BG131" s="166">
        <f>IF(N131="zákl. přenesená",J131,0)</f>
        <v>0</v>
      </c>
      <c r="BH131" s="166">
        <f>IF(N131="sníž. přenesená",J131,0)</f>
        <v>0</v>
      </c>
      <c r="BI131" s="166">
        <f>IF(N131="nulová",J131,0)</f>
        <v>0</v>
      </c>
      <c r="BJ131" s="19" t="s">
        <v>140</v>
      </c>
      <c r="BK131" s="166">
        <f>ROUND(I131*H131,2)</f>
        <v>0</v>
      </c>
      <c r="BL131" s="19" t="s">
        <v>139</v>
      </c>
      <c r="BM131" s="165" t="s">
        <v>191</v>
      </c>
    </row>
    <row r="132" spans="1:65" s="15" customFormat="1" x14ac:dyDescent="0.2">
      <c r="B132" s="187"/>
      <c r="D132" s="167" t="s">
        <v>142</v>
      </c>
      <c r="E132" s="188" t="s">
        <v>3</v>
      </c>
      <c r="F132" s="189" t="s">
        <v>164</v>
      </c>
      <c r="H132" s="188" t="s">
        <v>3</v>
      </c>
      <c r="I132" s="190"/>
      <c r="L132" s="187"/>
      <c r="M132" s="191"/>
      <c r="N132" s="192"/>
      <c r="O132" s="192"/>
      <c r="P132" s="192"/>
      <c r="Q132" s="192"/>
      <c r="R132" s="192"/>
      <c r="S132" s="192"/>
      <c r="T132" s="193"/>
      <c r="AT132" s="188" t="s">
        <v>142</v>
      </c>
      <c r="AU132" s="188" t="s">
        <v>140</v>
      </c>
      <c r="AV132" s="15" t="s">
        <v>81</v>
      </c>
      <c r="AW132" s="15" t="s">
        <v>34</v>
      </c>
      <c r="AX132" s="15" t="s">
        <v>73</v>
      </c>
      <c r="AY132" s="188" t="s">
        <v>134</v>
      </c>
    </row>
    <row r="133" spans="1:65" s="13" customFormat="1" x14ac:dyDescent="0.2">
      <c r="B133" s="171"/>
      <c r="D133" s="167" t="s">
        <v>142</v>
      </c>
      <c r="E133" s="172" t="s">
        <v>3</v>
      </c>
      <c r="F133" s="173" t="s">
        <v>192</v>
      </c>
      <c r="H133" s="174">
        <v>26.8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142</v>
      </c>
      <c r="AU133" s="172" t="s">
        <v>140</v>
      </c>
      <c r="AV133" s="13" t="s">
        <v>140</v>
      </c>
      <c r="AW133" s="13" t="s">
        <v>34</v>
      </c>
      <c r="AX133" s="13" t="s">
        <v>73</v>
      </c>
      <c r="AY133" s="172" t="s">
        <v>134</v>
      </c>
    </row>
    <row r="134" spans="1:65" s="13" customFormat="1" x14ac:dyDescent="0.2">
      <c r="B134" s="171"/>
      <c r="D134" s="167" t="s">
        <v>142</v>
      </c>
      <c r="E134" s="172" t="s">
        <v>3</v>
      </c>
      <c r="F134" s="173" t="s">
        <v>193</v>
      </c>
      <c r="H134" s="174">
        <v>19.587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142</v>
      </c>
      <c r="AU134" s="172" t="s">
        <v>140</v>
      </c>
      <c r="AV134" s="13" t="s">
        <v>140</v>
      </c>
      <c r="AW134" s="13" t="s">
        <v>34</v>
      </c>
      <c r="AX134" s="13" t="s">
        <v>73</v>
      </c>
      <c r="AY134" s="172" t="s">
        <v>134</v>
      </c>
    </row>
    <row r="135" spans="1:65" s="13" customFormat="1" x14ac:dyDescent="0.2">
      <c r="B135" s="171"/>
      <c r="D135" s="167" t="s">
        <v>142</v>
      </c>
      <c r="E135" s="172" t="s">
        <v>3</v>
      </c>
      <c r="F135" s="173" t="s">
        <v>194</v>
      </c>
      <c r="H135" s="174">
        <v>11.452999999999999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142</v>
      </c>
      <c r="AU135" s="172" t="s">
        <v>140</v>
      </c>
      <c r="AV135" s="13" t="s">
        <v>140</v>
      </c>
      <c r="AW135" s="13" t="s">
        <v>34</v>
      </c>
      <c r="AX135" s="13" t="s">
        <v>73</v>
      </c>
      <c r="AY135" s="172" t="s">
        <v>134</v>
      </c>
    </row>
    <row r="136" spans="1:65" s="14" customFormat="1" x14ac:dyDescent="0.2">
      <c r="B136" s="179"/>
      <c r="D136" s="167" t="s">
        <v>142</v>
      </c>
      <c r="E136" s="180" t="s">
        <v>3</v>
      </c>
      <c r="F136" s="181" t="s">
        <v>154</v>
      </c>
      <c r="H136" s="182">
        <v>57.84</v>
      </c>
      <c r="I136" s="183"/>
      <c r="L136" s="179"/>
      <c r="M136" s="184"/>
      <c r="N136" s="185"/>
      <c r="O136" s="185"/>
      <c r="P136" s="185"/>
      <c r="Q136" s="185"/>
      <c r="R136" s="185"/>
      <c r="S136" s="185"/>
      <c r="T136" s="186"/>
      <c r="AT136" s="180" t="s">
        <v>142</v>
      </c>
      <c r="AU136" s="180" t="s">
        <v>140</v>
      </c>
      <c r="AV136" s="14" t="s">
        <v>139</v>
      </c>
      <c r="AW136" s="14" t="s">
        <v>34</v>
      </c>
      <c r="AX136" s="14" t="s">
        <v>81</v>
      </c>
      <c r="AY136" s="180" t="s">
        <v>134</v>
      </c>
    </row>
    <row r="137" spans="1:65" s="2" customFormat="1" ht="16.5" customHeight="1" x14ac:dyDescent="0.2">
      <c r="A137" s="34"/>
      <c r="B137" s="153"/>
      <c r="C137" s="194" t="s">
        <v>195</v>
      </c>
      <c r="D137" s="194" t="s">
        <v>196</v>
      </c>
      <c r="E137" s="195"/>
      <c r="F137" s="196" t="s">
        <v>197</v>
      </c>
      <c r="G137" s="197" t="s">
        <v>185</v>
      </c>
      <c r="H137" s="198">
        <v>104.11199999999999</v>
      </c>
      <c r="I137" s="199"/>
      <c r="J137" s="200">
        <f>ROUND(I137*H137,2)</f>
        <v>0</v>
      </c>
      <c r="K137" s="196"/>
      <c r="L137" s="201"/>
      <c r="M137" s="202" t="s">
        <v>3</v>
      </c>
      <c r="N137" s="203" t="s">
        <v>45</v>
      </c>
      <c r="O137" s="55"/>
      <c r="P137" s="163">
        <f>O137*H137</f>
        <v>0</v>
      </c>
      <c r="Q137" s="163">
        <v>0</v>
      </c>
      <c r="R137" s="163">
        <f>Q137*H137</f>
        <v>0</v>
      </c>
      <c r="S137" s="163">
        <v>0</v>
      </c>
      <c r="T137" s="164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65" t="s">
        <v>172</v>
      </c>
      <c r="AT137" s="165" t="s">
        <v>196</v>
      </c>
      <c r="AU137" s="165" t="s">
        <v>140</v>
      </c>
      <c r="AY137" s="19" t="s">
        <v>134</v>
      </c>
      <c r="BE137" s="166">
        <f>IF(N137="základní",J137,0)</f>
        <v>0</v>
      </c>
      <c r="BF137" s="166">
        <f>IF(N137="snížená",J137,0)</f>
        <v>0</v>
      </c>
      <c r="BG137" s="166">
        <f>IF(N137="zákl. přenesená",J137,0)</f>
        <v>0</v>
      </c>
      <c r="BH137" s="166">
        <f>IF(N137="sníž. přenesená",J137,0)</f>
        <v>0</v>
      </c>
      <c r="BI137" s="166">
        <f>IF(N137="nulová",J137,0)</f>
        <v>0</v>
      </c>
      <c r="BJ137" s="19" t="s">
        <v>140</v>
      </c>
      <c r="BK137" s="166">
        <f>ROUND(I137*H137,2)</f>
        <v>0</v>
      </c>
      <c r="BL137" s="19" t="s">
        <v>139</v>
      </c>
      <c r="BM137" s="165" t="s">
        <v>198</v>
      </c>
    </row>
    <row r="138" spans="1:65" s="13" customFormat="1" x14ac:dyDescent="0.2">
      <c r="B138" s="171"/>
      <c r="D138" s="167" t="s">
        <v>142</v>
      </c>
      <c r="E138" s="172" t="s">
        <v>3</v>
      </c>
      <c r="F138" s="173" t="s">
        <v>199</v>
      </c>
      <c r="H138" s="174">
        <v>104.11199999999999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142</v>
      </c>
      <c r="AU138" s="172" t="s">
        <v>140</v>
      </c>
      <c r="AV138" s="13" t="s">
        <v>140</v>
      </c>
      <c r="AW138" s="13" t="s">
        <v>34</v>
      </c>
      <c r="AX138" s="13" t="s">
        <v>81</v>
      </c>
      <c r="AY138" s="172" t="s">
        <v>134</v>
      </c>
    </row>
    <row r="139" spans="1:65" s="2" customFormat="1" ht="36" customHeight="1" x14ac:dyDescent="0.2">
      <c r="A139" s="34"/>
      <c r="B139" s="153"/>
      <c r="C139" s="154" t="s">
        <v>200</v>
      </c>
      <c r="D139" s="154" t="s">
        <v>136</v>
      </c>
      <c r="E139" s="155"/>
      <c r="F139" s="156" t="s">
        <v>201</v>
      </c>
      <c r="G139" s="157" t="s">
        <v>138</v>
      </c>
      <c r="H139" s="158">
        <v>50.24</v>
      </c>
      <c r="I139" s="159"/>
      <c r="J139" s="160">
        <f>ROUND(I139*H139,2)</f>
        <v>0</v>
      </c>
      <c r="K139" s="156"/>
      <c r="L139" s="35"/>
      <c r="M139" s="161" t="s">
        <v>3</v>
      </c>
      <c r="N139" s="162" t="s">
        <v>45</v>
      </c>
      <c r="O139" s="55"/>
      <c r="P139" s="163">
        <f>O139*H139</f>
        <v>0</v>
      </c>
      <c r="Q139" s="163">
        <v>0</v>
      </c>
      <c r="R139" s="163">
        <f>Q139*H139</f>
        <v>0</v>
      </c>
      <c r="S139" s="163">
        <v>0</v>
      </c>
      <c r="T139" s="164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65" t="s">
        <v>139</v>
      </c>
      <c r="AT139" s="165" t="s">
        <v>136</v>
      </c>
      <c r="AU139" s="165" t="s">
        <v>140</v>
      </c>
      <c r="AY139" s="19" t="s">
        <v>134</v>
      </c>
      <c r="BE139" s="166">
        <f>IF(N139="základní",J139,0)</f>
        <v>0</v>
      </c>
      <c r="BF139" s="166">
        <f>IF(N139="snížená",J139,0)</f>
        <v>0</v>
      </c>
      <c r="BG139" s="166">
        <f>IF(N139="zákl. přenesená",J139,0)</f>
        <v>0</v>
      </c>
      <c r="BH139" s="166">
        <f>IF(N139="sníž. přenesená",J139,0)</f>
        <v>0</v>
      </c>
      <c r="BI139" s="166">
        <f>IF(N139="nulová",J139,0)</f>
        <v>0</v>
      </c>
      <c r="BJ139" s="19" t="s">
        <v>140</v>
      </c>
      <c r="BK139" s="166">
        <f>ROUND(I139*H139,2)</f>
        <v>0</v>
      </c>
      <c r="BL139" s="19" t="s">
        <v>139</v>
      </c>
      <c r="BM139" s="165" t="s">
        <v>202</v>
      </c>
    </row>
    <row r="140" spans="1:65" s="13" customFormat="1" x14ac:dyDescent="0.2">
      <c r="B140" s="171"/>
      <c r="D140" s="167" t="s">
        <v>142</v>
      </c>
      <c r="E140" s="172" t="s">
        <v>3</v>
      </c>
      <c r="F140" s="173" t="s">
        <v>203</v>
      </c>
      <c r="H140" s="174">
        <v>74.239999999999995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142</v>
      </c>
      <c r="AU140" s="172" t="s">
        <v>140</v>
      </c>
      <c r="AV140" s="13" t="s">
        <v>140</v>
      </c>
      <c r="AW140" s="13" t="s">
        <v>34</v>
      </c>
      <c r="AX140" s="13" t="s">
        <v>73</v>
      </c>
      <c r="AY140" s="172" t="s">
        <v>134</v>
      </c>
    </row>
    <row r="141" spans="1:65" s="13" customFormat="1" x14ac:dyDescent="0.2">
      <c r="B141" s="171"/>
      <c r="D141" s="167" t="s">
        <v>142</v>
      </c>
      <c r="E141" s="172" t="s">
        <v>3</v>
      </c>
      <c r="F141" s="173" t="s">
        <v>204</v>
      </c>
      <c r="H141" s="174">
        <v>-24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142</v>
      </c>
      <c r="AU141" s="172" t="s">
        <v>140</v>
      </c>
      <c r="AV141" s="13" t="s">
        <v>140</v>
      </c>
      <c r="AW141" s="13" t="s">
        <v>34</v>
      </c>
      <c r="AX141" s="13" t="s">
        <v>73</v>
      </c>
      <c r="AY141" s="172" t="s">
        <v>134</v>
      </c>
    </row>
    <row r="142" spans="1:65" s="14" customFormat="1" x14ac:dyDescent="0.2">
      <c r="B142" s="179"/>
      <c r="D142" s="167" t="s">
        <v>142</v>
      </c>
      <c r="E142" s="180" t="s">
        <v>3</v>
      </c>
      <c r="F142" s="181" t="s">
        <v>154</v>
      </c>
      <c r="H142" s="182">
        <v>50.24</v>
      </c>
      <c r="I142" s="183"/>
      <c r="L142" s="179"/>
      <c r="M142" s="184"/>
      <c r="N142" s="185"/>
      <c r="O142" s="185"/>
      <c r="P142" s="185"/>
      <c r="Q142" s="185"/>
      <c r="R142" s="185"/>
      <c r="S142" s="185"/>
      <c r="T142" s="186"/>
      <c r="AT142" s="180" t="s">
        <v>142</v>
      </c>
      <c r="AU142" s="180" t="s">
        <v>140</v>
      </c>
      <c r="AV142" s="14" t="s">
        <v>139</v>
      </c>
      <c r="AW142" s="14" t="s">
        <v>34</v>
      </c>
      <c r="AX142" s="14" t="s">
        <v>81</v>
      </c>
      <c r="AY142" s="180" t="s">
        <v>134</v>
      </c>
    </row>
    <row r="143" spans="1:65" s="2" customFormat="1" ht="36" customHeight="1" x14ac:dyDescent="0.2">
      <c r="A143" s="34"/>
      <c r="B143" s="153"/>
      <c r="C143" s="154" t="s">
        <v>9</v>
      </c>
      <c r="D143" s="154" t="s">
        <v>136</v>
      </c>
      <c r="E143" s="155"/>
      <c r="F143" s="156" t="s">
        <v>205</v>
      </c>
      <c r="G143" s="157" t="s">
        <v>138</v>
      </c>
      <c r="H143" s="158">
        <v>50.24</v>
      </c>
      <c r="I143" s="159"/>
      <c r="J143" s="160">
        <f>ROUND(I143*H143,2)</f>
        <v>0</v>
      </c>
      <c r="K143" s="156"/>
      <c r="L143" s="35"/>
      <c r="M143" s="161" t="s">
        <v>3</v>
      </c>
      <c r="N143" s="162" t="s">
        <v>45</v>
      </c>
      <c r="O143" s="55"/>
      <c r="P143" s="163">
        <f>O143*H143</f>
        <v>0</v>
      </c>
      <c r="Q143" s="163">
        <v>0</v>
      </c>
      <c r="R143" s="163">
        <f>Q143*H143</f>
        <v>0</v>
      </c>
      <c r="S143" s="163">
        <v>0</v>
      </c>
      <c r="T143" s="164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65" t="s">
        <v>139</v>
      </c>
      <c r="AT143" s="165" t="s">
        <v>136</v>
      </c>
      <c r="AU143" s="165" t="s">
        <v>140</v>
      </c>
      <c r="AY143" s="19" t="s">
        <v>134</v>
      </c>
      <c r="BE143" s="166">
        <f>IF(N143="základní",J143,0)</f>
        <v>0</v>
      </c>
      <c r="BF143" s="166">
        <f>IF(N143="snížená",J143,0)</f>
        <v>0</v>
      </c>
      <c r="BG143" s="166">
        <f>IF(N143="zákl. přenesená",J143,0)</f>
        <v>0</v>
      </c>
      <c r="BH143" s="166">
        <f>IF(N143="sníž. přenesená",J143,0)</f>
        <v>0</v>
      </c>
      <c r="BI143" s="166">
        <f>IF(N143="nulová",J143,0)</f>
        <v>0</v>
      </c>
      <c r="BJ143" s="19" t="s">
        <v>140</v>
      </c>
      <c r="BK143" s="166">
        <f>ROUND(I143*H143,2)</f>
        <v>0</v>
      </c>
      <c r="BL143" s="19" t="s">
        <v>139</v>
      </c>
      <c r="BM143" s="165" t="s">
        <v>206</v>
      </c>
    </row>
    <row r="144" spans="1:65" s="2" customFormat="1" ht="16.5" customHeight="1" x14ac:dyDescent="0.2">
      <c r="A144" s="34"/>
      <c r="B144" s="153"/>
      <c r="C144" s="194" t="s">
        <v>207</v>
      </c>
      <c r="D144" s="194" t="s">
        <v>196</v>
      </c>
      <c r="E144" s="195"/>
      <c r="F144" s="196" t="s">
        <v>208</v>
      </c>
      <c r="G144" s="197" t="s">
        <v>209</v>
      </c>
      <c r="H144" s="198">
        <v>0.754</v>
      </c>
      <c r="I144" s="199"/>
      <c r="J144" s="200">
        <f>ROUND(I144*H144,2)</f>
        <v>0</v>
      </c>
      <c r="K144" s="196"/>
      <c r="L144" s="201"/>
      <c r="M144" s="202" t="s">
        <v>3</v>
      </c>
      <c r="N144" s="203" t="s">
        <v>45</v>
      </c>
      <c r="O144" s="55"/>
      <c r="P144" s="163">
        <f>O144*H144</f>
        <v>0</v>
      </c>
      <c r="Q144" s="163">
        <v>1E-3</v>
      </c>
      <c r="R144" s="163">
        <f>Q144*H144</f>
        <v>7.54E-4</v>
      </c>
      <c r="S144" s="163">
        <v>0</v>
      </c>
      <c r="T144" s="164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65" t="s">
        <v>172</v>
      </c>
      <c r="AT144" s="165" t="s">
        <v>196</v>
      </c>
      <c r="AU144" s="165" t="s">
        <v>140</v>
      </c>
      <c r="AY144" s="19" t="s">
        <v>134</v>
      </c>
      <c r="BE144" s="166">
        <f>IF(N144="základní",J144,0)</f>
        <v>0</v>
      </c>
      <c r="BF144" s="166">
        <f>IF(N144="snížená",J144,0)</f>
        <v>0</v>
      </c>
      <c r="BG144" s="166">
        <f>IF(N144="zákl. přenesená",J144,0)</f>
        <v>0</v>
      </c>
      <c r="BH144" s="166">
        <f>IF(N144="sníž. přenesená",J144,0)</f>
        <v>0</v>
      </c>
      <c r="BI144" s="166">
        <f>IF(N144="nulová",J144,0)</f>
        <v>0</v>
      </c>
      <c r="BJ144" s="19" t="s">
        <v>140</v>
      </c>
      <c r="BK144" s="166">
        <f>ROUND(I144*H144,2)</f>
        <v>0</v>
      </c>
      <c r="BL144" s="19" t="s">
        <v>139</v>
      </c>
      <c r="BM144" s="165" t="s">
        <v>210</v>
      </c>
    </row>
    <row r="145" spans="1:65" s="13" customFormat="1" x14ac:dyDescent="0.2">
      <c r="B145" s="171"/>
      <c r="D145" s="167" t="s">
        <v>142</v>
      </c>
      <c r="E145" s="172" t="s">
        <v>3</v>
      </c>
      <c r="F145" s="173" t="s">
        <v>211</v>
      </c>
      <c r="H145" s="174">
        <v>50.24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142</v>
      </c>
      <c r="AU145" s="172" t="s">
        <v>140</v>
      </c>
      <c r="AV145" s="13" t="s">
        <v>140</v>
      </c>
      <c r="AW145" s="13" t="s">
        <v>34</v>
      </c>
      <c r="AX145" s="13" t="s">
        <v>81</v>
      </c>
      <c r="AY145" s="172" t="s">
        <v>134</v>
      </c>
    </row>
    <row r="146" spans="1:65" s="13" customFormat="1" x14ac:dyDescent="0.2">
      <c r="B146" s="171"/>
      <c r="D146" s="167" t="s">
        <v>142</v>
      </c>
      <c r="F146" s="173" t="s">
        <v>212</v>
      </c>
      <c r="H146" s="174">
        <v>0.754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142</v>
      </c>
      <c r="AU146" s="172" t="s">
        <v>140</v>
      </c>
      <c r="AV146" s="13" t="s">
        <v>140</v>
      </c>
      <c r="AW146" s="13" t="s">
        <v>4</v>
      </c>
      <c r="AX146" s="13" t="s">
        <v>81</v>
      </c>
      <c r="AY146" s="172" t="s">
        <v>134</v>
      </c>
    </row>
    <row r="147" spans="1:65" s="2" customFormat="1" ht="24" customHeight="1" x14ac:dyDescent="0.2">
      <c r="A147" s="34"/>
      <c r="B147" s="153"/>
      <c r="C147" s="154" t="s">
        <v>213</v>
      </c>
      <c r="D147" s="154" t="s">
        <v>136</v>
      </c>
      <c r="E147" s="155"/>
      <c r="F147" s="156" t="s">
        <v>214</v>
      </c>
      <c r="G147" s="157" t="s">
        <v>138</v>
      </c>
      <c r="H147" s="158">
        <v>175</v>
      </c>
      <c r="I147" s="159"/>
      <c r="J147" s="160">
        <f>ROUND(I147*H147,2)</f>
        <v>0</v>
      </c>
      <c r="K147" s="156"/>
      <c r="L147" s="35"/>
      <c r="M147" s="161" t="s">
        <v>3</v>
      </c>
      <c r="N147" s="162" t="s">
        <v>45</v>
      </c>
      <c r="O147" s="55"/>
      <c r="P147" s="163">
        <f>O147*H147</f>
        <v>0</v>
      </c>
      <c r="Q147" s="163">
        <v>0</v>
      </c>
      <c r="R147" s="163">
        <f>Q147*H147</f>
        <v>0</v>
      </c>
      <c r="S147" s="163">
        <v>0</v>
      </c>
      <c r="T147" s="164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65" t="s">
        <v>139</v>
      </c>
      <c r="AT147" s="165" t="s">
        <v>136</v>
      </c>
      <c r="AU147" s="165" t="s">
        <v>140</v>
      </c>
      <c r="AY147" s="19" t="s">
        <v>134</v>
      </c>
      <c r="BE147" s="166">
        <f>IF(N147="základní",J147,0)</f>
        <v>0</v>
      </c>
      <c r="BF147" s="166">
        <f>IF(N147="snížená",J147,0)</f>
        <v>0</v>
      </c>
      <c r="BG147" s="166">
        <f>IF(N147="zákl. přenesená",J147,0)</f>
        <v>0</v>
      </c>
      <c r="BH147" s="166">
        <f>IF(N147="sníž. přenesená",J147,0)</f>
        <v>0</v>
      </c>
      <c r="BI147" s="166">
        <f>IF(N147="nulová",J147,0)</f>
        <v>0</v>
      </c>
      <c r="BJ147" s="19" t="s">
        <v>140</v>
      </c>
      <c r="BK147" s="166">
        <f>ROUND(I147*H147,2)</f>
        <v>0</v>
      </c>
      <c r="BL147" s="19" t="s">
        <v>139</v>
      </c>
      <c r="BM147" s="165" t="s">
        <v>215</v>
      </c>
    </row>
    <row r="148" spans="1:65" s="13" customFormat="1" x14ac:dyDescent="0.2">
      <c r="B148" s="171"/>
      <c r="D148" s="167" t="s">
        <v>142</v>
      </c>
      <c r="E148" s="172" t="s">
        <v>3</v>
      </c>
      <c r="F148" s="173" t="s">
        <v>216</v>
      </c>
      <c r="H148" s="174">
        <v>175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142</v>
      </c>
      <c r="AU148" s="172" t="s">
        <v>140</v>
      </c>
      <c r="AV148" s="13" t="s">
        <v>140</v>
      </c>
      <c r="AW148" s="13" t="s">
        <v>34</v>
      </c>
      <c r="AX148" s="13" t="s">
        <v>81</v>
      </c>
      <c r="AY148" s="172" t="s">
        <v>134</v>
      </c>
    </row>
    <row r="149" spans="1:65" s="12" customFormat="1" ht="22.9" customHeight="1" x14ac:dyDescent="0.2">
      <c r="B149" s="140"/>
      <c r="D149" s="141" t="s">
        <v>72</v>
      </c>
      <c r="E149" s="151" t="s">
        <v>146</v>
      </c>
      <c r="F149" s="151" t="s">
        <v>217</v>
      </c>
      <c r="I149" s="143"/>
      <c r="J149" s="152">
        <f>BK149</f>
        <v>0</v>
      </c>
      <c r="L149" s="140"/>
      <c r="M149" s="145"/>
      <c r="N149" s="146"/>
      <c r="O149" s="146"/>
      <c r="P149" s="147">
        <f>SUM(P150:P152)</f>
        <v>0</v>
      </c>
      <c r="Q149" s="146"/>
      <c r="R149" s="147">
        <f>SUM(R150:R152)</f>
        <v>0.32673000000000002</v>
      </c>
      <c r="S149" s="146"/>
      <c r="T149" s="148">
        <f>SUM(T150:T152)</f>
        <v>0</v>
      </c>
      <c r="AR149" s="141" t="s">
        <v>81</v>
      </c>
      <c r="AT149" s="149" t="s">
        <v>72</v>
      </c>
      <c r="AU149" s="149" t="s">
        <v>81</v>
      </c>
      <c r="AY149" s="141" t="s">
        <v>134</v>
      </c>
      <c r="BK149" s="150">
        <f>SUM(BK150:BK152)</f>
        <v>0</v>
      </c>
    </row>
    <row r="150" spans="1:65" s="2" customFormat="1" ht="48" customHeight="1" x14ac:dyDescent="0.2">
      <c r="A150" s="34"/>
      <c r="B150" s="153"/>
      <c r="C150" s="154" t="s">
        <v>218</v>
      </c>
      <c r="D150" s="154" t="s">
        <v>136</v>
      </c>
      <c r="E150" s="155"/>
      <c r="F150" s="156" t="s">
        <v>219</v>
      </c>
      <c r="G150" s="157" t="s">
        <v>138</v>
      </c>
      <c r="H150" s="158">
        <v>3</v>
      </c>
      <c r="I150" s="159"/>
      <c r="J150" s="160">
        <f>ROUND(I150*H150,2)</f>
        <v>0</v>
      </c>
      <c r="K150" s="156"/>
      <c r="L150" s="35"/>
      <c r="M150" s="161" t="s">
        <v>3</v>
      </c>
      <c r="N150" s="162" t="s">
        <v>45</v>
      </c>
      <c r="O150" s="55"/>
      <c r="P150" s="163">
        <f>O150*H150</f>
        <v>0</v>
      </c>
      <c r="Q150" s="163">
        <v>0.10891000000000001</v>
      </c>
      <c r="R150" s="163">
        <f>Q150*H150</f>
        <v>0.32673000000000002</v>
      </c>
      <c r="S150" s="163">
        <v>0</v>
      </c>
      <c r="T150" s="164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65" t="s">
        <v>139</v>
      </c>
      <c r="AT150" s="165" t="s">
        <v>136</v>
      </c>
      <c r="AU150" s="165" t="s">
        <v>140</v>
      </c>
      <c r="AY150" s="19" t="s">
        <v>134</v>
      </c>
      <c r="BE150" s="166">
        <f>IF(N150="základní",J150,0)</f>
        <v>0</v>
      </c>
      <c r="BF150" s="166">
        <f>IF(N150="snížená",J150,0)</f>
        <v>0</v>
      </c>
      <c r="BG150" s="166">
        <f>IF(N150="zákl. přenesená",J150,0)</f>
        <v>0</v>
      </c>
      <c r="BH150" s="166">
        <f>IF(N150="sníž. přenesená",J150,0)</f>
        <v>0</v>
      </c>
      <c r="BI150" s="166">
        <f>IF(N150="nulová",J150,0)</f>
        <v>0</v>
      </c>
      <c r="BJ150" s="19" t="s">
        <v>140</v>
      </c>
      <c r="BK150" s="166">
        <f>ROUND(I150*H150,2)</f>
        <v>0</v>
      </c>
      <c r="BL150" s="19" t="s">
        <v>139</v>
      </c>
      <c r="BM150" s="165" t="s">
        <v>220</v>
      </c>
    </row>
    <row r="151" spans="1:65" s="15" customFormat="1" x14ac:dyDescent="0.2">
      <c r="B151" s="187"/>
      <c r="D151" s="167" t="s">
        <v>142</v>
      </c>
      <c r="E151" s="188" t="s">
        <v>3</v>
      </c>
      <c r="F151" s="189" t="s">
        <v>221</v>
      </c>
      <c r="H151" s="188" t="s">
        <v>3</v>
      </c>
      <c r="I151" s="190"/>
      <c r="L151" s="187"/>
      <c r="M151" s="191"/>
      <c r="N151" s="192"/>
      <c r="O151" s="192"/>
      <c r="P151" s="192"/>
      <c r="Q151" s="192"/>
      <c r="R151" s="192"/>
      <c r="S151" s="192"/>
      <c r="T151" s="193"/>
      <c r="AT151" s="188" t="s">
        <v>142</v>
      </c>
      <c r="AU151" s="188" t="s">
        <v>140</v>
      </c>
      <c r="AV151" s="15" t="s">
        <v>81</v>
      </c>
      <c r="AW151" s="15" t="s">
        <v>34</v>
      </c>
      <c r="AX151" s="15" t="s">
        <v>73</v>
      </c>
      <c r="AY151" s="188" t="s">
        <v>134</v>
      </c>
    </row>
    <row r="152" spans="1:65" s="13" customFormat="1" x14ac:dyDescent="0.2">
      <c r="B152" s="171"/>
      <c r="D152" s="167" t="s">
        <v>142</v>
      </c>
      <c r="E152" s="172" t="s">
        <v>3</v>
      </c>
      <c r="F152" s="173" t="s">
        <v>222</v>
      </c>
      <c r="H152" s="174">
        <v>3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142</v>
      </c>
      <c r="AU152" s="172" t="s">
        <v>140</v>
      </c>
      <c r="AV152" s="13" t="s">
        <v>140</v>
      </c>
      <c r="AW152" s="13" t="s">
        <v>34</v>
      </c>
      <c r="AX152" s="13" t="s">
        <v>81</v>
      </c>
      <c r="AY152" s="172" t="s">
        <v>134</v>
      </c>
    </row>
    <row r="153" spans="1:65" s="12" customFormat="1" ht="22.9" customHeight="1" x14ac:dyDescent="0.2">
      <c r="B153" s="140"/>
      <c r="D153" s="141" t="s">
        <v>72</v>
      </c>
      <c r="E153" s="151" t="s">
        <v>155</v>
      </c>
      <c r="F153" s="151" t="s">
        <v>223</v>
      </c>
      <c r="I153" s="143"/>
      <c r="J153" s="152">
        <f>BK153</f>
        <v>0</v>
      </c>
      <c r="L153" s="140"/>
      <c r="M153" s="145"/>
      <c r="N153" s="146"/>
      <c r="O153" s="146"/>
      <c r="P153" s="147">
        <f>SUM(P154:P157)</f>
        <v>0</v>
      </c>
      <c r="Q153" s="146"/>
      <c r="R153" s="147">
        <f>SUM(R154:R157)</f>
        <v>37.668750000000003</v>
      </c>
      <c r="S153" s="146"/>
      <c r="T153" s="148">
        <f>SUM(T154:T157)</f>
        <v>0</v>
      </c>
      <c r="AR153" s="141" t="s">
        <v>81</v>
      </c>
      <c r="AT153" s="149" t="s">
        <v>72</v>
      </c>
      <c r="AU153" s="149" t="s">
        <v>81</v>
      </c>
      <c r="AY153" s="141" t="s">
        <v>134</v>
      </c>
      <c r="BK153" s="150">
        <f>SUM(BK154:BK157)</f>
        <v>0</v>
      </c>
    </row>
    <row r="154" spans="1:65" s="2" customFormat="1" ht="36" customHeight="1" x14ac:dyDescent="0.2">
      <c r="A154" s="34"/>
      <c r="B154" s="153"/>
      <c r="C154" s="154" t="s">
        <v>224</v>
      </c>
      <c r="D154" s="154" t="s">
        <v>136</v>
      </c>
      <c r="E154" s="155"/>
      <c r="F154" s="156" t="s">
        <v>225</v>
      </c>
      <c r="G154" s="157" t="s">
        <v>138</v>
      </c>
      <c r="H154" s="158">
        <v>175</v>
      </c>
      <c r="I154" s="159"/>
      <c r="J154" s="160">
        <f>ROUND(I154*H154,2)</f>
        <v>0</v>
      </c>
      <c r="K154" s="156"/>
      <c r="L154" s="35"/>
      <c r="M154" s="161" t="s">
        <v>3</v>
      </c>
      <c r="N154" s="162" t="s">
        <v>45</v>
      </c>
      <c r="O154" s="55"/>
      <c r="P154" s="163">
        <f>O154*H154</f>
        <v>0</v>
      </c>
      <c r="Q154" s="163">
        <v>0</v>
      </c>
      <c r="R154" s="163">
        <f>Q154*H154</f>
        <v>0</v>
      </c>
      <c r="S154" s="163">
        <v>0</v>
      </c>
      <c r="T154" s="164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65" t="s">
        <v>139</v>
      </c>
      <c r="AT154" s="165" t="s">
        <v>136</v>
      </c>
      <c r="AU154" s="165" t="s">
        <v>140</v>
      </c>
      <c r="AY154" s="19" t="s">
        <v>134</v>
      </c>
      <c r="BE154" s="166">
        <f>IF(N154="základní",J154,0)</f>
        <v>0</v>
      </c>
      <c r="BF154" s="166">
        <f>IF(N154="snížená",J154,0)</f>
        <v>0</v>
      </c>
      <c r="BG154" s="166">
        <f>IF(N154="zákl. přenesená",J154,0)</f>
        <v>0</v>
      </c>
      <c r="BH154" s="166">
        <f>IF(N154="sníž. přenesená",J154,0)</f>
        <v>0</v>
      </c>
      <c r="BI154" s="166">
        <f>IF(N154="nulová",J154,0)</f>
        <v>0</v>
      </c>
      <c r="BJ154" s="19" t="s">
        <v>140</v>
      </c>
      <c r="BK154" s="166">
        <f>ROUND(I154*H154,2)</f>
        <v>0</v>
      </c>
      <c r="BL154" s="19" t="s">
        <v>139</v>
      </c>
      <c r="BM154" s="165" t="s">
        <v>226</v>
      </c>
    </row>
    <row r="155" spans="1:65" s="2" customFormat="1" ht="24" customHeight="1" x14ac:dyDescent="0.2">
      <c r="A155" s="34"/>
      <c r="B155" s="153"/>
      <c r="C155" s="154" t="s">
        <v>227</v>
      </c>
      <c r="D155" s="154" t="s">
        <v>136</v>
      </c>
      <c r="E155" s="155"/>
      <c r="F155" s="156" t="s">
        <v>228</v>
      </c>
      <c r="G155" s="157" t="s">
        <v>138</v>
      </c>
      <c r="H155" s="158">
        <v>175</v>
      </c>
      <c r="I155" s="159"/>
      <c r="J155" s="160">
        <f>ROUND(I155*H155,2)</f>
        <v>0</v>
      </c>
      <c r="K155" s="156"/>
      <c r="L155" s="35"/>
      <c r="M155" s="161" t="s">
        <v>3</v>
      </c>
      <c r="N155" s="162" t="s">
        <v>45</v>
      </c>
      <c r="O155" s="55"/>
      <c r="P155" s="163">
        <f>O155*H155</f>
        <v>0</v>
      </c>
      <c r="Q155" s="163">
        <v>0</v>
      </c>
      <c r="R155" s="163">
        <f>Q155*H155</f>
        <v>0</v>
      </c>
      <c r="S155" s="163">
        <v>0</v>
      </c>
      <c r="T155" s="164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65" t="s">
        <v>139</v>
      </c>
      <c r="AT155" s="165" t="s">
        <v>136</v>
      </c>
      <c r="AU155" s="165" t="s">
        <v>140</v>
      </c>
      <c r="AY155" s="19" t="s">
        <v>134</v>
      </c>
      <c r="BE155" s="166">
        <f>IF(N155="základní",J155,0)</f>
        <v>0</v>
      </c>
      <c r="BF155" s="166">
        <f>IF(N155="snížená",J155,0)</f>
        <v>0</v>
      </c>
      <c r="BG155" s="166">
        <f>IF(N155="zákl. přenesená",J155,0)</f>
        <v>0</v>
      </c>
      <c r="BH155" s="166">
        <f>IF(N155="sníž. přenesená",J155,0)</f>
        <v>0</v>
      </c>
      <c r="BI155" s="166">
        <f>IF(N155="nulová",J155,0)</f>
        <v>0</v>
      </c>
      <c r="BJ155" s="19" t="s">
        <v>140</v>
      </c>
      <c r="BK155" s="166">
        <f>ROUND(I155*H155,2)</f>
        <v>0</v>
      </c>
      <c r="BL155" s="19" t="s">
        <v>139</v>
      </c>
      <c r="BM155" s="165" t="s">
        <v>229</v>
      </c>
    </row>
    <row r="156" spans="1:65" s="2" customFormat="1" ht="72" customHeight="1" x14ac:dyDescent="0.2">
      <c r="A156" s="34"/>
      <c r="B156" s="153"/>
      <c r="C156" s="154" t="s">
        <v>8</v>
      </c>
      <c r="D156" s="154" t="s">
        <v>136</v>
      </c>
      <c r="E156" s="155"/>
      <c r="F156" s="156" t="s">
        <v>230</v>
      </c>
      <c r="G156" s="157" t="s">
        <v>138</v>
      </c>
      <c r="H156" s="158">
        <v>175</v>
      </c>
      <c r="I156" s="159"/>
      <c r="J156" s="160">
        <f>ROUND(I156*H156,2)</f>
        <v>0</v>
      </c>
      <c r="K156" s="156"/>
      <c r="L156" s="35"/>
      <c r="M156" s="161" t="s">
        <v>3</v>
      </c>
      <c r="N156" s="162" t="s">
        <v>45</v>
      </c>
      <c r="O156" s="55"/>
      <c r="P156" s="163">
        <f>O156*H156</f>
        <v>0</v>
      </c>
      <c r="Q156" s="163">
        <v>8.4250000000000005E-2</v>
      </c>
      <c r="R156" s="163">
        <f>Q156*H156</f>
        <v>14.74375</v>
      </c>
      <c r="S156" s="163">
        <v>0</v>
      </c>
      <c r="T156" s="164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65" t="s">
        <v>139</v>
      </c>
      <c r="AT156" s="165" t="s">
        <v>136</v>
      </c>
      <c r="AU156" s="165" t="s">
        <v>140</v>
      </c>
      <c r="AY156" s="19" t="s">
        <v>134</v>
      </c>
      <c r="BE156" s="166">
        <f>IF(N156="základní",J156,0)</f>
        <v>0</v>
      </c>
      <c r="BF156" s="166">
        <f>IF(N156="snížená",J156,0)</f>
        <v>0</v>
      </c>
      <c r="BG156" s="166">
        <f>IF(N156="zákl. přenesená",J156,0)</f>
        <v>0</v>
      </c>
      <c r="BH156" s="166">
        <f>IF(N156="sníž. přenesená",J156,0)</f>
        <v>0</v>
      </c>
      <c r="BI156" s="166">
        <f>IF(N156="nulová",J156,0)</f>
        <v>0</v>
      </c>
      <c r="BJ156" s="19" t="s">
        <v>140</v>
      </c>
      <c r="BK156" s="166">
        <f>ROUND(I156*H156,2)</f>
        <v>0</v>
      </c>
      <c r="BL156" s="19" t="s">
        <v>139</v>
      </c>
      <c r="BM156" s="165" t="s">
        <v>231</v>
      </c>
    </row>
    <row r="157" spans="1:65" s="2" customFormat="1" ht="16.5" customHeight="1" x14ac:dyDescent="0.2">
      <c r="A157" s="34"/>
      <c r="B157" s="153"/>
      <c r="C157" s="194" t="s">
        <v>232</v>
      </c>
      <c r="D157" s="194" t="s">
        <v>196</v>
      </c>
      <c r="E157" s="195"/>
      <c r="F157" s="196" t="s">
        <v>233</v>
      </c>
      <c r="G157" s="197" t="s">
        <v>138</v>
      </c>
      <c r="H157" s="198">
        <v>175</v>
      </c>
      <c r="I157" s="199"/>
      <c r="J157" s="200">
        <f>ROUND(I157*H157,2)</f>
        <v>0</v>
      </c>
      <c r="K157" s="196"/>
      <c r="L157" s="201"/>
      <c r="M157" s="202" t="s">
        <v>3</v>
      </c>
      <c r="N157" s="203" t="s">
        <v>45</v>
      </c>
      <c r="O157" s="55"/>
      <c r="P157" s="163">
        <f>O157*H157</f>
        <v>0</v>
      </c>
      <c r="Q157" s="163">
        <v>0.13100000000000001</v>
      </c>
      <c r="R157" s="163">
        <f>Q157*H157</f>
        <v>22.925000000000001</v>
      </c>
      <c r="S157" s="163">
        <v>0</v>
      </c>
      <c r="T157" s="164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65" t="s">
        <v>172</v>
      </c>
      <c r="AT157" s="165" t="s">
        <v>196</v>
      </c>
      <c r="AU157" s="165" t="s">
        <v>140</v>
      </c>
      <c r="AY157" s="19" t="s">
        <v>134</v>
      </c>
      <c r="BE157" s="166">
        <f>IF(N157="základní",J157,0)</f>
        <v>0</v>
      </c>
      <c r="BF157" s="166">
        <f>IF(N157="snížená",J157,0)</f>
        <v>0</v>
      </c>
      <c r="BG157" s="166">
        <f>IF(N157="zákl. přenesená",J157,0)</f>
        <v>0</v>
      </c>
      <c r="BH157" s="166">
        <f>IF(N157="sníž. přenesená",J157,0)</f>
        <v>0</v>
      </c>
      <c r="BI157" s="166">
        <f>IF(N157="nulová",J157,0)</f>
        <v>0</v>
      </c>
      <c r="BJ157" s="19" t="s">
        <v>140</v>
      </c>
      <c r="BK157" s="166">
        <f>ROUND(I157*H157,2)</f>
        <v>0</v>
      </c>
      <c r="BL157" s="19" t="s">
        <v>139</v>
      </c>
      <c r="BM157" s="165" t="s">
        <v>234</v>
      </c>
    </row>
    <row r="158" spans="1:65" s="12" customFormat="1" ht="22.9" customHeight="1" x14ac:dyDescent="0.2">
      <c r="B158" s="140"/>
      <c r="D158" s="141" t="s">
        <v>72</v>
      </c>
      <c r="E158" s="151" t="s">
        <v>161</v>
      </c>
      <c r="F158" s="151" t="s">
        <v>235</v>
      </c>
      <c r="I158" s="143"/>
      <c r="J158" s="152">
        <f>BK158</f>
        <v>0</v>
      </c>
      <c r="L158" s="140"/>
      <c r="M158" s="145"/>
      <c r="N158" s="146"/>
      <c r="O158" s="146"/>
      <c r="P158" s="147">
        <f>SUM(P159:P488)</f>
        <v>0</v>
      </c>
      <c r="Q158" s="146"/>
      <c r="R158" s="147">
        <f>SUM(R159:R488)</f>
        <v>83.98645836</v>
      </c>
      <c r="S158" s="146"/>
      <c r="T158" s="148">
        <f>SUM(T159:T488)</f>
        <v>6.5991400000000002</v>
      </c>
      <c r="AR158" s="141" t="s">
        <v>81</v>
      </c>
      <c r="AT158" s="149" t="s">
        <v>72</v>
      </c>
      <c r="AU158" s="149" t="s">
        <v>81</v>
      </c>
      <c r="AY158" s="141" t="s">
        <v>134</v>
      </c>
      <c r="BK158" s="150">
        <f>SUM(BK159:BK488)</f>
        <v>0</v>
      </c>
    </row>
    <row r="159" spans="1:65" s="2" customFormat="1" ht="24" customHeight="1" x14ac:dyDescent="0.2">
      <c r="A159" s="34"/>
      <c r="B159" s="153"/>
      <c r="C159" s="154" t="s">
        <v>236</v>
      </c>
      <c r="D159" s="154" t="s">
        <v>136</v>
      </c>
      <c r="E159" s="155"/>
      <c r="F159" s="156" t="s">
        <v>237</v>
      </c>
      <c r="G159" s="157" t="s">
        <v>138</v>
      </c>
      <c r="H159" s="158">
        <v>29.143999999999998</v>
      </c>
      <c r="I159" s="159"/>
      <c r="J159" s="160">
        <f>ROUND(I159*H159,2)</f>
        <v>0</v>
      </c>
      <c r="K159" s="156"/>
      <c r="L159" s="35"/>
      <c r="M159" s="161" t="s">
        <v>3</v>
      </c>
      <c r="N159" s="162" t="s">
        <v>45</v>
      </c>
      <c r="O159" s="55"/>
      <c r="P159" s="163">
        <f>O159*H159</f>
        <v>0</v>
      </c>
      <c r="Q159" s="163">
        <v>3.3579999999999999E-2</v>
      </c>
      <c r="R159" s="163">
        <f>Q159*H159</f>
        <v>0.97865551999999989</v>
      </c>
      <c r="S159" s="163">
        <v>0</v>
      </c>
      <c r="T159" s="164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65" t="s">
        <v>139</v>
      </c>
      <c r="AT159" s="165" t="s">
        <v>136</v>
      </c>
      <c r="AU159" s="165" t="s">
        <v>140</v>
      </c>
      <c r="AY159" s="19" t="s">
        <v>134</v>
      </c>
      <c r="BE159" s="166">
        <f>IF(N159="základní",J159,0)</f>
        <v>0</v>
      </c>
      <c r="BF159" s="166">
        <f>IF(N159="snížená",J159,0)</f>
        <v>0</v>
      </c>
      <c r="BG159" s="166">
        <f>IF(N159="zákl. přenesená",J159,0)</f>
        <v>0</v>
      </c>
      <c r="BH159" s="166">
        <f>IF(N159="sníž. přenesená",J159,0)</f>
        <v>0</v>
      </c>
      <c r="BI159" s="166">
        <f>IF(N159="nulová",J159,0)</f>
        <v>0</v>
      </c>
      <c r="BJ159" s="19" t="s">
        <v>140</v>
      </c>
      <c r="BK159" s="166">
        <f>ROUND(I159*H159,2)</f>
        <v>0</v>
      </c>
      <c r="BL159" s="19" t="s">
        <v>139</v>
      </c>
      <c r="BM159" s="165" t="s">
        <v>238</v>
      </c>
    </row>
    <row r="160" spans="1:65" s="15" customFormat="1" x14ac:dyDescent="0.2">
      <c r="B160" s="187"/>
      <c r="D160" s="167" t="s">
        <v>142</v>
      </c>
      <c r="E160" s="188" t="s">
        <v>3</v>
      </c>
      <c r="F160" s="189" t="s">
        <v>239</v>
      </c>
      <c r="H160" s="188" t="s">
        <v>3</v>
      </c>
      <c r="I160" s="190"/>
      <c r="L160" s="187"/>
      <c r="M160" s="191"/>
      <c r="N160" s="192"/>
      <c r="O160" s="192"/>
      <c r="P160" s="192"/>
      <c r="Q160" s="192"/>
      <c r="R160" s="192"/>
      <c r="S160" s="192"/>
      <c r="T160" s="193"/>
      <c r="AT160" s="188" t="s">
        <v>142</v>
      </c>
      <c r="AU160" s="188" t="s">
        <v>140</v>
      </c>
      <c r="AV160" s="15" t="s">
        <v>81</v>
      </c>
      <c r="AW160" s="15" t="s">
        <v>34</v>
      </c>
      <c r="AX160" s="15" t="s">
        <v>73</v>
      </c>
      <c r="AY160" s="188" t="s">
        <v>134</v>
      </c>
    </row>
    <row r="161" spans="1:65" s="13" customFormat="1" x14ac:dyDescent="0.2">
      <c r="B161" s="171"/>
      <c r="D161" s="167" t="s">
        <v>142</v>
      </c>
      <c r="E161" s="172" t="s">
        <v>3</v>
      </c>
      <c r="F161" s="173" t="s">
        <v>240</v>
      </c>
      <c r="H161" s="174">
        <v>13.44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142</v>
      </c>
      <c r="AU161" s="172" t="s">
        <v>140</v>
      </c>
      <c r="AV161" s="13" t="s">
        <v>140</v>
      </c>
      <c r="AW161" s="13" t="s">
        <v>34</v>
      </c>
      <c r="AX161" s="13" t="s">
        <v>73</v>
      </c>
      <c r="AY161" s="172" t="s">
        <v>134</v>
      </c>
    </row>
    <row r="162" spans="1:65" s="13" customFormat="1" x14ac:dyDescent="0.2">
      <c r="B162" s="171"/>
      <c r="D162" s="167" t="s">
        <v>142</v>
      </c>
      <c r="E162" s="172" t="s">
        <v>3</v>
      </c>
      <c r="F162" s="173" t="s">
        <v>241</v>
      </c>
      <c r="H162" s="174">
        <v>6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142</v>
      </c>
      <c r="AU162" s="172" t="s">
        <v>140</v>
      </c>
      <c r="AV162" s="13" t="s">
        <v>140</v>
      </c>
      <c r="AW162" s="13" t="s">
        <v>34</v>
      </c>
      <c r="AX162" s="13" t="s">
        <v>73</v>
      </c>
      <c r="AY162" s="172" t="s">
        <v>134</v>
      </c>
    </row>
    <row r="163" spans="1:65" s="13" customFormat="1" x14ac:dyDescent="0.2">
      <c r="B163" s="171"/>
      <c r="D163" s="167" t="s">
        <v>142</v>
      </c>
      <c r="E163" s="172" t="s">
        <v>3</v>
      </c>
      <c r="F163" s="173" t="s">
        <v>242</v>
      </c>
      <c r="H163" s="174">
        <v>3.36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142</v>
      </c>
      <c r="AU163" s="172" t="s">
        <v>140</v>
      </c>
      <c r="AV163" s="13" t="s">
        <v>140</v>
      </c>
      <c r="AW163" s="13" t="s">
        <v>34</v>
      </c>
      <c r="AX163" s="13" t="s">
        <v>73</v>
      </c>
      <c r="AY163" s="172" t="s">
        <v>134</v>
      </c>
    </row>
    <row r="164" spans="1:65" s="13" customFormat="1" x14ac:dyDescent="0.2">
      <c r="B164" s="171"/>
      <c r="D164" s="167" t="s">
        <v>142</v>
      </c>
      <c r="E164" s="172" t="s">
        <v>3</v>
      </c>
      <c r="F164" s="173" t="s">
        <v>243</v>
      </c>
      <c r="H164" s="174">
        <v>3.1720000000000002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142</v>
      </c>
      <c r="AU164" s="172" t="s">
        <v>140</v>
      </c>
      <c r="AV164" s="13" t="s">
        <v>140</v>
      </c>
      <c r="AW164" s="13" t="s">
        <v>34</v>
      </c>
      <c r="AX164" s="13" t="s">
        <v>73</v>
      </c>
      <c r="AY164" s="172" t="s">
        <v>134</v>
      </c>
    </row>
    <row r="165" spans="1:65" s="13" customFormat="1" x14ac:dyDescent="0.2">
      <c r="B165" s="171"/>
      <c r="D165" s="167" t="s">
        <v>142</v>
      </c>
      <c r="E165" s="172" t="s">
        <v>3</v>
      </c>
      <c r="F165" s="173" t="s">
        <v>244</v>
      </c>
      <c r="H165" s="174">
        <v>3.1720000000000002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142</v>
      </c>
      <c r="AU165" s="172" t="s">
        <v>140</v>
      </c>
      <c r="AV165" s="13" t="s">
        <v>140</v>
      </c>
      <c r="AW165" s="13" t="s">
        <v>34</v>
      </c>
      <c r="AX165" s="13" t="s">
        <v>73</v>
      </c>
      <c r="AY165" s="172" t="s">
        <v>134</v>
      </c>
    </row>
    <row r="166" spans="1:65" s="14" customFormat="1" x14ac:dyDescent="0.2">
      <c r="B166" s="179"/>
      <c r="D166" s="167" t="s">
        <v>142</v>
      </c>
      <c r="E166" s="180" t="s">
        <v>3</v>
      </c>
      <c r="F166" s="181" t="s">
        <v>154</v>
      </c>
      <c r="H166" s="182">
        <v>29.143999999999998</v>
      </c>
      <c r="I166" s="183"/>
      <c r="L166" s="179"/>
      <c r="M166" s="184"/>
      <c r="N166" s="185"/>
      <c r="O166" s="185"/>
      <c r="P166" s="185"/>
      <c r="Q166" s="185"/>
      <c r="R166" s="185"/>
      <c r="S166" s="185"/>
      <c r="T166" s="186"/>
      <c r="AT166" s="180" t="s">
        <v>142</v>
      </c>
      <c r="AU166" s="180" t="s">
        <v>140</v>
      </c>
      <c r="AV166" s="14" t="s">
        <v>139</v>
      </c>
      <c r="AW166" s="14" t="s">
        <v>34</v>
      </c>
      <c r="AX166" s="14" t="s">
        <v>81</v>
      </c>
      <c r="AY166" s="180" t="s">
        <v>134</v>
      </c>
    </row>
    <row r="167" spans="1:65" s="2" customFormat="1" ht="36" customHeight="1" x14ac:dyDescent="0.2">
      <c r="A167" s="34"/>
      <c r="B167" s="153"/>
      <c r="C167" s="154" t="s">
        <v>245</v>
      </c>
      <c r="D167" s="154" t="s">
        <v>136</v>
      </c>
      <c r="E167" s="155"/>
      <c r="F167" s="156" t="s">
        <v>246</v>
      </c>
      <c r="G167" s="157" t="s">
        <v>138</v>
      </c>
      <c r="H167" s="158">
        <v>23.315999999999999</v>
      </c>
      <c r="I167" s="159"/>
      <c r="J167" s="160">
        <f>ROUND(I167*H167,2)</f>
        <v>0</v>
      </c>
      <c r="K167" s="156"/>
      <c r="L167" s="35"/>
      <c r="M167" s="161" t="s">
        <v>3</v>
      </c>
      <c r="N167" s="162" t="s">
        <v>45</v>
      </c>
      <c r="O167" s="55"/>
      <c r="P167" s="163">
        <f>O167*H167</f>
        <v>0</v>
      </c>
      <c r="Q167" s="163">
        <v>0</v>
      </c>
      <c r="R167" s="163">
        <f>Q167*H167</f>
        <v>0</v>
      </c>
      <c r="S167" s="163">
        <v>0</v>
      </c>
      <c r="T167" s="164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65" t="s">
        <v>139</v>
      </c>
      <c r="AT167" s="165" t="s">
        <v>136</v>
      </c>
      <c r="AU167" s="165" t="s">
        <v>140</v>
      </c>
      <c r="AY167" s="19" t="s">
        <v>134</v>
      </c>
      <c r="BE167" s="166">
        <f>IF(N167="základní",J167,0)</f>
        <v>0</v>
      </c>
      <c r="BF167" s="166">
        <f>IF(N167="snížená",J167,0)</f>
        <v>0</v>
      </c>
      <c r="BG167" s="166">
        <f>IF(N167="zákl. přenesená",J167,0)</f>
        <v>0</v>
      </c>
      <c r="BH167" s="166">
        <f>IF(N167="sníž. přenesená",J167,0)</f>
        <v>0</v>
      </c>
      <c r="BI167" s="166">
        <f>IF(N167="nulová",J167,0)</f>
        <v>0</v>
      </c>
      <c r="BJ167" s="19" t="s">
        <v>140</v>
      </c>
      <c r="BK167" s="166">
        <f>ROUND(I167*H167,2)</f>
        <v>0</v>
      </c>
      <c r="BL167" s="19" t="s">
        <v>139</v>
      </c>
      <c r="BM167" s="165" t="s">
        <v>247</v>
      </c>
    </row>
    <row r="168" spans="1:65" s="15" customFormat="1" x14ac:dyDescent="0.2">
      <c r="B168" s="187"/>
      <c r="D168" s="167" t="s">
        <v>142</v>
      </c>
      <c r="E168" s="188" t="s">
        <v>3</v>
      </c>
      <c r="F168" s="189" t="s">
        <v>248</v>
      </c>
      <c r="H168" s="188" t="s">
        <v>3</v>
      </c>
      <c r="I168" s="190"/>
      <c r="L168" s="187"/>
      <c r="M168" s="191"/>
      <c r="N168" s="192"/>
      <c r="O168" s="192"/>
      <c r="P168" s="192"/>
      <c r="Q168" s="192"/>
      <c r="R168" s="192"/>
      <c r="S168" s="192"/>
      <c r="T168" s="193"/>
      <c r="AT168" s="188" t="s">
        <v>142</v>
      </c>
      <c r="AU168" s="188" t="s">
        <v>140</v>
      </c>
      <c r="AV168" s="15" t="s">
        <v>81</v>
      </c>
      <c r="AW168" s="15" t="s">
        <v>34</v>
      </c>
      <c r="AX168" s="15" t="s">
        <v>73</v>
      </c>
      <c r="AY168" s="188" t="s">
        <v>134</v>
      </c>
    </row>
    <row r="169" spans="1:65" s="13" customFormat="1" x14ac:dyDescent="0.2">
      <c r="B169" s="171"/>
      <c r="D169" s="167" t="s">
        <v>142</v>
      </c>
      <c r="E169" s="172" t="s">
        <v>3</v>
      </c>
      <c r="F169" s="173" t="s">
        <v>249</v>
      </c>
      <c r="H169" s="174">
        <v>5.04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142</v>
      </c>
      <c r="AU169" s="172" t="s">
        <v>140</v>
      </c>
      <c r="AV169" s="13" t="s">
        <v>140</v>
      </c>
      <c r="AW169" s="13" t="s">
        <v>34</v>
      </c>
      <c r="AX169" s="13" t="s">
        <v>73</v>
      </c>
      <c r="AY169" s="172" t="s">
        <v>134</v>
      </c>
    </row>
    <row r="170" spans="1:65" s="13" customFormat="1" x14ac:dyDescent="0.2">
      <c r="B170" s="171"/>
      <c r="D170" s="167" t="s">
        <v>142</v>
      </c>
      <c r="E170" s="172" t="s">
        <v>3</v>
      </c>
      <c r="F170" s="173" t="s">
        <v>250</v>
      </c>
      <c r="H170" s="174">
        <v>2.7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142</v>
      </c>
      <c r="AU170" s="172" t="s">
        <v>140</v>
      </c>
      <c r="AV170" s="13" t="s">
        <v>140</v>
      </c>
      <c r="AW170" s="13" t="s">
        <v>34</v>
      </c>
      <c r="AX170" s="13" t="s">
        <v>73</v>
      </c>
      <c r="AY170" s="172" t="s">
        <v>134</v>
      </c>
    </row>
    <row r="171" spans="1:65" s="13" customFormat="1" x14ac:dyDescent="0.2">
      <c r="B171" s="171"/>
      <c r="D171" s="167" t="s">
        <v>142</v>
      </c>
      <c r="E171" s="172" t="s">
        <v>3</v>
      </c>
      <c r="F171" s="173" t="s">
        <v>251</v>
      </c>
      <c r="H171" s="174">
        <v>2.16</v>
      </c>
      <c r="I171" s="175"/>
      <c r="L171" s="171"/>
      <c r="M171" s="176"/>
      <c r="N171" s="177"/>
      <c r="O171" s="177"/>
      <c r="P171" s="177"/>
      <c r="Q171" s="177"/>
      <c r="R171" s="177"/>
      <c r="S171" s="177"/>
      <c r="T171" s="178"/>
      <c r="AT171" s="172" t="s">
        <v>142</v>
      </c>
      <c r="AU171" s="172" t="s">
        <v>140</v>
      </c>
      <c r="AV171" s="13" t="s">
        <v>140</v>
      </c>
      <c r="AW171" s="13" t="s">
        <v>34</v>
      </c>
      <c r="AX171" s="13" t="s">
        <v>73</v>
      </c>
      <c r="AY171" s="172" t="s">
        <v>134</v>
      </c>
    </row>
    <row r="172" spans="1:65" s="13" customFormat="1" x14ac:dyDescent="0.2">
      <c r="B172" s="171"/>
      <c r="D172" s="167" t="s">
        <v>142</v>
      </c>
      <c r="E172" s="172" t="s">
        <v>3</v>
      </c>
      <c r="F172" s="173" t="s">
        <v>252</v>
      </c>
      <c r="H172" s="174">
        <v>6.7080000000000002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142</v>
      </c>
      <c r="AU172" s="172" t="s">
        <v>140</v>
      </c>
      <c r="AV172" s="13" t="s">
        <v>140</v>
      </c>
      <c r="AW172" s="13" t="s">
        <v>34</v>
      </c>
      <c r="AX172" s="13" t="s">
        <v>73</v>
      </c>
      <c r="AY172" s="172" t="s">
        <v>134</v>
      </c>
    </row>
    <row r="173" spans="1:65" s="13" customFormat="1" x14ac:dyDescent="0.2">
      <c r="B173" s="171"/>
      <c r="D173" s="167" t="s">
        <v>142</v>
      </c>
      <c r="E173" s="172" t="s">
        <v>3</v>
      </c>
      <c r="F173" s="173" t="s">
        <v>253</v>
      </c>
      <c r="H173" s="174">
        <v>6.7080000000000002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142</v>
      </c>
      <c r="AU173" s="172" t="s">
        <v>140</v>
      </c>
      <c r="AV173" s="13" t="s">
        <v>140</v>
      </c>
      <c r="AW173" s="13" t="s">
        <v>34</v>
      </c>
      <c r="AX173" s="13" t="s">
        <v>73</v>
      </c>
      <c r="AY173" s="172" t="s">
        <v>134</v>
      </c>
    </row>
    <row r="174" spans="1:65" s="14" customFormat="1" x14ac:dyDescent="0.2">
      <c r="B174" s="179"/>
      <c r="D174" s="167" t="s">
        <v>142</v>
      </c>
      <c r="E174" s="180" t="s">
        <v>3</v>
      </c>
      <c r="F174" s="181" t="s">
        <v>154</v>
      </c>
      <c r="H174" s="182">
        <v>23.315999999999999</v>
      </c>
      <c r="I174" s="183"/>
      <c r="L174" s="179"/>
      <c r="M174" s="184"/>
      <c r="N174" s="185"/>
      <c r="O174" s="185"/>
      <c r="P174" s="185"/>
      <c r="Q174" s="185"/>
      <c r="R174" s="185"/>
      <c r="S174" s="185"/>
      <c r="T174" s="186"/>
      <c r="AT174" s="180" t="s">
        <v>142</v>
      </c>
      <c r="AU174" s="180" t="s">
        <v>140</v>
      </c>
      <c r="AV174" s="14" t="s">
        <v>139</v>
      </c>
      <c r="AW174" s="14" t="s">
        <v>34</v>
      </c>
      <c r="AX174" s="14" t="s">
        <v>81</v>
      </c>
      <c r="AY174" s="180" t="s">
        <v>134</v>
      </c>
    </row>
    <row r="175" spans="1:65" s="2" customFormat="1" ht="36" customHeight="1" x14ac:dyDescent="0.2">
      <c r="A175" s="34"/>
      <c r="B175" s="153"/>
      <c r="C175" s="154" t="s">
        <v>254</v>
      </c>
      <c r="D175" s="154" t="s">
        <v>136</v>
      </c>
      <c r="E175" s="155"/>
      <c r="F175" s="156" t="s">
        <v>255</v>
      </c>
      <c r="G175" s="157" t="s">
        <v>138</v>
      </c>
      <c r="H175" s="158">
        <v>51.744</v>
      </c>
      <c r="I175" s="159"/>
      <c r="J175" s="160">
        <f>ROUND(I175*H175,2)</f>
        <v>0</v>
      </c>
      <c r="K175" s="156"/>
      <c r="L175" s="35"/>
      <c r="M175" s="161" t="s">
        <v>3</v>
      </c>
      <c r="N175" s="162" t="s">
        <v>45</v>
      </c>
      <c r="O175" s="55"/>
      <c r="P175" s="163">
        <f>O175*H175</f>
        <v>0</v>
      </c>
      <c r="Q175" s="163">
        <v>2.5999999999999998E-4</v>
      </c>
      <c r="R175" s="163">
        <f>Q175*H175</f>
        <v>1.3453439999999999E-2</v>
      </c>
      <c r="S175" s="163">
        <v>0</v>
      </c>
      <c r="T175" s="164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65" t="s">
        <v>139</v>
      </c>
      <c r="AT175" s="165" t="s">
        <v>136</v>
      </c>
      <c r="AU175" s="165" t="s">
        <v>140</v>
      </c>
      <c r="AY175" s="19" t="s">
        <v>134</v>
      </c>
      <c r="BE175" s="166">
        <f>IF(N175="základní",J175,0)</f>
        <v>0</v>
      </c>
      <c r="BF175" s="166">
        <f>IF(N175="snížená",J175,0)</f>
        <v>0</v>
      </c>
      <c r="BG175" s="166">
        <f>IF(N175="zákl. přenesená",J175,0)</f>
        <v>0</v>
      </c>
      <c r="BH175" s="166">
        <f>IF(N175="sníž. přenesená",J175,0)</f>
        <v>0</v>
      </c>
      <c r="BI175" s="166">
        <f>IF(N175="nulová",J175,0)</f>
        <v>0</v>
      </c>
      <c r="BJ175" s="19" t="s">
        <v>140</v>
      </c>
      <c r="BK175" s="166">
        <f>ROUND(I175*H175,2)</f>
        <v>0</v>
      </c>
      <c r="BL175" s="19" t="s">
        <v>139</v>
      </c>
      <c r="BM175" s="165" t="s">
        <v>256</v>
      </c>
    </row>
    <row r="176" spans="1:65" s="15" customFormat="1" x14ac:dyDescent="0.2">
      <c r="B176" s="187"/>
      <c r="D176" s="167" t="s">
        <v>142</v>
      </c>
      <c r="E176" s="188" t="s">
        <v>3</v>
      </c>
      <c r="F176" s="189" t="s">
        <v>257</v>
      </c>
      <c r="H176" s="188" t="s">
        <v>3</v>
      </c>
      <c r="I176" s="190"/>
      <c r="L176" s="187"/>
      <c r="M176" s="191"/>
      <c r="N176" s="192"/>
      <c r="O176" s="192"/>
      <c r="P176" s="192"/>
      <c r="Q176" s="192"/>
      <c r="R176" s="192"/>
      <c r="S176" s="192"/>
      <c r="T176" s="193"/>
      <c r="AT176" s="188" t="s">
        <v>142</v>
      </c>
      <c r="AU176" s="188" t="s">
        <v>140</v>
      </c>
      <c r="AV176" s="15" t="s">
        <v>81</v>
      </c>
      <c r="AW176" s="15" t="s">
        <v>34</v>
      </c>
      <c r="AX176" s="15" t="s">
        <v>73</v>
      </c>
      <c r="AY176" s="188" t="s">
        <v>134</v>
      </c>
    </row>
    <row r="177" spans="1:65" s="13" customFormat="1" x14ac:dyDescent="0.2">
      <c r="B177" s="171"/>
      <c r="D177" s="167" t="s">
        <v>142</v>
      </c>
      <c r="E177" s="172" t="s">
        <v>3</v>
      </c>
      <c r="F177" s="173" t="s">
        <v>258</v>
      </c>
      <c r="H177" s="174">
        <v>51.744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142</v>
      </c>
      <c r="AU177" s="172" t="s">
        <v>140</v>
      </c>
      <c r="AV177" s="13" t="s">
        <v>140</v>
      </c>
      <c r="AW177" s="13" t="s">
        <v>34</v>
      </c>
      <c r="AX177" s="13" t="s">
        <v>81</v>
      </c>
      <c r="AY177" s="172" t="s">
        <v>134</v>
      </c>
    </row>
    <row r="178" spans="1:65" s="2" customFormat="1" ht="36" customHeight="1" x14ac:dyDescent="0.2">
      <c r="A178" s="34"/>
      <c r="B178" s="153"/>
      <c r="C178" s="154" t="s">
        <v>259</v>
      </c>
      <c r="D178" s="154" t="s">
        <v>136</v>
      </c>
      <c r="E178" s="155"/>
      <c r="F178" s="156" t="s">
        <v>260</v>
      </c>
      <c r="G178" s="157" t="s">
        <v>138</v>
      </c>
      <c r="H178" s="158">
        <v>51.744</v>
      </c>
      <c r="I178" s="159"/>
      <c r="J178" s="160">
        <f>ROUND(I178*H178,2)</f>
        <v>0</v>
      </c>
      <c r="K178" s="156"/>
      <c r="L178" s="35"/>
      <c r="M178" s="161" t="s">
        <v>3</v>
      </c>
      <c r="N178" s="162" t="s">
        <v>45</v>
      </c>
      <c r="O178" s="55"/>
      <c r="P178" s="163">
        <f>O178*H178</f>
        <v>0</v>
      </c>
      <c r="Q178" s="163">
        <v>9.2899999999999996E-3</v>
      </c>
      <c r="R178" s="163">
        <f>Q178*H178</f>
        <v>0.48070175999999998</v>
      </c>
      <c r="S178" s="163">
        <v>0</v>
      </c>
      <c r="T178" s="164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65" t="s">
        <v>139</v>
      </c>
      <c r="AT178" s="165" t="s">
        <v>136</v>
      </c>
      <c r="AU178" s="165" t="s">
        <v>140</v>
      </c>
      <c r="AY178" s="19" t="s">
        <v>134</v>
      </c>
      <c r="BE178" s="166">
        <f>IF(N178="základní",J178,0)</f>
        <v>0</v>
      </c>
      <c r="BF178" s="166">
        <f>IF(N178="snížená",J178,0)</f>
        <v>0</v>
      </c>
      <c r="BG178" s="166">
        <f>IF(N178="zákl. přenesená",J178,0)</f>
        <v>0</v>
      </c>
      <c r="BH178" s="166">
        <f>IF(N178="sníž. přenesená",J178,0)</f>
        <v>0</v>
      </c>
      <c r="BI178" s="166">
        <f>IF(N178="nulová",J178,0)</f>
        <v>0</v>
      </c>
      <c r="BJ178" s="19" t="s">
        <v>140</v>
      </c>
      <c r="BK178" s="166">
        <f>ROUND(I178*H178,2)</f>
        <v>0</v>
      </c>
      <c r="BL178" s="19" t="s">
        <v>139</v>
      </c>
      <c r="BM178" s="165" t="s">
        <v>261</v>
      </c>
    </row>
    <row r="179" spans="1:65" s="15" customFormat="1" x14ac:dyDescent="0.2">
      <c r="B179" s="187"/>
      <c r="D179" s="167" t="s">
        <v>142</v>
      </c>
      <c r="E179" s="188" t="s">
        <v>3</v>
      </c>
      <c r="F179" s="189" t="s">
        <v>257</v>
      </c>
      <c r="H179" s="188" t="s">
        <v>3</v>
      </c>
      <c r="I179" s="190"/>
      <c r="L179" s="187"/>
      <c r="M179" s="191"/>
      <c r="N179" s="192"/>
      <c r="O179" s="192"/>
      <c r="P179" s="192"/>
      <c r="Q179" s="192"/>
      <c r="R179" s="192"/>
      <c r="S179" s="192"/>
      <c r="T179" s="193"/>
      <c r="AT179" s="188" t="s">
        <v>142</v>
      </c>
      <c r="AU179" s="188" t="s">
        <v>140</v>
      </c>
      <c r="AV179" s="15" t="s">
        <v>81</v>
      </c>
      <c r="AW179" s="15" t="s">
        <v>34</v>
      </c>
      <c r="AX179" s="15" t="s">
        <v>73</v>
      </c>
      <c r="AY179" s="188" t="s">
        <v>134</v>
      </c>
    </row>
    <row r="180" spans="1:65" s="13" customFormat="1" x14ac:dyDescent="0.2">
      <c r="B180" s="171"/>
      <c r="D180" s="167" t="s">
        <v>142</v>
      </c>
      <c r="E180" s="172" t="s">
        <v>3</v>
      </c>
      <c r="F180" s="173" t="s">
        <v>258</v>
      </c>
      <c r="H180" s="174">
        <v>51.744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142</v>
      </c>
      <c r="AU180" s="172" t="s">
        <v>140</v>
      </c>
      <c r="AV180" s="13" t="s">
        <v>140</v>
      </c>
      <c r="AW180" s="13" t="s">
        <v>34</v>
      </c>
      <c r="AX180" s="13" t="s">
        <v>81</v>
      </c>
      <c r="AY180" s="172" t="s">
        <v>134</v>
      </c>
    </row>
    <row r="181" spans="1:65" s="2" customFormat="1" ht="24" customHeight="1" x14ac:dyDescent="0.2">
      <c r="A181" s="34"/>
      <c r="B181" s="153"/>
      <c r="C181" s="194" t="s">
        <v>262</v>
      </c>
      <c r="D181" s="194" t="s">
        <v>196</v>
      </c>
      <c r="E181" s="195"/>
      <c r="F181" s="196" t="s">
        <v>263</v>
      </c>
      <c r="G181" s="197" t="s">
        <v>138</v>
      </c>
      <c r="H181" s="198">
        <v>52.779000000000003</v>
      </c>
      <c r="I181" s="199"/>
      <c r="J181" s="200">
        <f>ROUND(I181*H181,2)</f>
        <v>0</v>
      </c>
      <c r="K181" s="196"/>
      <c r="L181" s="201"/>
      <c r="M181" s="202" t="s">
        <v>3</v>
      </c>
      <c r="N181" s="203" t="s">
        <v>45</v>
      </c>
      <c r="O181" s="55"/>
      <c r="P181" s="163">
        <f>O181*H181</f>
        <v>0</v>
      </c>
      <c r="Q181" s="163">
        <v>6.0000000000000001E-3</v>
      </c>
      <c r="R181" s="163">
        <f>Q181*H181</f>
        <v>0.31667400000000001</v>
      </c>
      <c r="S181" s="163">
        <v>0</v>
      </c>
      <c r="T181" s="164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65" t="s">
        <v>172</v>
      </c>
      <c r="AT181" s="165" t="s">
        <v>196</v>
      </c>
      <c r="AU181" s="165" t="s">
        <v>140</v>
      </c>
      <c r="AY181" s="19" t="s">
        <v>134</v>
      </c>
      <c r="BE181" s="166">
        <f>IF(N181="základní",J181,0)</f>
        <v>0</v>
      </c>
      <c r="BF181" s="166">
        <f>IF(N181="snížená",J181,0)</f>
        <v>0</v>
      </c>
      <c r="BG181" s="166">
        <f>IF(N181="zákl. přenesená",J181,0)</f>
        <v>0</v>
      </c>
      <c r="BH181" s="166">
        <f>IF(N181="sníž. přenesená",J181,0)</f>
        <v>0</v>
      </c>
      <c r="BI181" s="166">
        <f>IF(N181="nulová",J181,0)</f>
        <v>0</v>
      </c>
      <c r="BJ181" s="19" t="s">
        <v>140</v>
      </c>
      <c r="BK181" s="166">
        <f>ROUND(I181*H181,2)</f>
        <v>0</v>
      </c>
      <c r="BL181" s="19" t="s">
        <v>139</v>
      </c>
      <c r="BM181" s="165" t="s">
        <v>264</v>
      </c>
    </row>
    <row r="182" spans="1:65" s="13" customFormat="1" x14ac:dyDescent="0.2">
      <c r="B182" s="171"/>
      <c r="D182" s="167" t="s">
        <v>142</v>
      </c>
      <c r="F182" s="173" t="s">
        <v>265</v>
      </c>
      <c r="H182" s="174">
        <v>52.779000000000003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142</v>
      </c>
      <c r="AU182" s="172" t="s">
        <v>140</v>
      </c>
      <c r="AV182" s="13" t="s">
        <v>140</v>
      </c>
      <c r="AW182" s="13" t="s">
        <v>4</v>
      </c>
      <c r="AX182" s="13" t="s">
        <v>81</v>
      </c>
      <c r="AY182" s="172" t="s">
        <v>134</v>
      </c>
    </row>
    <row r="183" spans="1:65" s="2" customFormat="1" ht="36" customHeight="1" x14ac:dyDescent="0.2">
      <c r="A183" s="34"/>
      <c r="B183" s="153"/>
      <c r="C183" s="154" t="s">
        <v>266</v>
      </c>
      <c r="D183" s="154" t="s">
        <v>136</v>
      </c>
      <c r="E183" s="155"/>
      <c r="F183" s="156" t="s">
        <v>267</v>
      </c>
      <c r="G183" s="157" t="s">
        <v>138</v>
      </c>
      <c r="H183" s="158">
        <v>51.744</v>
      </c>
      <c r="I183" s="159"/>
      <c r="J183" s="160">
        <f>ROUND(I183*H183,2)</f>
        <v>0</v>
      </c>
      <c r="K183" s="156"/>
      <c r="L183" s="35"/>
      <c r="M183" s="161" t="s">
        <v>3</v>
      </c>
      <c r="N183" s="162" t="s">
        <v>45</v>
      </c>
      <c r="O183" s="55"/>
      <c r="P183" s="163">
        <f>O183*H183</f>
        <v>0</v>
      </c>
      <c r="Q183" s="163">
        <v>2.6800000000000001E-3</v>
      </c>
      <c r="R183" s="163">
        <f>Q183*H183</f>
        <v>0.13867392000000001</v>
      </c>
      <c r="S183" s="163">
        <v>0</v>
      </c>
      <c r="T183" s="164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65" t="s">
        <v>139</v>
      </c>
      <c r="AT183" s="165" t="s">
        <v>136</v>
      </c>
      <c r="AU183" s="165" t="s">
        <v>140</v>
      </c>
      <c r="AY183" s="19" t="s">
        <v>134</v>
      </c>
      <c r="BE183" s="166">
        <f>IF(N183="základní",J183,0)</f>
        <v>0</v>
      </c>
      <c r="BF183" s="166">
        <f>IF(N183="snížená",J183,0)</f>
        <v>0</v>
      </c>
      <c r="BG183" s="166">
        <f>IF(N183="zákl. přenesená",J183,0)</f>
        <v>0</v>
      </c>
      <c r="BH183" s="166">
        <f>IF(N183="sníž. přenesená",J183,0)</f>
        <v>0</v>
      </c>
      <c r="BI183" s="166">
        <f>IF(N183="nulová",J183,0)</f>
        <v>0</v>
      </c>
      <c r="BJ183" s="19" t="s">
        <v>140</v>
      </c>
      <c r="BK183" s="166">
        <f>ROUND(I183*H183,2)</f>
        <v>0</v>
      </c>
      <c r="BL183" s="19" t="s">
        <v>139</v>
      </c>
      <c r="BM183" s="165" t="s">
        <v>268</v>
      </c>
    </row>
    <row r="184" spans="1:65" s="15" customFormat="1" x14ac:dyDescent="0.2">
      <c r="B184" s="187"/>
      <c r="D184" s="167" t="s">
        <v>142</v>
      </c>
      <c r="E184" s="188" t="s">
        <v>3</v>
      </c>
      <c r="F184" s="189" t="s">
        <v>257</v>
      </c>
      <c r="H184" s="188" t="s">
        <v>3</v>
      </c>
      <c r="I184" s="190"/>
      <c r="L184" s="187"/>
      <c r="M184" s="191"/>
      <c r="N184" s="192"/>
      <c r="O184" s="192"/>
      <c r="P184" s="192"/>
      <c r="Q184" s="192"/>
      <c r="R184" s="192"/>
      <c r="S184" s="192"/>
      <c r="T184" s="193"/>
      <c r="AT184" s="188" t="s">
        <v>142</v>
      </c>
      <c r="AU184" s="188" t="s">
        <v>140</v>
      </c>
      <c r="AV184" s="15" t="s">
        <v>81</v>
      </c>
      <c r="AW184" s="15" t="s">
        <v>34</v>
      </c>
      <c r="AX184" s="15" t="s">
        <v>73</v>
      </c>
      <c r="AY184" s="188" t="s">
        <v>134</v>
      </c>
    </row>
    <row r="185" spans="1:65" s="13" customFormat="1" x14ac:dyDescent="0.2">
      <c r="B185" s="171"/>
      <c r="D185" s="167" t="s">
        <v>142</v>
      </c>
      <c r="E185" s="172" t="s">
        <v>3</v>
      </c>
      <c r="F185" s="173" t="s">
        <v>258</v>
      </c>
      <c r="H185" s="174">
        <v>51.744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142</v>
      </c>
      <c r="AU185" s="172" t="s">
        <v>140</v>
      </c>
      <c r="AV185" s="13" t="s">
        <v>140</v>
      </c>
      <c r="AW185" s="13" t="s">
        <v>34</v>
      </c>
      <c r="AX185" s="13" t="s">
        <v>81</v>
      </c>
      <c r="AY185" s="172" t="s">
        <v>134</v>
      </c>
    </row>
    <row r="186" spans="1:65" s="2" customFormat="1" ht="24" customHeight="1" x14ac:dyDescent="0.2">
      <c r="A186" s="34"/>
      <c r="B186" s="153"/>
      <c r="C186" s="154" t="s">
        <v>269</v>
      </c>
      <c r="D186" s="154" t="s">
        <v>136</v>
      </c>
      <c r="E186" s="155"/>
      <c r="F186" s="156" t="s">
        <v>270</v>
      </c>
      <c r="G186" s="157" t="s">
        <v>138</v>
      </c>
      <c r="H186" s="158">
        <v>1018.7809999999999</v>
      </c>
      <c r="I186" s="159"/>
      <c r="J186" s="160">
        <f>ROUND(I186*H186,2)</f>
        <v>0</v>
      </c>
      <c r="K186" s="156"/>
      <c r="L186" s="35"/>
      <c r="M186" s="161" t="s">
        <v>3</v>
      </c>
      <c r="N186" s="162" t="s">
        <v>45</v>
      </c>
      <c r="O186" s="55"/>
      <c r="P186" s="163">
        <f>O186*H186</f>
        <v>0</v>
      </c>
      <c r="Q186" s="163">
        <v>2.5999999999999998E-4</v>
      </c>
      <c r="R186" s="163">
        <f>Q186*H186</f>
        <v>0.26488305999999995</v>
      </c>
      <c r="S186" s="163">
        <v>0</v>
      </c>
      <c r="T186" s="164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65" t="s">
        <v>139</v>
      </c>
      <c r="AT186" s="165" t="s">
        <v>136</v>
      </c>
      <c r="AU186" s="165" t="s">
        <v>140</v>
      </c>
      <c r="AY186" s="19" t="s">
        <v>134</v>
      </c>
      <c r="BE186" s="166">
        <f>IF(N186="základní",J186,0)</f>
        <v>0</v>
      </c>
      <c r="BF186" s="166">
        <f>IF(N186="snížená",J186,0)</f>
        <v>0</v>
      </c>
      <c r="BG186" s="166">
        <f>IF(N186="zákl. přenesená",J186,0)</f>
        <v>0</v>
      </c>
      <c r="BH186" s="166">
        <f>IF(N186="sníž. přenesená",J186,0)</f>
        <v>0</v>
      </c>
      <c r="BI186" s="166">
        <f>IF(N186="nulová",J186,0)</f>
        <v>0</v>
      </c>
      <c r="BJ186" s="19" t="s">
        <v>140</v>
      </c>
      <c r="BK186" s="166">
        <f>ROUND(I186*H186,2)</f>
        <v>0</v>
      </c>
      <c r="BL186" s="19" t="s">
        <v>139</v>
      </c>
      <c r="BM186" s="165" t="s">
        <v>271</v>
      </c>
    </row>
    <row r="187" spans="1:65" s="15" customFormat="1" x14ac:dyDescent="0.2">
      <c r="B187" s="187"/>
      <c r="D187" s="167" t="s">
        <v>142</v>
      </c>
      <c r="E187" s="188" t="s">
        <v>3</v>
      </c>
      <c r="F187" s="189" t="s">
        <v>272</v>
      </c>
      <c r="H187" s="188" t="s">
        <v>3</v>
      </c>
      <c r="I187" s="190"/>
      <c r="L187" s="187"/>
      <c r="M187" s="191"/>
      <c r="N187" s="192"/>
      <c r="O187" s="192"/>
      <c r="P187" s="192"/>
      <c r="Q187" s="192"/>
      <c r="R187" s="192"/>
      <c r="S187" s="192"/>
      <c r="T187" s="193"/>
      <c r="AT187" s="188" t="s">
        <v>142</v>
      </c>
      <c r="AU187" s="188" t="s">
        <v>140</v>
      </c>
      <c r="AV187" s="15" t="s">
        <v>81</v>
      </c>
      <c r="AW187" s="15" t="s">
        <v>34</v>
      </c>
      <c r="AX187" s="15" t="s">
        <v>73</v>
      </c>
      <c r="AY187" s="188" t="s">
        <v>134</v>
      </c>
    </row>
    <row r="188" spans="1:65" s="13" customFormat="1" x14ac:dyDescent="0.2">
      <c r="B188" s="171"/>
      <c r="D188" s="167" t="s">
        <v>142</v>
      </c>
      <c r="E188" s="172" t="s">
        <v>3</v>
      </c>
      <c r="F188" s="173" t="s">
        <v>273</v>
      </c>
      <c r="H188" s="174">
        <v>480.22800000000001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142</v>
      </c>
      <c r="AU188" s="172" t="s">
        <v>140</v>
      </c>
      <c r="AV188" s="13" t="s">
        <v>140</v>
      </c>
      <c r="AW188" s="13" t="s">
        <v>34</v>
      </c>
      <c r="AX188" s="13" t="s">
        <v>73</v>
      </c>
      <c r="AY188" s="172" t="s">
        <v>134</v>
      </c>
    </row>
    <row r="189" spans="1:65" s="15" customFormat="1" x14ac:dyDescent="0.2">
      <c r="B189" s="187"/>
      <c r="D189" s="167" t="s">
        <v>142</v>
      </c>
      <c r="E189" s="188" t="s">
        <v>3</v>
      </c>
      <c r="F189" s="189" t="s">
        <v>274</v>
      </c>
      <c r="H189" s="188" t="s">
        <v>3</v>
      </c>
      <c r="I189" s="190"/>
      <c r="L189" s="187"/>
      <c r="M189" s="191"/>
      <c r="N189" s="192"/>
      <c r="O189" s="192"/>
      <c r="P189" s="192"/>
      <c r="Q189" s="192"/>
      <c r="R189" s="192"/>
      <c r="S189" s="192"/>
      <c r="T189" s="193"/>
      <c r="AT189" s="188" t="s">
        <v>142</v>
      </c>
      <c r="AU189" s="188" t="s">
        <v>140</v>
      </c>
      <c r="AV189" s="15" t="s">
        <v>81</v>
      </c>
      <c r="AW189" s="15" t="s">
        <v>34</v>
      </c>
      <c r="AX189" s="15" t="s">
        <v>73</v>
      </c>
      <c r="AY189" s="188" t="s">
        <v>134</v>
      </c>
    </row>
    <row r="190" spans="1:65" s="13" customFormat="1" x14ac:dyDescent="0.2">
      <c r="B190" s="171"/>
      <c r="D190" s="167" t="s">
        <v>142</v>
      </c>
      <c r="E190" s="172" t="s">
        <v>3</v>
      </c>
      <c r="F190" s="173" t="s">
        <v>275</v>
      </c>
      <c r="H190" s="174">
        <v>15.44</v>
      </c>
      <c r="I190" s="175"/>
      <c r="L190" s="171"/>
      <c r="M190" s="176"/>
      <c r="N190" s="177"/>
      <c r="O190" s="177"/>
      <c r="P190" s="177"/>
      <c r="Q190" s="177"/>
      <c r="R190" s="177"/>
      <c r="S190" s="177"/>
      <c r="T190" s="178"/>
      <c r="AT190" s="172" t="s">
        <v>142</v>
      </c>
      <c r="AU190" s="172" t="s">
        <v>140</v>
      </c>
      <c r="AV190" s="13" t="s">
        <v>140</v>
      </c>
      <c r="AW190" s="13" t="s">
        <v>34</v>
      </c>
      <c r="AX190" s="13" t="s">
        <v>73</v>
      </c>
      <c r="AY190" s="172" t="s">
        <v>134</v>
      </c>
    </row>
    <row r="191" spans="1:65" s="13" customFormat="1" ht="22.5" x14ac:dyDescent="0.2">
      <c r="B191" s="171"/>
      <c r="D191" s="167" t="s">
        <v>142</v>
      </c>
      <c r="E191" s="172" t="s">
        <v>3</v>
      </c>
      <c r="F191" s="173" t="s">
        <v>276</v>
      </c>
      <c r="H191" s="174">
        <v>31.297999999999998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142</v>
      </c>
      <c r="AU191" s="172" t="s">
        <v>140</v>
      </c>
      <c r="AV191" s="13" t="s">
        <v>140</v>
      </c>
      <c r="AW191" s="13" t="s">
        <v>34</v>
      </c>
      <c r="AX191" s="13" t="s">
        <v>73</v>
      </c>
      <c r="AY191" s="172" t="s">
        <v>134</v>
      </c>
    </row>
    <row r="192" spans="1:65" s="13" customFormat="1" x14ac:dyDescent="0.2">
      <c r="B192" s="171"/>
      <c r="D192" s="167" t="s">
        <v>142</v>
      </c>
      <c r="E192" s="172" t="s">
        <v>3</v>
      </c>
      <c r="F192" s="173" t="s">
        <v>277</v>
      </c>
      <c r="H192" s="174">
        <v>339.67899999999997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142</v>
      </c>
      <c r="AU192" s="172" t="s">
        <v>140</v>
      </c>
      <c r="AV192" s="13" t="s">
        <v>140</v>
      </c>
      <c r="AW192" s="13" t="s">
        <v>34</v>
      </c>
      <c r="AX192" s="13" t="s">
        <v>73</v>
      </c>
      <c r="AY192" s="172" t="s">
        <v>134</v>
      </c>
    </row>
    <row r="193" spans="1:65" s="15" customFormat="1" x14ac:dyDescent="0.2">
      <c r="B193" s="187"/>
      <c r="D193" s="167" t="s">
        <v>142</v>
      </c>
      <c r="E193" s="188" t="s">
        <v>3</v>
      </c>
      <c r="F193" s="189" t="s">
        <v>278</v>
      </c>
      <c r="H193" s="188" t="s">
        <v>3</v>
      </c>
      <c r="I193" s="190"/>
      <c r="L193" s="187"/>
      <c r="M193" s="191"/>
      <c r="N193" s="192"/>
      <c r="O193" s="192"/>
      <c r="P193" s="192"/>
      <c r="Q193" s="192"/>
      <c r="R193" s="192"/>
      <c r="S193" s="192"/>
      <c r="T193" s="193"/>
      <c r="AT193" s="188" t="s">
        <v>142</v>
      </c>
      <c r="AU193" s="188" t="s">
        <v>140</v>
      </c>
      <c r="AV193" s="15" t="s">
        <v>81</v>
      </c>
      <c r="AW193" s="15" t="s">
        <v>34</v>
      </c>
      <c r="AX193" s="15" t="s">
        <v>73</v>
      </c>
      <c r="AY193" s="188" t="s">
        <v>134</v>
      </c>
    </row>
    <row r="194" spans="1:65" s="13" customFormat="1" ht="22.5" x14ac:dyDescent="0.2">
      <c r="B194" s="171"/>
      <c r="D194" s="167" t="s">
        <v>142</v>
      </c>
      <c r="E194" s="172" t="s">
        <v>3</v>
      </c>
      <c r="F194" s="173" t="s">
        <v>279</v>
      </c>
      <c r="H194" s="174">
        <v>32.183999999999997</v>
      </c>
      <c r="I194" s="175"/>
      <c r="L194" s="171"/>
      <c r="M194" s="176"/>
      <c r="N194" s="177"/>
      <c r="O194" s="177"/>
      <c r="P194" s="177"/>
      <c r="Q194" s="177"/>
      <c r="R194" s="177"/>
      <c r="S194" s="177"/>
      <c r="T194" s="178"/>
      <c r="AT194" s="172" t="s">
        <v>142</v>
      </c>
      <c r="AU194" s="172" t="s">
        <v>140</v>
      </c>
      <c r="AV194" s="13" t="s">
        <v>140</v>
      </c>
      <c r="AW194" s="13" t="s">
        <v>34</v>
      </c>
      <c r="AX194" s="13" t="s">
        <v>73</v>
      </c>
      <c r="AY194" s="172" t="s">
        <v>134</v>
      </c>
    </row>
    <row r="195" spans="1:65" s="13" customFormat="1" x14ac:dyDescent="0.2">
      <c r="B195" s="171"/>
      <c r="D195" s="167" t="s">
        <v>142</v>
      </c>
      <c r="E195" s="172" t="s">
        <v>3</v>
      </c>
      <c r="F195" s="173" t="s">
        <v>280</v>
      </c>
      <c r="H195" s="174">
        <v>59.802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142</v>
      </c>
      <c r="AU195" s="172" t="s">
        <v>140</v>
      </c>
      <c r="AV195" s="13" t="s">
        <v>140</v>
      </c>
      <c r="AW195" s="13" t="s">
        <v>34</v>
      </c>
      <c r="AX195" s="13" t="s">
        <v>73</v>
      </c>
      <c r="AY195" s="172" t="s">
        <v>134</v>
      </c>
    </row>
    <row r="196" spans="1:65" s="13" customFormat="1" x14ac:dyDescent="0.2">
      <c r="B196" s="171"/>
      <c r="D196" s="167" t="s">
        <v>142</v>
      </c>
      <c r="E196" s="172" t="s">
        <v>3</v>
      </c>
      <c r="F196" s="173" t="s">
        <v>281</v>
      </c>
      <c r="H196" s="174">
        <v>60.15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142</v>
      </c>
      <c r="AU196" s="172" t="s">
        <v>140</v>
      </c>
      <c r="AV196" s="13" t="s">
        <v>140</v>
      </c>
      <c r="AW196" s="13" t="s">
        <v>34</v>
      </c>
      <c r="AX196" s="13" t="s">
        <v>73</v>
      </c>
      <c r="AY196" s="172" t="s">
        <v>134</v>
      </c>
    </row>
    <row r="197" spans="1:65" s="14" customFormat="1" x14ac:dyDescent="0.2">
      <c r="B197" s="179"/>
      <c r="D197" s="167" t="s">
        <v>142</v>
      </c>
      <c r="E197" s="180" t="s">
        <v>3</v>
      </c>
      <c r="F197" s="181" t="s">
        <v>154</v>
      </c>
      <c r="H197" s="182">
        <v>1018.7809999999999</v>
      </c>
      <c r="I197" s="183"/>
      <c r="L197" s="179"/>
      <c r="M197" s="184"/>
      <c r="N197" s="185"/>
      <c r="O197" s="185"/>
      <c r="P197" s="185"/>
      <c r="Q197" s="185"/>
      <c r="R197" s="185"/>
      <c r="S197" s="185"/>
      <c r="T197" s="186"/>
      <c r="AT197" s="180" t="s">
        <v>142</v>
      </c>
      <c r="AU197" s="180" t="s">
        <v>140</v>
      </c>
      <c r="AV197" s="14" t="s">
        <v>139</v>
      </c>
      <c r="AW197" s="14" t="s">
        <v>34</v>
      </c>
      <c r="AX197" s="14" t="s">
        <v>81</v>
      </c>
      <c r="AY197" s="180" t="s">
        <v>134</v>
      </c>
    </row>
    <row r="198" spans="1:65" s="2" customFormat="1" ht="36" customHeight="1" x14ac:dyDescent="0.2">
      <c r="A198" s="34"/>
      <c r="B198" s="153"/>
      <c r="C198" s="154" t="s">
        <v>282</v>
      </c>
      <c r="D198" s="154" t="s">
        <v>136</v>
      </c>
      <c r="E198" s="155"/>
      <c r="F198" s="156" t="s">
        <v>283</v>
      </c>
      <c r="G198" s="157" t="s">
        <v>138</v>
      </c>
      <c r="H198" s="158">
        <v>119.952</v>
      </c>
      <c r="I198" s="159"/>
      <c r="J198" s="160">
        <f>ROUND(I198*H198,2)</f>
        <v>0</v>
      </c>
      <c r="K198" s="156"/>
      <c r="L198" s="35"/>
      <c r="M198" s="161" t="s">
        <v>3</v>
      </c>
      <c r="N198" s="162" t="s">
        <v>45</v>
      </c>
      <c r="O198" s="55"/>
      <c r="P198" s="163">
        <f>O198*H198</f>
        <v>0</v>
      </c>
      <c r="Q198" s="163">
        <v>4.3800000000000002E-3</v>
      </c>
      <c r="R198" s="163">
        <f>Q198*H198</f>
        <v>0.52538976000000004</v>
      </c>
      <c r="S198" s="163">
        <v>0</v>
      </c>
      <c r="T198" s="164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65" t="s">
        <v>139</v>
      </c>
      <c r="AT198" s="165" t="s">
        <v>136</v>
      </c>
      <c r="AU198" s="165" t="s">
        <v>140</v>
      </c>
      <c r="AY198" s="19" t="s">
        <v>134</v>
      </c>
      <c r="BE198" s="166">
        <f>IF(N198="základní",J198,0)</f>
        <v>0</v>
      </c>
      <c r="BF198" s="166">
        <f>IF(N198="snížená",J198,0)</f>
        <v>0</v>
      </c>
      <c r="BG198" s="166">
        <f>IF(N198="zákl. přenesená",J198,0)</f>
        <v>0</v>
      </c>
      <c r="BH198" s="166">
        <f>IF(N198="sníž. přenesená",J198,0)</f>
        <v>0</v>
      </c>
      <c r="BI198" s="166">
        <f>IF(N198="nulová",J198,0)</f>
        <v>0</v>
      </c>
      <c r="BJ198" s="19" t="s">
        <v>140</v>
      </c>
      <c r="BK198" s="166">
        <f>ROUND(I198*H198,2)</f>
        <v>0</v>
      </c>
      <c r="BL198" s="19" t="s">
        <v>139</v>
      </c>
      <c r="BM198" s="165" t="s">
        <v>284</v>
      </c>
    </row>
    <row r="199" spans="1:65" s="15" customFormat="1" x14ac:dyDescent="0.2">
      <c r="B199" s="187"/>
      <c r="D199" s="167" t="s">
        <v>142</v>
      </c>
      <c r="E199" s="188" t="s">
        <v>3</v>
      </c>
      <c r="F199" s="189" t="s">
        <v>285</v>
      </c>
      <c r="H199" s="188" t="s">
        <v>3</v>
      </c>
      <c r="I199" s="190"/>
      <c r="L199" s="187"/>
      <c r="M199" s="191"/>
      <c r="N199" s="192"/>
      <c r="O199" s="192"/>
      <c r="P199" s="192"/>
      <c r="Q199" s="192"/>
      <c r="R199" s="192"/>
      <c r="S199" s="192"/>
      <c r="T199" s="193"/>
      <c r="AT199" s="188" t="s">
        <v>142</v>
      </c>
      <c r="AU199" s="188" t="s">
        <v>140</v>
      </c>
      <c r="AV199" s="15" t="s">
        <v>81</v>
      </c>
      <c r="AW199" s="15" t="s">
        <v>34</v>
      </c>
      <c r="AX199" s="15" t="s">
        <v>73</v>
      </c>
      <c r="AY199" s="188" t="s">
        <v>134</v>
      </c>
    </row>
    <row r="200" spans="1:65" s="13" customFormat="1" x14ac:dyDescent="0.2">
      <c r="B200" s="171"/>
      <c r="D200" s="167" t="s">
        <v>142</v>
      </c>
      <c r="E200" s="172" t="s">
        <v>3</v>
      </c>
      <c r="F200" s="173" t="s">
        <v>286</v>
      </c>
      <c r="H200" s="174">
        <v>119.952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142</v>
      </c>
      <c r="AU200" s="172" t="s">
        <v>140</v>
      </c>
      <c r="AV200" s="13" t="s">
        <v>140</v>
      </c>
      <c r="AW200" s="13" t="s">
        <v>34</v>
      </c>
      <c r="AX200" s="13" t="s">
        <v>81</v>
      </c>
      <c r="AY200" s="172" t="s">
        <v>134</v>
      </c>
    </row>
    <row r="201" spans="1:65" s="2" customFormat="1" ht="48" customHeight="1" x14ac:dyDescent="0.2">
      <c r="A201" s="34"/>
      <c r="B201" s="153"/>
      <c r="C201" s="154" t="s">
        <v>287</v>
      </c>
      <c r="D201" s="154" t="s">
        <v>136</v>
      </c>
      <c r="E201" s="155"/>
      <c r="F201" s="156" t="s">
        <v>288</v>
      </c>
      <c r="G201" s="157" t="s">
        <v>289</v>
      </c>
      <c r="H201" s="158">
        <v>394.73</v>
      </c>
      <c r="I201" s="159"/>
      <c r="J201" s="160">
        <f>ROUND(I201*H201,2)</f>
        <v>0</v>
      </c>
      <c r="K201" s="156"/>
      <c r="L201" s="35"/>
      <c r="M201" s="161" t="s">
        <v>3</v>
      </c>
      <c r="N201" s="162" t="s">
        <v>45</v>
      </c>
      <c r="O201" s="55"/>
      <c r="P201" s="163">
        <f>O201*H201</f>
        <v>0</v>
      </c>
      <c r="Q201" s="163">
        <v>0</v>
      </c>
      <c r="R201" s="163">
        <f>Q201*H201</f>
        <v>0</v>
      </c>
      <c r="S201" s="163">
        <v>0</v>
      </c>
      <c r="T201" s="164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65" t="s">
        <v>139</v>
      </c>
      <c r="AT201" s="165" t="s">
        <v>136</v>
      </c>
      <c r="AU201" s="165" t="s">
        <v>140</v>
      </c>
      <c r="AY201" s="19" t="s">
        <v>134</v>
      </c>
      <c r="BE201" s="166">
        <f>IF(N201="základní",J201,0)</f>
        <v>0</v>
      </c>
      <c r="BF201" s="166">
        <f>IF(N201="snížená",J201,0)</f>
        <v>0</v>
      </c>
      <c r="BG201" s="166">
        <f>IF(N201="zákl. přenesená",J201,0)</f>
        <v>0</v>
      </c>
      <c r="BH201" s="166">
        <f>IF(N201="sníž. přenesená",J201,0)</f>
        <v>0</v>
      </c>
      <c r="BI201" s="166">
        <f>IF(N201="nulová",J201,0)</f>
        <v>0</v>
      </c>
      <c r="BJ201" s="19" t="s">
        <v>140</v>
      </c>
      <c r="BK201" s="166">
        <f>ROUND(I201*H201,2)</f>
        <v>0</v>
      </c>
      <c r="BL201" s="19" t="s">
        <v>139</v>
      </c>
      <c r="BM201" s="165" t="s">
        <v>290</v>
      </c>
    </row>
    <row r="202" spans="1:65" s="15" customFormat="1" x14ac:dyDescent="0.2">
      <c r="B202" s="187"/>
      <c r="D202" s="167" t="s">
        <v>142</v>
      </c>
      <c r="E202" s="188" t="s">
        <v>3</v>
      </c>
      <c r="F202" s="189" t="s">
        <v>291</v>
      </c>
      <c r="H202" s="188" t="s">
        <v>3</v>
      </c>
      <c r="I202" s="190"/>
      <c r="L202" s="187"/>
      <c r="M202" s="191"/>
      <c r="N202" s="192"/>
      <c r="O202" s="192"/>
      <c r="P202" s="192"/>
      <c r="Q202" s="192"/>
      <c r="R202" s="192"/>
      <c r="S202" s="192"/>
      <c r="T202" s="193"/>
      <c r="AT202" s="188" t="s">
        <v>142</v>
      </c>
      <c r="AU202" s="188" t="s">
        <v>140</v>
      </c>
      <c r="AV202" s="15" t="s">
        <v>81</v>
      </c>
      <c r="AW202" s="15" t="s">
        <v>34</v>
      </c>
      <c r="AX202" s="15" t="s">
        <v>73</v>
      </c>
      <c r="AY202" s="188" t="s">
        <v>134</v>
      </c>
    </row>
    <row r="203" spans="1:65" s="13" customFormat="1" x14ac:dyDescent="0.2">
      <c r="B203" s="171"/>
      <c r="D203" s="167" t="s">
        <v>142</v>
      </c>
      <c r="E203" s="172" t="s">
        <v>3</v>
      </c>
      <c r="F203" s="173" t="s">
        <v>292</v>
      </c>
      <c r="H203" s="174">
        <v>40.5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142</v>
      </c>
      <c r="AU203" s="172" t="s">
        <v>140</v>
      </c>
      <c r="AV203" s="13" t="s">
        <v>140</v>
      </c>
      <c r="AW203" s="13" t="s">
        <v>34</v>
      </c>
      <c r="AX203" s="13" t="s">
        <v>73</v>
      </c>
      <c r="AY203" s="172" t="s">
        <v>134</v>
      </c>
    </row>
    <row r="204" spans="1:65" s="15" customFormat="1" x14ac:dyDescent="0.2">
      <c r="B204" s="187"/>
      <c r="D204" s="167" t="s">
        <v>142</v>
      </c>
      <c r="E204" s="188" t="s">
        <v>3</v>
      </c>
      <c r="F204" s="189" t="s">
        <v>293</v>
      </c>
      <c r="H204" s="188" t="s">
        <v>3</v>
      </c>
      <c r="I204" s="190"/>
      <c r="L204" s="187"/>
      <c r="M204" s="191"/>
      <c r="N204" s="192"/>
      <c r="O204" s="192"/>
      <c r="P204" s="192"/>
      <c r="Q204" s="192"/>
      <c r="R204" s="192"/>
      <c r="S204" s="192"/>
      <c r="T204" s="193"/>
      <c r="AT204" s="188" t="s">
        <v>142</v>
      </c>
      <c r="AU204" s="188" t="s">
        <v>140</v>
      </c>
      <c r="AV204" s="15" t="s">
        <v>81</v>
      </c>
      <c r="AW204" s="15" t="s">
        <v>34</v>
      </c>
      <c r="AX204" s="15" t="s">
        <v>73</v>
      </c>
      <c r="AY204" s="188" t="s">
        <v>134</v>
      </c>
    </row>
    <row r="205" spans="1:65" s="13" customFormat="1" x14ac:dyDescent="0.2">
      <c r="B205" s="171"/>
      <c r="D205" s="167" t="s">
        <v>142</v>
      </c>
      <c r="E205" s="172" t="s">
        <v>3</v>
      </c>
      <c r="F205" s="173" t="s">
        <v>294</v>
      </c>
      <c r="H205" s="174">
        <v>63.88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142</v>
      </c>
      <c r="AU205" s="172" t="s">
        <v>140</v>
      </c>
      <c r="AV205" s="13" t="s">
        <v>140</v>
      </c>
      <c r="AW205" s="13" t="s">
        <v>34</v>
      </c>
      <c r="AX205" s="13" t="s">
        <v>73</v>
      </c>
      <c r="AY205" s="172" t="s">
        <v>134</v>
      </c>
    </row>
    <row r="206" spans="1:65" s="15" customFormat="1" x14ac:dyDescent="0.2">
      <c r="B206" s="187"/>
      <c r="D206" s="167" t="s">
        <v>142</v>
      </c>
      <c r="E206" s="188" t="s">
        <v>3</v>
      </c>
      <c r="F206" s="189" t="s">
        <v>295</v>
      </c>
      <c r="H206" s="188" t="s">
        <v>3</v>
      </c>
      <c r="I206" s="190"/>
      <c r="L206" s="187"/>
      <c r="M206" s="191"/>
      <c r="N206" s="192"/>
      <c r="O206" s="192"/>
      <c r="P206" s="192"/>
      <c r="Q206" s="192"/>
      <c r="R206" s="192"/>
      <c r="S206" s="192"/>
      <c r="T206" s="193"/>
      <c r="AT206" s="188" t="s">
        <v>142</v>
      </c>
      <c r="AU206" s="188" t="s">
        <v>140</v>
      </c>
      <c r="AV206" s="15" t="s">
        <v>81</v>
      </c>
      <c r="AW206" s="15" t="s">
        <v>34</v>
      </c>
      <c r="AX206" s="15" t="s">
        <v>73</v>
      </c>
      <c r="AY206" s="188" t="s">
        <v>134</v>
      </c>
    </row>
    <row r="207" spans="1:65" s="13" customFormat="1" x14ac:dyDescent="0.2">
      <c r="B207" s="171"/>
      <c r="D207" s="167" t="s">
        <v>142</v>
      </c>
      <c r="E207" s="172" t="s">
        <v>3</v>
      </c>
      <c r="F207" s="173" t="s">
        <v>296</v>
      </c>
      <c r="H207" s="174">
        <v>137.27000000000001</v>
      </c>
      <c r="I207" s="175"/>
      <c r="L207" s="171"/>
      <c r="M207" s="176"/>
      <c r="N207" s="177"/>
      <c r="O207" s="177"/>
      <c r="P207" s="177"/>
      <c r="Q207" s="177"/>
      <c r="R207" s="177"/>
      <c r="S207" s="177"/>
      <c r="T207" s="178"/>
      <c r="AT207" s="172" t="s">
        <v>142</v>
      </c>
      <c r="AU207" s="172" t="s">
        <v>140</v>
      </c>
      <c r="AV207" s="13" t="s">
        <v>140</v>
      </c>
      <c r="AW207" s="13" t="s">
        <v>34</v>
      </c>
      <c r="AX207" s="13" t="s">
        <v>73</v>
      </c>
      <c r="AY207" s="172" t="s">
        <v>134</v>
      </c>
    </row>
    <row r="208" spans="1:65" s="15" customFormat="1" x14ac:dyDescent="0.2">
      <c r="B208" s="187"/>
      <c r="D208" s="167" t="s">
        <v>142</v>
      </c>
      <c r="E208" s="188" t="s">
        <v>3</v>
      </c>
      <c r="F208" s="189" t="s">
        <v>297</v>
      </c>
      <c r="H208" s="188" t="s">
        <v>3</v>
      </c>
      <c r="I208" s="190"/>
      <c r="L208" s="187"/>
      <c r="M208" s="191"/>
      <c r="N208" s="192"/>
      <c r="O208" s="192"/>
      <c r="P208" s="192"/>
      <c r="Q208" s="192"/>
      <c r="R208" s="192"/>
      <c r="S208" s="192"/>
      <c r="T208" s="193"/>
      <c r="AT208" s="188" t="s">
        <v>142</v>
      </c>
      <c r="AU208" s="188" t="s">
        <v>140</v>
      </c>
      <c r="AV208" s="15" t="s">
        <v>81</v>
      </c>
      <c r="AW208" s="15" t="s">
        <v>34</v>
      </c>
      <c r="AX208" s="15" t="s">
        <v>73</v>
      </c>
      <c r="AY208" s="188" t="s">
        <v>134</v>
      </c>
    </row>
    <row r="209" spans="1:65" s="13" customFormat="1" x14ac:dyDescent="0.2">
      <c r="B209" s="171"/>
      <c r="D209" s="167" t="s">
        <v>142</v>
      </c>
      <c r="E209" s="172" t="s">
        <v>3</v>
      </c>
      <c r="F209" s="173" t="s">
        <v>298</v>
      </c>
      <c r="H209" s="174">
        <v>139.34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142</v>
      </c>
      <c r="AU209" s="172" t="s">
        <v>140</v>
      </c>
      <c r="AV209" s="13" t="s">
        <v>140</v>
      </c>
      <c r="AW209" s="13" t="s">
        <v>34</v>
      </c>
      <c r="AX209" s="13" t="s">
        <v>73</v>
      </c>
      <c r="AY209" s="172" t="s">
        <v>134</v>
      </c>
    </row>
    <row r="210" spans="1:65" s="15" customFormat="1" x14ac:dyDescent="0.2">
      <c r="B210" s="187"/>
      <c r="D210" s="167" t="s">
        <v>142</v>
      </c>
      <c r="E210" s="188" t="s">
        <v>3</v>
      </c>
      <c r="F210" s="189" t="s">
        <v>299</v>
      </c>
      <c r="H210" s="188" t="s">
        <v>3</v>
      </c>
      <c r="I210" s="190"/>
      <c r="L210" s="187"/>
      <c r="M210" s="191"/>
      <c r="N210" s="192"/>
      <c r="O210" s="192"/>
      <c r="P210" s="192"/>
      <c r="Q210" s="192"/>
      <c r="R210" s="192"/>
      <c r="S210" s="192"/>
      <c r="T210" s="193"/>
      <c r="AT210" s="188" t="s">
        <v>142</v>
      </c>
      <c r="AU210" s="188" t="s">
        <v>140</v>
      </c>
      <c r="AV210" s="15" t="s">
        <v>81</v>
      </c>
      <c r="AW210" s="15" t="s">
        <v>34</v>
      </c>
      <c r="AX210" s="15" t="s">
        <v>73</v>
      </c>
      <c r="AY210" s="188" t="s">
        <v>134</v>
      </c>
    </row>
    <row r="211" spans="1:65" s="13" customFormat="1" x14ac:dyDescent="0.2">
      <c r="B211" s="171"/>
      <c r="D211" s="167" t="s">
        <v>142</v>
      </c>
      <c r="E211" s="172" t="s">
        <v>3</v>
      </c>
      <c r="F211" s="173" t="s">
        <v>300</v>
      </c>
      <c r="H211" s="174">
        <v>13.74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142</v>
      </c>
      <c r="AU211" s="172" t="s">
        <v>140</v>
      </c>
      <c r="AV211" s="13" t="s">
        <v>140</v>
      </c>
      <c r="AW211" s="13" t="s">
        <v>34</v>
      </c>
      <c r="AX211" s="13" t="s">
        <v>73</v>
      </c>
      <c r="AY211" s="172" t="s">
        <v>134</v>
      </c>
    </row>
    <row r="212" spans="1:65" s="14" customFormat="1" x14ac:dyDescent="0.2">
      <c r="B212" s="179"/>
      <c r="D212" s="167" t="s">
        <v>142</v>
      </c>
      <c r="E212" s="180" t="s">
        <v>3</v>
      </c>
      <c r="F212" s="181" t="s">
        <v>154</v>
      </c>
      <c r="H212" s="182">
        <v>394.73</v>
      </c>
      <c r="I212" s="183"/>
      <c r="L212" s="179"/>
      <c r="M212" s="184"/>
      <c r="N212" s="185"/>
      <c r="O212" s="185"/>
      <c r="P212" s="185"/>
      <c r="Q212" s="185"/>
      <c r="R212" s="185"/>
      <c r="S212" s="185"/>
      <c r="T212" s="186"/>
      <c r="AT212" s="180" t="s">
        <v>142</v>
      </c>
      <c r="AU212" s="180" t="s">
        <v>140</v>
      </c>
      <c r="AV212" s="14" t="s">
        <v>139</v>
      </c>
      <c r="AW212" s="14" t="s">
        <v>34</v>
      </c>
      <c r="AX212" s="14" t="s">
        <v>81</v>
      </c>
      <c r="AY212" s="180" t="s">
        <v>134</v>
      </c>
    </row>
    <row r="213" spans="1:65" s="2" customFormat="1" ht="24" customHeight="1" x14ac:dyDescent="0.2">
      <c r="A213" s="34"/>
      <c r="B213" s="153"/>
      <c r="C213" s="194" t="s">
        <v>301</v>
      </c>
      <c r="D213" s="194" t="s">
        <v>196</v>
      </c>
      <c r="E213" s="195"/>
      <c r="F213" s="196" t="s">
        <v>302</v>
      </c>
      <c r="G213" s="197" t="s">
        <v>289</v>
      </c>
      <c r="H213" s="198">
        <v>414.46699999999998</v>
      </c>
      <c r="I213" s="199"/>
      <c r="J213" s="200">
        <f>ROUND(I213*H213,2)</f>
        <v>0</v>
      </c>
      <c r="K213" s="196"/>
      <c r="L213" s="201"/>
      <c r="M213" s="202" t="s">
        <v>3</v>
      </c>
      <c r="N213" s="203" t="s">
        <v>45</v>
      </c>
      <c r="O213" s="55"/>
      <c r="P213" s="163">
        <f>O213*H213</f>
        <v>0</v>
      </c>
      <c r="Q213" s="163">
        <v>4.0000000000000003E-5</v>
      </c>
      <c r="R213" s="163">
        <f>Q213*H213</f>
        <v>1.6578680000000002E-2</v>
      </c>
      <c r="S213" s="163">
        <v>0</v>
      </c>
      <c r="T213" s="164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65" t="s">
        <v>172</v>
      </c>
      <c r="AT213" s="165" t="s">
        <v>196</v>
      </c>
      <c r="AU213" s="165" t="s">
        <v>140</v>
      </c>
      <c r="AY213" s="19" t="s">
        <v>134</v>
      </c>
      <c r="BE213" s="166">
        <f>IF(N213="základní",J213,0)</f>
        <v>0</v>
      </c>
      <c r="BF213" s="166">
        <f>IF(N213="snížená",J213,0)</f>
        <v>0</v>
      </c>
      <c r="BG213" s="166">
        <f>IF(N213="zákl. přenesená",J213,0)</f>
        <v>0</v>
      </c>
      <c r="BH213" s="166">
        <f>IF(N213="sníž. přenesená",J213,0)</f>
        <v>0</v>
      </c>
      <c r="BI213" s="166">
        <f>IF(N213="nulová",J213,0)</f>
        <v>0</v>
      </c>
      <c r="BJ213" s="19" t="s">
        <v>140</v>
      </c>
      <c r="BK213" s="166">
        <f>ROUND(I213*H213,2)</f>
        <v>0</v>
      </c>
      <c r="BL213" s="19" t="s">
        <v>139</v>
      </c>
      <c r="BM213" s="165" t="s">
        <v>303</v>
      </c>
    </row>
    <row r="214" spans="1:65" s="13" customFormat="1" x14ac:dyDescent="0.2">
      <c r="B214" s="171"/>
      <c r="D214" s="167" t="s">
        <v>142</v>
      </c>
      <c r="F214" s="173" t="s">
        <v>304</v>
      </c>
      <c r="H214" s="174">
        <v>414.46699999999998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142</v>
      </c>
      <c r="AU214" s="172" t="s">
        <v>140</v>
      </c>
      <c r="AV214" s="13" t="s">
        <v>140</v>
      </c>
      <c r="AW214" s="13" t="s">
        <v>4</v>
      </c>
      <c r="AX214" s="13" t="s">
        <v>81</v>
      </c>
      <c r="AY214" s="172" t="s">
        <v>134</v>
      </c>
    </row>
    <row r="215" spans="1:65" s="2" customFormat="1" ht="48" customHeight="1" x14ac:dyDescent="0.2">
      <c r="A215" s="34"/>
      <c r="B215" s="153"/>
      <c r="C215" s="154" t="s">
        <v>305</v>
      </c>
      <c r="D215" s="154" t="s">
        <v>136</v>
      </c>
      <c r="E215" s="155"/>
      <c r="F215" s="156" t="s">
        <v>306</v>
      </c>
      <c r="G215" s="157" t="s">
        <v>138</v>
      </c>
      <c r="H215" s="158">
        <v>168.53700000000001</v>
      </c>
      <c r="I215" s="159"/>
      <c r="J215" s="160">
        <f>ROUND(I215*H215,2)</f>
        <v>0</v>
      </c>
      <c r="K215" s="156"/>
      <c r="L215" s="35"/>
      <c r="M215" s="161" t="s">
        <v>3</v>
      </c>
      <c r="N215" s="162" t="s">
        <v>45</v>
      </c>
      <c r="O215" s="55"/>
      <c r="P215" s="163">
        <f>O215*H215</f>
        <v>0</v>
      </c>
      <c r="Q215" s="163">
        <v>8.5199999999999998E-3</v>
      </c>
      <c r="R215" s="163">
        <f>Q215*H215</f>
        <v>1.4359352400000001</v>
      </c>
      <c r="S215" s="163">
        <v>0</v>
      </c>
      <c r="T215" s="164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65" t="s">
        <v>139</v>
      </c>
      <c r="AT215" s="165" t="s">
        <v>136</v>
      </c>
      <c r="AU215" s="165" t="s">
        <v>140</v>
      </c>
      <c r="AY215" s="19" t="s">
        <v>134</v>
      </c>
      <c r="BE215" s="166">
        <f>IF(N215="základní",J215,0)</f>
        <v>0</v>
      </c>
      <c r="BF215" s="166">
        <f>IF(N215="snížená",J215,0)</f>
        <v>0</v>
      </c>
      <c r="BG215" s="166">
        <f>IF(N215="zákl. přenesená",J215,0)</f>
        <v>0</v>
      </c>
      <c r="BH215" s="166">
        <f>IF(N215="sníž. přenesená",J215,0)</f>
        <v>0</v>
      </c>
      <c r="BI215" s="166">
        <f>IF(N215="nulová",J215,0)</f>
        <v>0</v>
      </c>
      <c r="BJ215" s="19" t="s">
        <v>140</v>
      </c>
      <c r="BK215" s="166">
        <f>ROUND(I215*H215,2)</f>
        <v>0</v>
      </c>
      <c r="BL215" s="19" t="s">
        <v>139</v>
      </c>
      <c r="BM215" s="165" t="s">
        <v>307</v>
      </c>
    </row>
    <row r="216" spans="1:65" s="15" customFormat="1" x14ac:dyDescent="0.2">
      <c r="B216" s="187"/>
      <c r="D216" s="167" t="s">
        <v>142</v>
      </c>
      <c r="E216" s="188" t="s">
        <v>3</v>
      </c>
      <c r="F216" s="189" t="s">
        <v>308</v>
      </c>
      <c r="H216" s="188" t="s">
        <v>3</v>
      </c>
      <c r="I216" s="190"/>
      <c r="L216" s="187"/>
      <c r="M216" s="191"/>
      <c r="N216" s="192"/>
      <c r="O216" s="192"/>
      <c r="P216" s="192"/>
      <c r="Q216" s="192"/>
      <c r="R216" s="192"/>
      <c r="S216" s="192"/>
      <c r="T216" s="193"/>
      <c r="AT216" s="188" t="s">
        <v>142</v>
      </c>
      <c r="AU216" s="188" t="s">
        <v>140</v>
      </c>
      <c r="AV216" s="15" t="s">
        <v>81</v>
      </c>
      <c r="AW216" s="15" t="s">
        <v>34</v>
      </c>
      <c r="AX216" s="15" t="s">
        <v>73</v>
      </c>
      <c r="AY216" s="188" t="s">
        <v>134</v>
      </c>
    </row>
    <row r="217" spans="1:65" s="15" customFormat="1" x14ac:dyDescent="0.2">
      <c r="B217" s="187"/>
      <c r="D217" s="167" t="s">
        <v>142</v>
      </c>
      <c r="E217" s="188" t="s">
        <v>3</v>
      </c>
      <c r="F217" s="189" t="s">
        <v>309</v>
      </c>
      <c r="H217" s="188" t="s">
        <v>3</v>
      </c>
      <c r="I217" s="190"/>
      <c r="L217" s="187"/>
      <c r="M217" s="191"/>
      <c r="N217" s="192"/>
      <c r="O217" s="192"/>
      <c r="P217" s="192"/>
      <c r="Q217" s="192"/>
      <c r="R217" s="192"/>
      <c r="S217" s="192"/>
      <c r="T217" s="193"/>
      <c r="AT217" s="188" t="s">
        <v>142</v>
      </c>
      <c r="AU217" s="188" t="s">
        <v>140</v>
      </c>
      <c r="AV217" s="15" t="s">
        <v>81</v>
      </c>
      <c r="AW217" s="15" t="s">
        <v>34</v>
      </c>
      <c r="AX217" s="15" t="s">
        <v>73</v>
      </c>
      <c r="AY217" s="188" t="s">
        <v>134</v>
      </c>
    </row>
    <row r="218" spans="1:65" s="13" customFormat="1" x14ac:dyDescent="0.2">
      <c r="B218" s="171"/>
      <c r="D218" s="167" t="s">
        <v>142</v>
      </c>
      <c r="E218" s="172" t="s">
        <v>3</v>
      </c>
      <c r="F218" s="173" t="s">
        <v>310</v>
      </c>
      <c r="H218" s="174">
        <v>18.89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142</v>
      </c>
      <c r="AU218" s="172" t="s">
        <v>140</v>
      </c>
      <c r="AV218" s="13" t="s">
        <v>140</v>
      </c>
      <c r="AW218" s="13" t="s">
        <v>34</v>
      </c>
      <c r="AX218" s="13" t="s">
        <v>73</v>
      </c>
      <c r="AY218" s="172" t="s">
        <v>134</v>
      </c>
    </row>
    <row r="219" spans="1:65" s="13" customFormat="1" x14ac:dyDescent="0.2">
      <c r="B219" s="171"/>
      <c r="D219" s="167" t="s">
        <v>142</v>
      </c>
      <c r="E219" s="172" t="s">
        <v>3</v>
      </c>
      <c r="F219" s="173" t="s">
        <v>311</v>
      </c>
      <c r="H219" s="174">
        <v>35.186999999999998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142</v>
      </c>
      <c r="AU219" s="172" t="s">
        <v>140</v>
      </c>
      <c r="AV219" s="13" t="s">
        <v>140</v>
      </c>
      <c r="AW219" s="13" t="s">
        <v>34</v>
      </c>
      <c r="AX219" s="13" t="s">
        <v>73</v>
      </c>
      <c r="AY219" s="172" t="s">
        <v>134</v>
      </c>
    </row>
    <row r="220" spans="1:65" s="13" customFormat="1" x14ac:dyDescent="0.2">
      <c r="B220" s="171"/>
      <c r="D220" s="167" t="s">
        <v>142</v>
      </c>
      <c r="E220" s="172" t="s">
        <v>3</v>
      </c>
      <c r="F220" s="173" t="s">
        <v>312</v>
      </c>
      <c r="H220" s="174">
        <v>21.315999999999999</v>
      </c>
      <c r="I220" s="175"/>
      <c r="L220" s="171"/>
      <c r="M220" s="176"/>
      <c r="N220" s="177"/>
      <c r="O220" s="177"/>
      <c r="P220" s="177"/>
      <c r="Q220" s="177"/>
      <c r="R220" s="177"/>
      <c r="S220" s="177"/>
      <c r="T220" s="178"/>
      <c r="AT220" s="172" t="s">
        <v>142</v>
      </c>
      <c r="AU220" s="172" t="s">
        <v>140</v>
      </c>
      <c r="AV220" s="13" t="s">
        <v>140</v>
      </c>
      <c r="AW220" s="13" t="s">
        <v>34</v>
      </c>
      <c r="AX220" s="13" t="s">
        <v>73</v>
      </c>
      <c r="AY220" s="172" t="s">
        <v>134</v>
      </c>
    </row>
    <row r="221" spans="1:65" s="16" customFormat="1" x14ac:dyDescent="0.2">
      <c r="B221" s="204"/>
      <c r="D221" s="167" t="s">
        <v>142</v>
      </c>
      <c r="E221" s="205" t="s">
        <v>3</v>
      </c>
      <c r="F221" s="206" t="s">
        <v>313</v>
      </c>
      <c r="H221" s="207">
        <v>75.393000000000001</v>
      </c>
      <c r="I221" s="208"/>
      <c r="L221" s="204"/>
      <c r="M221" s="209"/>
      <c r="N221" s="210"/>
      <c r="O221" s="210"/>
      <c r="P221" s="210"/>
      <c r="Q221" s="210"/>
      <c r="R221" s="210"/>
      <c r="S221" s="210"/>
      <c r="T221" s="211"/>
      <c r="AT221" s="205" t="s">
        <v>142</v>
      </c>
      <c r="AU221" s="205" t="s">
        <v>140</v>
      </c>
      <c r="AV221" s="16" t="s">
        <v>146</v>
      </c>
      <c r="AW221" s="16" t="s">
        <v>34</v>
      </c>
      <c r="AX221" s="16" t="s">
        <v>73</v>
      </c>
      <c r="AY221" s="205" t="s">
        <v>134</v>
      </c>
    </row>
    <row r="222" spans="1:65" s="15" customFormat="1" x14ac:dyDescent="0.2">
      <c r="B222" s="187"/>
      <c r="D222" s="167" t="s">
        <v>142</v>
      </c>
      <c r="E222" s="188" t="s">
        <v>3</v>
      </c>
      <c r="F222" s="189" t="s">
        <v>314</v>
      </c>
      <c r="H222" s="188" t="s">
        <v>3</v>
      </c>
      <c r="I222" s="190"/>
      <c r="L222" s="187"/>
      <c r="M222" s="191"/>
      <c r="N222" s="192"/>
      <c r="O222" s="192"/>
      <c r="P222" s="192"/>
      <c r="Q222" s="192"/>
      <c r="R222" s="192"/>
      <c r="S222" s="192"/>
      <c r="T222" s="193"/>
      <c r="AT222" s="188" t="s">
        <v>142</v>
      </c>
      <c r="AU222" s="188" t="s">
        <v>140</v>
      </c>
      <c r="AV222" s="15" t="s">
        <v>81</v>
      </c>
      <c r="AW222" s="15" t="s">
        <v>34</v>
      </c>
      <c r="AX222" s="15" t="s">
        <v>73</v>
      </c>
      <c r="AY222" s="188" t="s">
        <v>134</v>
      </c>
    </row>
    <row r="223" spans="1:65" s="13" customFormat="1" x14ac:dyDescent="0.2">
      <c r="B223" s="171"/>
      <c r="D223" s="167" t="s">
        <v>142</v>
      </c>
      <c r="E223" s="172" t="s">
        <v>3</v>
      </c>
      <c r="F223" s="173" t="s">
        <v>315</v>
      </c>
      <c r="H223" s="174">
        <v>60.15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142</v>
      </c>
      <c r="AU223" s="172" t="s">
        <v>140</v>
      </c>
      <c r="AV223" s="13" t="s">
        <v>140</v>
      </c>
      <c r="AW223" s="13" t="s">
        <v>34</v>
      </c>
      <c r="AX223" s="13" t="s">
        <v>73</v>
      </c>
      <c r="AY223" s="172" t="s">
        <v>134</v>
      </c>
    </row>
    <row r="224" spans="1:65" s="16" customFormat="1" x14ac:dyDescent="0.2">
      <c r="B224" s="204"/>
      <c r="D224" s="167" t="s">
        <v>142</v>
      </c>
      <c r="E224" s="205" t="s">
        <v>3</v>
      </c>
      <c r="F224" s="206" t="s">
        <v>313</v>
      </c>
      <c r="H224" s="207">
        <v>60.15</v>
      </c>
      <c r="I224" s="208"/>
      <c r="L224" s="204"/>
      <c r="M224" s="209"/>
      <c r="N224" s="210"/>
      <c r="O224" s="210"/>
      <c r="P224" s="210"/>
      <c r="Q224" s="210"/>
      <c r="R224" s="210"/>
      <c r="S224" s="210"/>
      <c r="T224" s="211"/>
      <c r="AT224" s="205" t="s">
        <v>142</v>
      </c>
      <c r="AU224" s="205" t="s">
        <v>140</v>
      </c>
      <c r="AV224" s="16" t="s">
        <v>146</v>
      </c>
      <c r="AW224" s="16" t="s">
        <v>34</v>
      </c>
      <c r="AX224" s="16" t="s">
        <v>73</v>
      </c>
      <c r="AY224" s="205" t="s">
        <v>134</v>
      </c>
    </row>
    <row r="225" spans="1:65" s="15" customFormat="1" x14ac:dyDescent="0.2">
      <c r="B225" s="187"/>
      <c r="D225" s="167" t="s">
        <v>142</v>
      </c>
      <c r="E225" s="188" t="s">
        <v>3</v>
      </c>
      <c r="F225" s="189" t="s">
        <v>316</v>
      </c>
      <c r="H225" s="188" t="s">
        <v>3</v>
      </c>
      <c r="I225" s="190"/>
      <c r="L225" s="187"/>
      <c r="M225" s="191"/>
      <c r="N225" s="192"/>
      <c r="O225" s="192"/>
      <c r="P225" s="192"/>
      <c r="Q225" s="192"/>
      <c r="R225" s="192"/>
      <c r="S225" s="192"/>
      <c r="T225" s="193"/>
      <c r="AT225" s="188" t="s">
        <v>142</v>
      </c>
      <c r="AU225" s="188" t="s">
        <v>140</v>
      </c>
      <c r="AV225" s="15" t="s">
        <v>81</v>
      </c>
      <c r="AW225" s="15" t="s">
        <v>34</v>
      </c>
      <c r="AX225" s="15" t="s">
        <v>73</v>
      </c>
      <c r="AY225" s="188" t="s">
        <v>134</v>
      </c>
    </row>
    <row r="226" spans="1:65" s="13" customFormat="1" x14ac:dyDescent="0.2">
      <c r="B226" s="171"/>
      <c r="D226" s="167" t="s">
        <v>142</v>
      </c>
      <c r="E226" s="172" t="s">
        <v>3</v>
      </c>
      <c r="F226" s="173" t="s">
        <v>317</v>
      </c>
      <c r="H226" s="174">
        <v>23.829000000000001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142</v>
      </c>
      <c r="AU226" s="172" t="s">
        <v>140</v>
      </c>
      <c r="AV226" s="13" t="s">
        <v>140</v>
      </c>
      <c r="AW226" s="13" t="s">
        <v>34</v>
      </c>
      <c r="AX226" s="13" t="s">
        <v>73</v>
      </c>
      <c r="AY226" s="172" t="s">
        <v>134</v>
      </c>
    </row>
    <row r="227" spans="1:65" s="16" customFormat="1" x14ac:dyDescent="0.2">
      <c r="B227" s="204"/>
      <c r="D227" s="167" t="s">
        <v>142</v>
      </c>
      <c r="E227" s="205" t="s">
        <v>3</v>
      </c>
      <c r="F227" s="206" t="s">
        <v>313</v>
      </c>
      <c r="H227" s="207">
        <v>23.829000000000001</v>
      </c>
      <c r="I227" s="208"/>
      <c r="L227" s="204"/>
      <c r="M227" s="209"/>
      <c r="N227" s="210"/>
      <c r="O227" s="210"/>
      <c r="P227" s="210"/>
      <c r="Q227" s="210"/>
      <c r="R227" s="210"/>
      <c r="S227" s="210"/>
      <c r="T227" s="211"/>
      <c r="AT227" s="205" t="s">
        <v>142</v>
      </c>
      <c r="AU227" s="205" t="s">
        <v>140</v>
      </c>
      <c r="AV227" s="16" t="s">
        <v>146</v>
      </c>
      <c r="AW227" s="16" t="s">
        <v>34</v>
      </c>
      <c r="AX227" s="16" t="s">
        <v>73</v>
      </c>
      <c r="AY227" s="205" t="s">
        <v>134</v>
      </c>
    </row>
    <row r="228" spans="1:65" s="15" customFormat="1" x14ac:dyDescent="0.2">
      <c r="B228" s="187"/>
      <c r="D228" s="167" t="s">
        <v>142</v>
      </c>
      <c r="E228" s="188" t="s">
        <v>3</v>
      </c>
      <c r="F228" s="189" t="s">
        <v>318</v>
      </c>
      <c r="H228" s="188" t="s">
        <v>3</v>
      </c>
      <c r="I228" s="190"/>
      <c r="L228" s="187"/>
      <c r="M228" s="191"/>
      <c r="N228" s="192"/>
      <c r="O228" s="192"/>
      <c r="P228" s="192"/>
      <c r="Q228" s="192"/>
      <c r="R228" s="192"/>
      <c r="S228" s="192"/>
      <c r="T228" s="193"/>
      <c r="AT228" s="188" t="s">
        <v>142</v>
      </c>
      <c r="AU228" s="188" t="s">
        <v>140</v>
      </c>
      <c r="AV228" s="15" t="s">
        <v>81</v>
      </c>
      <c r="AW228" s="15" t="s">
        <v>34</v>
      </c>
      <c r="AX228" s="15" t="s">
        <v>73</v>
      </c>
      <c r="AY228" s="188" t="s">
        <v>134</v>
      </c>
    </row>
    <row r="229" spans="1:65" s="13" customFormat="1" x14ac:dyDescent="0.2">
      <c r="B229" s="171"/>
      <c r="D229" s="167" t="s">
        <v>142</v>
      </c>
      <c r="E229" s="172" t="s">
        <v>3</v>
      </c>
      <c r="F229" s="173" t="s">
        <v>319</v>
      </c>
      <c r="H229" s="174">
        <v>9.1649999999999991</v>
      </c>
      <c r="I229" s="175"/>
      <c r="L229" s="171"/>
      <c r="M229" s="176"/>
      <c r="N229" s="177"/>
      <c r="O229" s="177"/>
      <c r="P229" s="177"/>
      <c r="Q229" s="177"/>
      <c r="R229" s="177"/>
      <c r="S229" s="177"/>
      <c r="T229" s="178"/>
      <c r="AT229" s="172" t="s">
        <v>142</v>
      </c>
      <c r="AU229" s="172" t="s">
        <v>140</v>
      </c>
      <c r="AV229" s="13" t="s">
        <v>140</v>
      </c>
      <c r="AW229" s="13" t="s">
        <v>34</v>
      </c>
      <c r="AX229" s="13" t="s">
        <v>73</v>
      </c>
      <c r="AY229" s="172" t="s">
        <v>134</v>
      </c>
    </row>
    <row r="230" spans="1:65" s="16" customFormat="1" x14ac:dyDescent="0.2">
      <c r="B230" s="204"/>
      <c r="D230" s="167" t="s">
        <v>142</v>
      </c>
      <c r="E230" s="205" t="s">
        <v>3</v>
      </c>
      <c r="F230" s="206" t="s">
        <v>313</v>
      </c>
      <c r="H230" s="207">
        <v>9.1649999999999991</v>
      </c>
      <c r="I230" s="208"/>
      <c r="L230" s="204"/>
      <c r="M230" s="209"/>
      <c r="N230" s="210"/>
      <c r="O230" s="210"/>
      <c r="P230" s="210"/>
      <c r="Q230" s="210"/>
      <c r="R230" s="210"/>
      <c r="S230" s="210"/>
      <c r="T230" s="211"/>
      <c r="AT230" s="205" t="s">
        <v>142</v>
      </c>
      <c r="AU230" s="205" t="s">
        <v>140</v>
      </c>
      <c r="AV230" s="16" t="s">
        <v>146</v>
      </c>
      <c r="AW230" s="16" t="s">
        <v>34</v>
      </c>
      <c r="AX230" s="16" t="s">
        <v>73</v>
      </c>
      <c r="AY230" s="205" t="s">
        <v>134</v>
      </c>
    </row>
    <row r="231" spans="1:65" s="14" customFormat="1" x14ac:dyDescent="0.2">
      <c r="B231" s="179"/>
      <c r="D231" s="167" t="s">
        <v>142</v>
      </c>
      <c r="E231" s="180" t="s">
        <v>3</v>
      </c>
      <c r="F231" s="181" t="s">
        <v>154</v>
      </c>
      <c r="H231" s="182">
        <v>168.53700000000001</v>
      </c>
      <c r="I231" s="183"/>
      <c r="L231" s="179"/>
      <c r="M231" s="184"/>
      <c r="N231" s="185"/>
      <c r="O231" s="185"/>
      <c r="P231" s="185"/>
      <c r="Q231" s="185"/>
      <c r="R231" s="185"/>
      <c r="S231" s="185"/>
      <c r="T231" s="186"/>
      <c r="AT231" s="180" t="s">
        <v>142</v>
      </c>
      <c r="AU231" s="180" t="s">
        <v>140</v>
      </c>
      <c r="AV231" s="14" t="s">
        <v>139</v>
      </c>
      <c r="AW231" s="14" t="s">
        <v>34</v>
      </c>
      <c r="AX231" s="14" t="s">
        <v>81</v>
      </c>
      <c r="AY231" s="180" t="s">
        <v>134</v>
      </c>
    </row>
    <row r="232" spans="1:65" s="2" customFormat="1" ht="24" customHeight="1" x14ac:dyDescent="0.2">
      <c r="A232" s="34"/>
      <c r="B232" s="153"/>
      <c r="C232" s="194" t="s">
        <v>320</v>
      </c>
      <c r="D232" s="194" t="s">
        <v>196</v>
      </c>
      <c r="E232" s="195"/>
      <c r="F232" s="196" t="s">
        <v>321</v>
      </c>
      <c r="G232" s="197" t="s">
        <v>138</v>
      </c>
      <c r="H232" s="198">
        <v>138.25399999999999</v>
      </c>
      <c r="I232" s="199"/>
      <c r="J232" s="200">
        <f>ROUND(I232*H232,2)</f>
        <v>0</v>
      </c>
      <c r="K232" s="196"/>
      <c r="L232" s="201"/>
      <c r="M232" s="202" t="s">
        <v>3</v>
      </c>
      <c r="N232" s="203" t="s">
        <v>45</v>
      </c>
      <c r="O232" s="55"/>
      <c r="P232" s="163">
        <f>O232*H232</f>
        <v>0</v>
      </c>
      <c r="Q232" s="163">
        <v>3.0000000000000001E-3</v>
      </c>
      <c r="R232" s="163">
        <f>Q232*H232</f>
        <v>0.41476199999999996</v>
      </c>
      <c r="S232" s="163">
        <v>0</v>
      </c>
      <c r="T232" s="164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65" t="s">
        <v>172</v>
      </c>
      <c r="AT232" s="165" t="s">
        <v>196</v>
      </c>
      <c r="AU232" s="165" t="s">
        <v>140</v>
      </c>
      <c r="AY232" s="19" t="s">
        <v>134</v>
      </c>
      <c r="BE232" s="166">
        <f>IF(N232="základní",J232,0)</f>
        <v>0</v>
      </c>
      <c r="BF232" s="166">
        <f>IF(N232="snížená",J232,0)</f>
        <v>0</v>
      </c>
      <c r="BG232" s="166">
        <f>IF(N232="zákl. přenesená",J232,0)</f>
        <v>0</v>
      </c>
      <c r="BH232" s="166">
        <f>IF(N232="sníž. přenesená",J232,0)</f>
        <v>0</v>
      </c>
      <c r="BI232" s="166">
        <f>IF(N232="nulová",J232,0)</f>
        <v>0</v>
      </c>
      <c r="BJ232" s="19" t="s">
        <v>140</v>
      </c>
      <c r="BK232" s="166">
        <f>ROUND(I232*H232,2)</f>
        <v>0</v>
      </c>
      <c r="BL232" s="19" t="s">
        <v>139</v>
      </c>
      <c r="BM232" s="165" t="s">
        <v>322</v>
      </c>
    </row>
    <row r="233" spans="1:65" s="15" customFormat="1" x14ac:dyDescent="0.2">
      <c r="B233" s="187"/>
      <c r="D233" s="167" t="s">
        <v>142</v>
      </c>
      <c r="E233" s="188" t="s">
        <v>3</v>
      </c>
      <c r="F233" s="189" t="s">
        <v>309</v>
      </c>
      <c r="H233" s="188" t="s">
        <v>3</v>
      </c>
      <c r="I233" s="190"/>
      <c r="L233" s="187"/>
      <c r="M233" s="191"/>
      <c r="N233" s="192"/>
      <c r="O233" s="192"/>
      <c r="P233" s="192"/>
      <c r="Q233" s="192"/>
      <c r="R233" s="192"/>
      <c r="S233" s="192"/>
      <c r="T233" s="193"/>
      <c r="AT233" s="188" t="s">
        <v>142</v>
      </c>
      <c r="AU233" s="188" t="s">
        <v>140</v>
      </c>
      <c r="AV233" s="15" t="s">
        <v>81</v>
      </c>
      <c r="AW233" s="15" t="s">
        <v>34</v>
      </c>
      <c r="AX233" s="15" t="s">
        <v>73</v>
      </c>
      <c r="AY233" s="188" t="s">
        <v>134</v>
      </c>
    </row>
    <row r="234" spans="1:65" s="13" customFormat="1" x14ac:dyDescent="0.2">
      <c r="B234" s="171"/>
      <c r="D234" s="167" t="s">
        <v>142</v>
      </c>
      <c r="E234" s="172" t="s">
        <v>3</v>
      </c>
      <c r="F234" s="173" t="s">
        <v>310</v>
      </c>
      <c r="H234" s="174">
        <v>18.89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142</v>
      </c>
      <c r="AU234" s="172" t="s">
        <v>140</v>
      </c>
      <c r="AV234" s="13" t="s">
        <v>140</v>
      </c>
      <c r="AW234" s="13" t="s">
        <v>34</v>
      </c>
      <c r="AX234" s="13" t="s">
        <v>73</v>
      </c>
      <c r="AY234" s="172" t="s">
        <v>134</v>
      </c>
    </row>
    <row r="235" spans="1:65" s="13" customFormat="1" x14ac:dyDescent="0.2">
      <c r="B235" s="171"/>
      <c r="D235" s="167" t="s">
        <v>142</v>
      </c>
      <c r="E235" s="172" t="s">
        <v>3</v>
      </c>
      <c r="F235" s="173" t="s">
        <v>311</v>
      </c>
      <c r="H235" s="174">
        <v>35.186999999999998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142</v>
      </c>
      <c r="AU235" s="172" t="s">
        <v>140</v>
      </c>
      <c r="AV235" s="13" t="s">
        <v>140</v>
      </c>
      <c r="AW235" s="13" t="s">
        <v>34</v>
      </c>
      <c r="AX235" s="13" t="s">
        <v>73</v>
      </c>
      <c r="AY235" s="172" t="s">
        <v>134</v>
      </c>
    </row>
    <row r="236" spans="1:65" s="13" customFormat="1" x14ac:dyDescent="0.2">
      <c r="B236" s="171"/>
      <c r="D236" s="167" t="s">
        <v>142</v>
      </c>
      <c r="E236" s="172" t="s">
        <v>3</v>
      </c>
      <c r="F236" s="173" t="s">
        <v>312</v>
      </c>
      <c r="H236" s="174">
        <v>21.315999999999999</v>
      </c>
      <c r="I236" s="175"/>
      <c r="L236" s="171"/>
      <c r="M236" s="176"/>
      <c r="N236" s="177"/>
      <c r="O236" s="177"/>
      <c r="P236" s="177"/>
      <c r="Q236" s="177"/>
      <c r="R236" s="177"/>
      <c r="S236" s="177"/>
      <c r="T236" s="178"/>
      <c r="AT236" s="172" t="s">
        <v>142</v>
      </c>
      <c r="AU236" s="172" t="s">
        <v>140</v>
      </c>
      <c r="AV236" s="13" t="s">
        <v>140</v>
      </c>
      <c r="AW236" s="13" t="s">
        <v>34</v>
      </c>
      <c r="AX236" s="13" t="s">
        <v>73</v>
      </c>
      <c r="AY236" s="172" t="s">
        <v>134</v>
      </c>
    </row>
    <row r="237" spans="1:65" s="16" customFormat="1" x14ac:dyDescent="0.2">
      <c r="B237" s="204"/>
      <c r="D237" s="167" t="s">
        <v>142</v>
      </c>
      <c r="E237" s="205" t="s">
        <v>3</v>
      </c>
      <c r="F237" s="206" t="s">
        <v>313</v>
      </c>
      <c r="H237" s="207">
        <v>75.393000000000001</v>
      </c>
      <c r="I237" s="208"/>
      <c r="L237" s="204"/>
      <c r="M237" s="209"/>
      <c r="N237" s="210"/>
      <c r="O237" s="210"/>
      <c r="P237" s="210"/>
      <c r="Q237" s="210"/>
      <c r="R237" s="210"/>
      <c r="S237" s="210"/>
      <c r="T237" s="211"/>
      <c r="AT237" s="205" t="s">
        <v>142</v>
      </c>
      <c r="AU237" s="205" t="s">
        <v>140</v>
      </c>
      <c r="AV237" s="16" t="s">
        <v>146</v>
      </c>
      <c r="AW237" s="16" t="s">
        <v>34</v>
      </c>
      <c r="AX237" s="16" t="s">
        <v>73</v>
      </c>
      <c r="AY237" s="205" t="s">
        <v>134</v>
      </c>
    </row>
    <row r="238" spans="1:65" s="15" customFormat="1" x14ac:dyDescent="0.2">
      <c r="B238" s="187"/>
      <c r="D238" s="167" t="s">
        <v>142</v>
      </c>
      <c r="E238" s="188" t="s">
        <v>3</v>
      </c>
      <c r="F238" s="189" t="s">
        <v>314</v>
      </c>
      <c r="H238" s="188" t="s">
        <v>3</v>
      </c>
      <c r="I238" s="190"/>
      <c r="L238" s="187"/>
      <c r="M238" s="191"/>
      <c r="N238" s="192"/>
      <c r="O238" s="192"/>
      <c r="P238" s="192"/>
      <c r="Q238" s="192"/>
      <c r="R238" s="192"/>
      <c r="S238" s="192"/>
      <c r="T238" s="193"/>
      <c r="AT238" s="188" t="s">
        <v>142</v>
      </c>
      <c r="AU238" s="188" t="s">
        <v>140</v>
      </c>
      <c r="AV238" s="15" t="s">
        <v>81</v>
      </c>
      <c r="AW238" s="15" t="s">
        <v>34</v>
      </c>
      <c r="AX238" s="15" t="s">
        <v>73</v>
      </c>
      <c r="AY238" s="188" t="s">
        <v>134</v>
      </c>
    </row>
    <row r="239" spans="1:65" s="13" customFormat="1" x14ac:dyDescent="0.2">
      <c r="B239" s="171"/>
      <c r="D239" s="167" t="s">
        <v>142</v>
      </c>
      <c r="E239" s="172" t="s">
        <v>3</v>
      </c>
      <c r="F239" s="173" t="s">
        <v>315</v>
      </c>
      <c r="H239" s="174">
        <v>60.15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142</v>
      </c>
      <c r="AU239" s="172" t="s">
        <v>140</v>
      </c>
      <c r="AV239" s="13" t="s">
        <v>140</v>
      </c>
      <c r="AW239" s="13" t="s">
        <v>34</v>
      </c>
      <c r="AX239" s="13" t="s">
        <v>73</v>
      </c>
      <c r="AY239" s="172" t="s">
        <v>134</v>
      </c>
    </row>
    <row r="240" spans="1:65" s="16" customFormat="1" x14ac:dyDescent="0.2">
      <c r="B240" s="204"/>
      <c r="D240" s="167" t="s">
        <v>142</v>
      </c>
      <c r="E240" s="205" t="s">
        <v>3</v>
      </c>
      <c r="F240" s="206" t="s">
        <v>313</v>
      </c>
      <c r="H240" s="207">
        <v>60.15</v>
      </c>
      <c r="I240" s="208"/>
      <c r="L240" s="204"/>
      <c r="M240" s="209"/>
      <c r="N240" s="210"/>
      <c r="O240" s="210"/>
      <c r="P240" s="210"/>
      <c r="Q240" s="210"/>
      <c r="R240" s="210"/>
      <c r="S240" s="210"/>
      <c r="T240" s="211"/>
      <c r="AT240" s="205" t="s">
        <v>142</v>
      </c>
      <c r="AU240" s="205" t="s">
        <v>140</v>
      </c>
      <c r="AV240" s="16" t="s">
        <v>146</v>
      </c>
      <c r="AW240" s="16" t="s">
        <v>34</v>
      </c>
      <c r="AX240" s="16" t="s">
        <v>73</v>
      </c>
      <c r="AY240" s="205" t="s">
        <v>134</v>
      </c>
    </row>
    <row r="241" spans="1:65" s="14" customFormat="1" x14ac:dyDescent="0.2">
      <c r="B241" s="179"/>
      <c r="D241" s="167" t="s">
        <v>142</v>
      </c>
      <c r="E241" s="180" t="s">
        <v>3</v>
      </c>
      <c r="F241" s="181" t="s">
        <v>154</v>
      </c>
      <c r="H241" s="182">
        <v>135.54300000000001</v>
      </c>
      <c r="I241" s="183"/>
      <c r="L241" s="179"/>
      <c r="M241" s="184"/>
      <c r="N241" s="185"/>
      <c r="O241" s="185"/>
      <c r="P241" s="185"/>
      <c r="Q241" s="185"/>
      <c r="R241" s="185"/>
      <c r="S241" s="185"/>
      <c r="T241" s="186"/>
      <c r="AT241" s="180" t="s">
        <v>142</v>
      </c>
      <c r="AU241" s="180" t="s">
        <v>140</v>
      </c>
      <c r="AV241" s="14" t="s">
        <v>139</v>
      </c>
      <c r="AW241" s="14" t="s">
        <v>34</v>
      </c>
      <c r="AX241" s="14" t="s">
        <v>81</v>
      </c>
      <c r="AY241" s="180" t="s">
        <v>134</v>
      </c>
    </row>
    <row r="242" spans="1:65" s="13" customFormat="1" x14ac:dyDescent="0.2">
      <c r="B242" s="171"/>
      <c r="D242" s="167" t="s">
        <v>142</v>
      </c>
      <c r="F242" s="173" t="s">
        <v>323</v>
      </c>
      <c r="H242" s="174">
        <v>138.25399999999999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142</v>
      </c>
      <c r="AU242" s="172" t="s">
        <v>140</v>
      </c>
      <c r="AV242" s="13" t="s">
        <v>140</v>
      </c>
      <c r="AW242" s="13" t="s">
        <v>4</v>
      </c>
      <c r="AX242" s="13" t="s">
        <v>81</v>
      </c>
      <c r="AY242" s="172" t="s">
        <v>134</v>
      </c>
    </row>
    <row r="243" spans="1:65" s="2" customFormat="1" ht="24" customHeight="1" x14ac:dyDescent="0.2">
      <c r="A243" s="34"/>
      <c r="B243" s="153"/>
      <c r="C243" s="194" t="s">
        <v>324</v>
      </c>
      <c r="D243" s="194" t="s">
        <v>196</v>
      </c>
      <c r="E243" s="195"/>
      <c r="F243" s="196" t="s">
        <v>325</v>
      </c>
      <c r="G243" s="197" t="s">
        <v>138</v>
      </c>
      <c r="H243" s="198">
        <v>9.3480000000000008</v>
      </c>
      <c r="I243" s="199"/>
      <c r="J243" s="200">
        <f>ROUND(I243*H243,2)</f>
        <v>0</v>
      </c>
      <c r="K243" s="196"/>
      <c r="L243" s="201"/>
      <c r="M243" s="202" t="s">
        <v>3</v>
      </c>
      <c r="N243" s="203" t="s">
        <v>45</v>
      </c>
      <c r="O243" s="55"/>
      <c r="P243" s="163">
        <f>O243*H243</f>
        <v>0</v>
      </c>
      <c r="Q243" s="163">
        <v>3.5999999999999999E-3</v>
      </c>
      <c r="R243" s="163">
        <f>Q243*H243</f>
        <v>3.3652800000000004E-2</v>
      </c>
      <c r="S243" s="163">
        <v>0</v>
      </c>
      <c r="T243" s="164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65" t="s">
        <v>172</v>
      </c>
      <c r="AT243" s="165" t="s">
        <v>196</v>
      </c>
      <c r="AU243" s="165" t="s">
        <v>140</v>
      </c>
      <c r="AY243" s="19" t="s">
        <v>134</v>
      </c>
      <c r="BE243" s="166">
        <f>IF(N243="základní",J243,0)</f>
        <v>0</v>
      </c>
      <c r="BF243" s="166">
        <f>IF(N243="snížená",J243,0)</f>
        <v>0</v>
      </c>
      <c r="BG243" s="166">
        <f>IF(N243="zákl. přenesená",J243,0)</f>
        <v>0</v>
      </c>
      <c r="BH243" s="166">
        <f>IF(N243="sníž. přenesená",J243,0)</f>
        <v>0</v>
      </c>
      <c r="BI243" s="166">
        <f>IF(N243="nulová",J243,0)</f>
        <v>0</v>
      </c>
      <c r="BJ243" s="19" t="s">
        <v>140</v>
      </c>
      <c r="BK243" s="166">
        <f>ROUND(I243*H243,2)</f>
        <v>0</v>
      </c>
      <c r="BL243" s="19" t="s">
        <v>139</v>
      </c>
      <c r="BM243" s="165" t="s">
        <v>326</v>
      </c>
    </row>
    <row r="244" spans="1:65" s="15" customFormat="1" x14ac:dyDescent="0.2">
      <c r="B244" s="187"/>
      <c r="D244" s="167" t="s">
        <v>142</v>
      </c>
      <c r="E244" s="188" t="s">
        <v>3</v>
      </c>
      <c r="F244" s="189" t="s">
        <v>318</v>
      </c>
      <c r="H244" s="188" t="s">
        <v>3</v>
      </c>
      <c r="I244" s="190"/>
      <c r="L244" s="187"/>
      <c r="M244" s="191"/>
      <c r="N244" s="192"/>
      <c r="O244" s="192"/>
      <c r="P244" s="192"/>
      <c r="Q244" s="192"/>
      <c r="R244" s="192"/>
      <c r="S244" s="192"/>
      <c r="T244" s="193"/>
      <c r="AT244" s="188" t="s">
        <v>142</v>
      </c>
      <c r="AU244" s="188" t="s">
        <v>140</v>
      </c>
      <c r="AV244" s="15" t="s">
        <v>81</v>
      </c>
      <c r="AW244" s="15" t="s">
        <v>34</v>
      </c>
      <c r="AX244" s="15" t="s">
        <v>73</v>
      </c>
      <c r="AY244" s="188" t="s">
        <v>134</v>
      </c>
    </row>
    <row r="245" spans="1:65" s="13" customFormat="1" x14ac:dyDescent="0.2">
      <c r="B245" s="171"/>
      <c r="D245" s="167" t="s">
        <v>142</v>
      </c>
      <c r="E245" s="172" t="s">
        <v>3</v>
      </c>
      <c r="F245" s="173" t="s">
        <v>319</v>
      </c>
      <c r="H245" s="174">
        <v>9.1649999999999991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142</v>
      </c>
      <c r="AU245" s="172" t="s">
        <v>140</v>
      </c>
      <c r="AV245" s="13" t="s">
        <v>140</v>
      </c>
      <c r="AW245" s="13" t="s">
        <v>34</v>
      </c>
      <c r="AX245" s="13" t="s">
        <v>81</v>
      </c>
      <c r="AY245" s="172" t="s">
        <v>134</v>
      </c>
    </row>
    <row r="246" spans="1:65" s="13" customFormat="1" x14ac:dyDescent="0.2">
      <c r="B246" s="171"/>
      <c r="D246" s="167" t="s">
        <v>142</v>
      </c>
      <c r="F246" s="173" t="s">
        <v>327</v>
      </c>
      <c r="H246" s="174">
        <v>9.3480000000000008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142</v>
      </c>
      <c r="AU246" s="172" t="s">
        <v>140</v>
      </c>
      <c r="AV246" s="13" t="s">
        <v>140</v>
      </c>
      <c r="AW246" s="13" t="s">
        <v>4</v>
      </c>
      <c r="AX246" s="13" t="s">
        <v>81</v>
      </c>
      <c r="AY246" s="172" t="s">
        <v>134</v>
      </c>
    </row>
    <row r="247" spans="1:65" s="2" customFormat="1" ht="24" customHeight="1" x14ac:dyDescent="0.2">
      <c r="A247" s="34"/>
      <c r="B247" s="153"/>
      <c r="C247" s="194" t="s">
        <v>328</v>
      </c>
      <c r="D247" s="194" t="s">
        <v>196</v>
      </c>
      <c r="E247" s="195"/>
      <c r="F247" s="196" t="s">
        <v>329</v>
      </c>
      <c r="G247" s="197" t="s">
        <v>138</v>
      </c>
      <c r="H247" s="198">
        <v>24.306000000000001</v>
      </c>
      <c r="I247" s="199"/>
      <c r="J247" s="200">
        <f>ROUND(I247*H247,2)</f>
        <v>0</v>
      </c>
      <c r="K247" s="196"/>
      <c r="L247" s="201"/>
      <c r="M247" s="202" t="s">
        <v>3</v>
      </c>
      <c r="N247" s="203" t="s">
        <v>45</v>
      </c>
      <c r="O247" s="55"/>
      <c r="P247" s="163">
        <f>O247*H247</f>
        <v>0</v>
      </c>
      <c r="Q247" s="163">
        <v>4.1999999999999997E-3</v>
      </c>
      <c r="R247" s="163">
        <f>Q247*H247</f>
        <v>0.1020852</v>
      </c>
      <c r="S247" s="163">
        <v>0</v>
      </c>
      <c r="T247" s="164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65" t="s">
        <v>172</v>
      </c>
      <c r="AT247" s="165" t="s">
        <v>196</v>
      </c>
      <c r="AU247" s="165" t="s">
        <v>140</v>
      </c>
      <c r="AY247" s="19" t="s">
        <v>134</v>
      </c>
      <c r="BE247" s="166">
        <f>IF(N247="základní",J247,0)</f>
        <v>0</v>
      </c>
      <c r="BF247" s="166">
        <f>IF(N247="snížená",J247,0)</f>
        <v>0</v>
      </c>
      <c r="BG247" s="166">
        <f>IF(N247="zákl. přenesená",J247,0)</f>
        <v>0</v>
      </c>
      <c r="BH247" s="166">
        <f>IF(N247="sníž. přenesená",J247,0)</f>
        <v>0</v>
      </c>
      <c r="BI247" s="166">
        <f>IF(N247="nulová",J247,0)</f>
        <v>0</v>
      </c>
      <c r="BJ247" s="19" t="s">
        <v>140</v>
      </c>
      <c r="BK247" s="166">
        <f>ROUND(I247*H247,2)</f>
        <v>0</v>
      </c>
      <c r="BL247" s="19" t="s">
        <v>139</v>
      </c>
      <c r="BM247" s="165" t="s">
        <v>330</v>
      </c>
    </row>
    <row r="248" spans="1:65" s="15" customFormat="1" x14ac:dyDescent="0.2">
      <c r="B248" s="187"/>
      <c r="D248" s="167" t="s">
        <v>142</v>
      </c>
      <c r="E248" s="188" t="s">
        <v>3</v>
      </c>
      <c r="F248" s="189" t="s">
        <v>316</v>
      </c>
      <c r="H248" s="188" t="s">
        <v>3</v>
      </c>
      <c r="I248" s="190"/>
      <c r="L248" s="187"/>
      <c r="M248" s="191"/>
      <c r="N248" s="192"/>
      <c r="O248" s="192"/>
      <c r="P248" s="192"/>
      <c r="Q248" s="192"/>
      <c r="R248" s="192"/>
      <c r="S248" s="192"/>
      <c r="T248" s="193"/>
      <c r="AT248" s="188" t="s">
        <v>142</v>
      </c>
      <c r="AU248" s="188" t="s">
        <v>140</v>
      </c>
      <c r="AV248" s="15" t="s">
        <v>81</v>
      </c>
      <c r="AW248" s="15" t="s">
        <v>34</v>
      </c>
      <c r="AX248" s="15" t="s">
        <v>73</v>
      </c>
      <c r="AY248" s="188" t="s">
        <v>134</v>
      </c>
    </row>
    <row r="249" spans="1:65" s="13" customFormat="1" x14ac:dyDescent="0.2">
      <c r="B249" s="171"/>
      <c r="D249" s="167" t="s">
        <v>142</v>
      </c>
      <c r="E249" s="172" t="s">
        <v>3</v>
      </c>
      <c r="F249" s="173" t="s">
        <v>317</v>
      </c>
      <c r="H249" s="174">
        <v>23.829000000000001</v>
      </c>
      <c r="I249" s="175"/>
      <c r="L249" s="171"/>
      <c r="M249" s="176"/>
      <c r="N249" s="177"/>
      <c r="O249" s="177"/>
      <c r="P249" s="177"/>
      <c r="Q249" s="177"/>
      <c r="R249" s="177"/>
      <c r="S249" s="177"/>
      <c r="T249" s="178"/>
      <c r="AT249" s="172" t="s">
        <v>142</v>
      </c>
      <c r="AU249" s="172" t="s">
        <v>140</v>
      </c>
      <c r="AV249" s="13" t="s">
        <v>140</v>
      </c>
      <c r="AW249" s="13" t="s">
        <v>34</v>
      </c>
      <c r="AX249" s="13" t="s">
        <v>81</v>
      </c>
      <c r="AY249" s="172" t="s">
        <v>134</v>
      </c>
    </row>
    <row r="250" spans="1:65" s="13" customFormat="1" x14ac:dyDescent="0.2">
      <c r="B250" s="171"/>
      <c r="D250" s="167" t="s">
        <v>142</v>
      </c>
      <c r="F250" s="173" t="s">
        <v>331</v>
      </c>
      <c r="H250" s="174">
        <v>24.306000000000001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142</v>
      </c>
      <c r="AU250" s="172" t="s">
        <v>140</v>
      </c>
      <c r="AV250" s="13" t="s">
        <v>140</v>
      </c>
      <c r="AW250" s="13" t="s">
        <v>4</v>
      </c>
      <c r="AX250" s="13" t="s">
        <v>81</v>
      </c>
      <c r="AY250" s="172" t="s">
        <v>134</v>
      </c>
    </row>
    <row r="251" spans="1:65" s="2" customFormat="1" ht="48" customHeight="1" x14ac:dyDescent="0.2">
      <c r="A251" s="34"/>
      <c r="B251" s="153"/>
      <c r="C251" s="154" t="s">
        <v>332</v>
      </c>
      <c r="D251" s="154" t="s">
        <v>136</v>
      </c>
      <c r="E251" s="155"/>
      <c r="F251" s="156" t="s">
        <v>333</v>
      </c>
      <c r="G251" s="157" t="s">
        <v>138</v>
      </c>
      <c r="H251" s="158">
        <v>819.90700000000004</v>
      </c>
      <c r="I251" s="159"/>
      <c r="J251" s="160">
        <f>ROUND(I251*H251,2)</f>
        <v>0</v>
      </c>
      <c r="K251" s="156"/>
      <c r="L251" s="35"/>
      <c r="M251" s="161" t="s">
        <v>3</v>
      </c>
      <c r="N251" s="162" t="s">
        <v>45</v>
      </c>
      <c r="O251" s="55"/>
      <c r="P251" s="163">
        <f>O251*H251</f>
        <v>0</v>
      </c>
      <c r="Q251" s="163">
        <v>9.5999999999999992E-3</v>
      </c>
      <c r="R251" s="163">
        <f>Q251*H251</f>
        <v>7.8711072</v>
      </c>
      <c r="S251" s="163">
        <v>0</v>
      </c>
      <c r="T251" s="164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65" t="s">
        <v>139</v>
      </c>
      <c r="AT251" s="165" t="s">
        <v>136</v>
      </c>
      <c r="AU251" s="165" t="s">
        <v>140</v>
      </c>
      <c r="AY251" s="19" t="s">
        <v>134</v>
      </c>
      <c r="BE251" s="166">
        <f>IF(N251="základní",J251,0)</f>
        <v>0</v>
      </c>
      <c r="BF251" s="166">
        <f>IF(N251="snížená",J251,0)</f>
        <v>0</v>
      </c>
      <c r="BG251" s="166">
        <f>IF(N251="zákl. přenesená",J251,0)</f>
        <v>0</v>
      </c>
      <c r="BH251" s="166">
        <f>IF(N251="sníž. přenesená",J251,0)</f>
        <v>0</v>
      </c>
      <c r="BI251" s="166">
        <f>IF(N251="nulová",J251,0)</f>
        <v>0</v>
      </c>
      <c r="BJ251" s="19" t="s">
        <v>140</v>
      </c>
      <c r="BK251" s="166">
        <f>ROUND(I251*H251,2)</f>
        <v>0</v>
      </c>
      <c r="BL251" s="19" t="s">
        <v>139</v>
      </c>
      <c r="BM251" s="165" t="s">
        <v>334</v>
      </c>
    </row>
    <row r="252" spans="1:65" s="15" customFormat="1" x14ac:dyDescent="0.2">
      <c r="B252" s="187"/>
      <c r="D252" s="167" t="s">
        <v>142</v>
      </c>
      <c r="E252" s="188" t="s">
        <v>3</v>
      </c>
      <c r="F252" s="189" t="s">
        <v>335</v>
      </c>
      <c r="H252" s="188" t="s">
        <v>3</v>
      </c>
      <c r="I252" s="190"/>
      <c r="L252" s="187"/>
      <c r="M252" s="191"/>
      <c r="N252" s="192"/>
      <c r="O252" s="192"/>
      <c r="P252" s="192"/>
      <c r="Q252" s="192"/>
      <c r="R252" s="192"/>
      <c r="S252" s="192"/>
      <c r="T252" s="193"/>
      <c r="AT252" s="188" t="s">
        <v>142</v>
      </c>
      <c r="AU252" s="188" t="s">
        <v>140</v>
      </c>
      <c r="AV252" s="15" t="s">
        <v>81</v>
      </c>
      <c r="AW252" s="15" t="s">
        <v>34</v>
      </c>
      <c r="AX252" s="15" t="s">
        <v>73</v>
      </c>
      <c r="AY252" s="188" t="s">
        <v>134</v>
      </c>
    </row>
    <row r="253" spans="1:65" s="13" customFormat="1" x14ac:dyDescent="0.2">
      <c r="B253" s="171"/>
      <c r="D253" s="167" t="s">
        <v>142</v>
      </c>
      <c r="E253" s="172" t="s">
        <v>3</v>
      </c>
      <c r="F253" s="173" t="s">
        <v>336</v>
      </c>
      <c r="H253" s="174">
        <v>581.29499999999996</v>
      </c>
      <c r="I253" s="175"/>
      <c r="L253" s="171"/>
      <c r="M253" s="176"/>
      <c r="N253" s="177"/>
      <c r="O253" s="177"/>
      <c r="P253" s="177"/>
      <c r="Q253" s="177"/>
      <c r="R253" s="177"/>
      <c r="S253" s="177"/>
      <c r="T253" s="178"/>
      <c r="AT253" s="172" t="s">
        <v>142</v>
      </c>
      <c r="AU253" s="172" t="s">
        <v>140</v>
      </c>
      <c r="AV253" s="13" t="s">
        <v>140</v>
      </c>
      <c r="AW253" s="13" t="s">
        <v>34</v>
      </c>
      <c r="AX253" s="13" t="s">
        <v>73</v>
      </c>
      <c r="AY253" s="172" t="s">
        <v>134</v>
      </c>
    </row>
    <row r="254" spans="1:65" s="15" customFormat="1" x14ac:dyDescent="0.2">
      <c r="B254" s="187"/>
      <c r="D254" s="167" t="s">
        <v>142</v>
      </c>
      <c r="E254" s="188" t="s">
        <v>3</v>
      </c>
      <c r="F254" s="189" t="s">
        <v>337</v>
      </c>
      <c r="H254" s="188" t="s">
        <v>3</v>
      </c>
      <c r="I254" s="190"/>
      <c r="L254" s="187"/>
      <c r="M254" s="191"/>
      <c r="N254" s="192"/>
      <c r="O254" s="192"/>
      <c r="P254" s="192"/>
      <c r="Q254" s="192"/>
      <c r="R254" s="192"/>
      <c r="S254" s="192"/>
      <c r="T254" s="193"/>
      <c r="AT254" s="188" t="s">
        <v>142</v>
      </c>
      <c r="AU254" s="188" t="s">
        <v>140</v>
      </c>
      <c r="AV254" s="15" t="s">
        <v>81</v>
      </c>
      <c r="AW254" s="15" t="s">
        <v>34</v>
      </c>
      <c r="AX254" s="15" t="s">
        <v>73</v>
      </c>
      <c r="AY254" s="188" t="s">
        <v>134</v>
      </c>
    </row>
    <row r="255" spans="1:65" s="13" customFormat="1" x14ac:dyDescent="0.2">
      <c r="B255" s="171"/>
      <c r="D255" s="167" t="s">
        <v>142</v>
      </c>
      <c r="E255" s="172" t="s">
        <v>3</v>
      </c>
      <c r="F255" s="173" t="s">
        <v>338</v>
      </c>
      <c r="H255" s="174">
        <v>-32.837000000000003</v>
      </c>
      <c r="I255" s="175"/>
      <c r="L255" s="171"/>
      <c r="M255" s="176"/>
      <c r="N255" s="177"/>
      <c r="O255" s="177"/>
      <c r="P255" s="177"/>
      <c r="Q255" s="177"/>
      <c r="R255" s="177"/>
      <c r="S255" s="177"/>
      <c r="T255" s="178"/>
      <c r="AT255" s="172" t="s">
        <v>142</v>
      </c>
      <c r="AU255" s="172" t="s">
        <v>140</v>
      </c>
      <c r="AV255" s="13" t="s">
        <v>140</v>
      </c>
      <c r="AW255" s="13" t="s">
        <v>34</v>
      </c>
      <c r="AX255" s="13" t="s">
        <v>73</v>
      </c>
      <c r="AY255" s="172" t="s">
        <v>134</v>
      </c>
    </row>
    <row r="256" spans="1:65" s="13" customFormat="1" ht="22.5" x14ac:dyDescent="0.2">
      <c r="B256" s="171"/>
      <c r="D256" s="167" t="s">
        <v>142</v>
      </c>
      <c r="E256" s="172" t="s">
        <v>3</v>
      </c>
      <c r="F256" s="173" t="s">
        <v>339</v>
      </c>
      <c r="H256" s="174">
        <v>-68.23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142</v>
      </c>
      <c r="AU256" s="172" t="s">
        <v>140</v>
      </c>
      <c r="AV256" s="13" t="s">
        <v>140</v>
      </c>
      <c r="AW256" s="13" t="s">
        <v>34</v>
      </c>
      <c r="AX256" s="13" t="s">
        <v>73</v>
      </c>
      <c r="AY256" s="172" t="s">
        <v>134</v>
      </c>
    </row>
    <row r="257" spans="1:65" s="16" customFormat="1" x14ac:dyDescent="0.2">
      <c r="B257" s="204"/>
      <c r="D257" s="167" t="s">
        <v>142</v>
      </c>
      <c r="E257" s="205" t="s">
        <v>3</v>
      </c>
      <c r="F257" s="206" t="s">
        <v>313</v>
      </c>
      <c r="H257" s="207">
        <v>480.22800000000001</v>
      </c>
      <c r="I257" s="208"/>
      <c r="L257" s="204"/>
      <c r="M257" s="209"/>
      <c r="N257" s="210"/>
      <c r="O257" s="210"/>
      <c r="P257" s="210"/>
      <c r="Q257" s="210"/>
      <c r="R257" s="210"/>
      <c r="S257" s="210"/>
      <c r="T257" s="211"/>
      <c r="AT257" s="205" t="s">
        <v>142</v>
      </c>
      <c r="AU257" s="205" t="s">
        <v>140</v>
      </c>
      <c r="AV257" s="16" t="s">
        <v>146</v>
      </c>
      <c r="AW257" s="16" t="s">
        <v>34</v>
      </c>
      <c r="AX257" s="16" t="s">
        <v>73</v>
      </c>
      <c r="AY257" s="205" t="s">
        <v>134</v>
      </c>
    </row>
    <row r="258" spans="1:65" s="15" customFormat="1" x14ac:dyDescent="0.2">
      <c r="B258" s="187"/>
      <c r="D258" s="167" t="s">
        <v>142</v>
      </c>
      <c r="E258" s="188" t="s">
        <v>3</v>
      </c>
      <c r="F258" s="189" t="s">
        <v>340</v>
      </c>
      <c r="H258" s="188" t="s">
        <v>3</v>
      </c>
      <c r="I258" s="190"/>
      <c r="L258" s="187"/>
      <c r="M258" s="191"/>
      <c r="N258" s="192"/>
      <c r="O258" s="192"/>
      <c r="P258" s="192"/>
      <c r="Q258" s="192"/>
      <c r="R258" s="192"/>
      <c r="S258" s="192"/>
      <c r="T258" s="193"/>
      <c r="AT258" s="188" t="s">
        <v>142</v>
      </c>
      <c r="AU258" s="188" t="s">
        <v>140</v>
      </c>
      <c r="AV258" s="15" t="s">
        <v>81</v>
      </c>
      <c r="AW258" s="15" t="s">
        <v>34</v>
      </c>
      <c r="AX258" s="15" t="s">
        <v>73</v>
      </c>
      <c r="AY258" s="188" t="s">
        <v>134</v>
      </c>
    </row>
    <row r="259" spans="1:65" s="13" customFormat="1" x14ac:dyDescent="0.2">
      <c r="B259" s="171"/>
      <c r="D259" s="167" t="s">
        <v>142</v>
      </c>
      <c r="E259" s="172" t="s">
        <v>3</v>
      </c>
      <c r="F259" s="173" t="s">
        <v>341</v>
      </c>
      <c r="H259" s="174">
        <v>411.37799999999999</v>
      </c>
      <c r="I259" s="175"/>
      <c r="L259" s="171"/>
      <c r="M259" s="176"/>
      <c r="N259" s="177"/>
      <c r="O259" s="177"/>
      <c r="P259" s="177"/>
      <c r="Q259" s="177"/>
      <c r="R259" s="177"/>
      <c r="S259" s="177"/>
      <c r="T259" s="178"/>
      <c r="AT259" s="172" t="s">
        <v>142</v>
      </c>
      <c r="AU259" s="172" t="s">
        <v>140</v>
      </c>
      <c r="AV259" s="13" t="s">
        <v>140</v>
      </c>
      <c r="AW259" s="13" t="s">
        <v>34</v>
      </c>
      <c r="AX259" s="13" t="s">
        <v>73</v>
      </c>
      <c r="AY259" s="172" t="s">
        <v>134</v>
      </c>
    </row>
    <row r="260" spans="1:65" s="15" customFormat="1" x14ac:dyDescent="0.2">
      <c r="B260" s="187"/>
      <c r="D260" s="167" t="s">
        <v>142</v>
      </c>
      <c r="E260" s="188" t="s">
        <v>3</v>
      </c>
      <c r="F260" s="189" t="s">
        <v>337</v>
      </c>
      <c r="H260" s="188" t="s">
        <v>3</v>
      </c>
      <c r="I260" s="190"/>
      <c r="L260" s="187"/>
      <c r="M260" s="191"/>
      <c r="N260" s="192"/>
      <c r="O260" s="192"/>
      <c r="P260" s="192"/>
      <c r="Q260" s="192"/>
      <c r="R260" s="192"/>
      <c r="S260" s="192"/>
      <c r="T260" s="193"/>
      <c r="AT260" s="188" t="s">
        <v>142</v>
      </c>
      <c r="AU260" s="188" t="s">
        <v>140</v>
      </c>
      <c r="AV260" s="15" t="s">
        <v>81</v>
      </c>
      <c r="AW260" s="15" t="s">
        <v>34</v>
      </c>
      <c r="AX260" s="15" t="s">
        <v>73</v>
      </c>
      <c r="AY260" s="188" t="s">
        <v>134</v>
      </c>
    </row>
    <row r="261" spans="1:65" s="13" customFormat="1" ht="22.5" x14ac:dyDescent="0.2">
      <c r="B261" s="171"/>
      <c r="D261" s="167" t="s">
        <v>142</v>
      </c>
      <c r="E261" s="172" t="s">
        <v>3</v>
      </c>
      <c r="F261" s="173" t="s">
        <v>342</v>
      </c>
      <c r="H261" s="174">
        <v>-71.698999999999998</v>
      </c>
      <c r="I261" s="175"/>
      <c r="L261" s="171"/>
      <c r="M261" s="176"/>
      <c r="N261" s="177"/>
      <c r="O261" s="177"/>
      <c r="P261" s="177"/>
      <c r="Q261" s="177"/>
      <c r="R261" s="177"/>
      <c r="S261" s="177"/>
      <c r="T261" s="178"/>
      <c r="AT261" s="172" t="s">
        <v>142</v>
      </c>
      <c r="AU261" s="172" t="s">
        <v>140</v>
      </c>
      <c r="AV261" s="13" t="s">
        <v>140</v>
      </c>
      <c r="AW261" s="13" t="s">
        <v>34</v>
      </c>
      <c r="AX261" s="13" t="s">
        <v>73</v>
      </c>
      <c r="AY261" s="172" t="s">
        <v>134</v>
      </c>
    </row>
    <row r="262" spans="1:65" s="16" customFormat="1" x14ac:dyDescent="0.2">
      <c r="B262" s="204"/>
      <c r="D262" s="167" t="s">
        <v>142</v>
      </c>
      <c r="E262" s="205" t="s">
        <v>3</v>
      </c>
      <c r="F262" s="206" t="s">
        <v>313</v>
      </c>
      <c r="H262" s="207">
        <v>339.67899999999997</v>
      </c>
      <c r="I262" s="208"/>
      <c r="L262" s="204"/>
      <c r="M262" s="209"/>
      <c r="N262" s="210"/>
      <c r="O262" s="210"/>
      <c r="P262" s="210"/>
      <c r="Q262" s="210"/>
      <c r="R262" s="210"/>
      <c r="S262" s="210"/>
      <c r="T262" s="211"/>
      <c r="AT262" s="205" t="s">
        <v>142</v>
      </c>
      <c r="AU262" s="205" t="s">
        <v>140</v>
      </c>
      <c r="AV262" s="16" t="s">
        <v>146</v>
      </c>
      <c r="AW262" s="16" t="s">
        <v>34</v>
      </c>
      <c r="AX262" s="16" t="s">
        <v>73</v>
      </c>
      <c r="AY262" s="205" t="s">
        <v>134</v>
      </c>
    </row>
    <row r="263" spans="1:65" s="14" customFormat="1" x14ac:dyDescent="0.2">
      <c r="B263" s="179"/>
      <c r="D263" s="167" t="s">
        <v>142</v>
      </c>
      <c r="E263" s="180" t="s">
        <v>3</v>
      </c>
      <c r="F263" s="181" t="s">
        <v>154</v>
      </c>
      <c r="H263" s="182">
        <v>819.90700000000004</v>
      </c>
      <c r="I263" s="183"/>
      <c r="L263" s="179"/>
      <c r="M263" s="184"/>
      <c r="N263" s="185"/>
      <c r="O263" s="185"/>
      <c r="P263" s="185"/>
      <c r="Q263" s="185"/>
      <c r="R263" s="185"/>
      <c r="S263" s="185"/>
      <c r="T263" s="186"/>
      <c r="AT263" s="180" t="s">
        <v>142</v>
      </c>
      <c r="AU263" s="180" t="s">
        <v>140</v>
      </c>
      <c r="AV263" s="14" t="s">
        <v>139</v>
      </c>
      <c r="AW263" s="14" t="s">
        <v>34</v>
      </c>
      <c r="AX263" s="14" t="s">
        <v>81</v>
      </c>
      <c r="AY263" s="180" t="s">
        <v>134</v>
      </c>
    </row>
    <row r="264" spans="1:65" s="2" customFormat="1" ht="24" customHeight="1" x14ac:dyDescent="0.2">
      <c r="A264" s="34"/>
      <c r="B264" s="153"/>
      <c r="C264" s="194" t="s">
        <v>343</v>
      </c>
      <c r="D264" s="194" t="s">
        <v>196</v>
      </c>
      <c r="E264" s="195"/>
      <c r="F264" s="196" t="s">
        <v>344</v>
      </c>
      <c r="G264" s="197" t="s">
        <v>138</v>
      </c>
      <c r="H264" s="198">
        <v>346.47300000000001</v>
      </c>
      <c r="I264" s="199"/>
      <c r="J264" s="200">
        <f>ROUND(I264*H264,2)</f>
        <v>0</v>
      </c>
      <c r="K264" s="196"/>
      <c r="L264" s="201"/>
      <c r="M264" s="202" t="s">
        <v>3</v>
      </c>
      <c r="N264" s="203" t="s">
        <v>45</v>
      </c>
      <c r="O264" s="55"/>
      <c r="P264" s="163">
        <f>O264*H264</f>
        <v>0</v>
      </c>
      <c r="Q264" s="163">
        <v>1.6500000000000001E-2</v>
      </c>
      <c r="R264" s="163">
        <f>Q264*H264</f>
        <v>5.7168045000000003</v>
      </c>
      <c r="S264" s="163">
        <v>0</v>
      </c>
      <c r="T264" s="164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65" t="s">
        <v>172</v>
      </c>
      <c r="AT264" s="165" t="s">
        <v>196</v>
      </c>
      <c r="AU264" s="165" t="s">
        <v>140</v>
      </c>
      <c r="AY264" s="19" t="s">
        <v>134</v>
      </c>
      <c r="BE264" s="166">
        <f>IF(N264="základní",J264,0)</f>
        <v>0</v>
      </c>
      <c r="BF264" s="166">
        <f>IF(N264="snížená",J264,0)</f>
        <v>0</v>
      </c>
      <c r="BG264" s="166">
        <f>IF(N264="zákl. přenesená",J264,0)</f>
        <v>0</v>
      </c>
      <c r="BH264" s="166">
        <f>IF(N264="sníž. přenesená",J264,0)</f>
        <v>0</v>
      </c>
      <c r="BI264" s="166">
        <f>IF(N264="nulová",J264,0)</f>
        <v>0</v>
      </c>
      <c r="BJ264" s="19" t="s">
        <v>140</v>
      </c>
      <c r="BK264" s="166">
        <f>ROUND(I264*H264,2)</f>
        <v>0</v>
      </c>
      <c r="BL264" s="19" t="s">
        <v>139</v>
      </c>
      <c r="BM264" s="165" t="s">
        <v>345</v>
      </c>
    </row>
    <row r="265" spans="1:65" s="15" customFormat="1" x14ac:dyDescent="0.2">
      <c r="B265" s="187"/>
      <c r="D265" s="167" t="s">
        <v>142</v>
      </c>
      <c r="E265" s="188" t="s">
        <v>3</v>
      </c>
      <c r="F265" s="189" t="s">
        <v>340</v>
      </c>
      <c r="H265" s="188" t="s">
        <v>3</v>
      </c>
      <c r="I265" s="190"/>
      <c r="L265" s="187"/>
      <c r="M265" s="191"/>
      <c r="N265" s="192"/>
      <c r="O265" s="192"/>
      <c r="P265" s="192"/>
      <c r="Q265" s="192"/>
      <c r="R265" s="192"/>
      <c r="S265" s="192"/>
      <c r="T265" s="193"/>
      <c r="AT265" s="188" t="s">
        <v>142</v>
      </c>
      <c r="AU265" s="188" t="s">
        <v>140</v>
      </c>
      <c r="AV265" s="15" t="s">
        <v>81</v>
      </c>
      <c r="AW265" s="15" t="s">
        <v>34</v>
      </c>
      <c r="AX265" s="15" t="s">
        <v>73</v>
      </c>
      <c r="AY265" s="188" t="s">
        <v>134</v>
      </c>
    </row>
    <row r="266" spans="1:65" s="13" customFormat="1" x14ac:dyDescent="0.2">
      <c r="B266" s="171"/>
      <c r="D266" s="167" t="s">
        <v>142</v>
      </c>
      <c r="E266" s="172" t="s">
        <v>3</v>
      </c>
      <c r="F266" s="173" t="s">
        <v>341</v>
      </c>
      <c r="H266" s="174">
        <v>411.37799999999999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142</v>
      </c>
      <c r="AU266" s="172" t="s">
        <v>140</v>
      </c>
      <c r="AV266" s="13" t="s">
        <v>140</v>
      </c>
      <c r="AW266" s="13" t="s">
        <v>34</v>
      </c>
      <c r="AX266" s="13" t="s">
        <v>73</v>
      </c>
      <c r="AY266" s="172" t="s">
        <v>134</v>
      </c>
    </row>
    <row r="267" spans="1:65" s="15" customFormat="1" x14ac:dyDescent="0.2">
      <c r="B267" s="187"/>
      <c r="D267" s="167" t="s">
        <v>142</v>
      </c>
      <c r="E267" s="188" t="s">
        <v>3</v>
      </c>
      <c r="F267" s="189" t="s">
        <v>337</v>
      </c>
      <c r="H267" s="188" t="s">
        <v>3</v>
      </c>
      <c r="I267" s="190"/>
      <c r="L267" s="187"/>
      <c r="M267" s="191"/>
      <c r="N267" s="192"/>
      <c r="O267" s="192"/>
      <c r="P267" s="192"/>
      <c r="Q267" s="192"/>
      <c r="R267" s="192"/>
      <c r="S267" s="192"/>
      <c r="T267" s="193"/>
      <c r="AT267" s="188" t="s">
        <v>142</v>
      </c>
      <c r="AU267" s="188" t="s">
        <v>140</v>
      </c>
      <c r="AV267" s="15" t="s">
        <v>81</v>
      </c>
      <c r="AW267" s="15" t="s">
        <v>34</v>
      </c>
      <c r="AX267" s="15" t="s">
        <v>73</v>
      </c>
      <c r="AY267" s="188" t="s">
        <v>134</v>
      </c>
    </row>
    <row r="268" spans="1:65" s="13" customFormat="1" ht="22.5" x14ac:dyDescent="0.2">
      <c r="B268" s="171"/>
      <c r="D268" s="167" t="s">
        <v>142</v>
      </c>
      <c r="E268" s="172" t="s">
        <v>3</v>
      </c>
      <c r="F268" s="173" t="s">
        <v>342</v>
      </c>
      <c r="H268" s="174">
        <v>-71.698999999999998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142</v>
      </c>
      <c r="AU268" s="172" t="s">
        <v>140</v>
      </c>
      <c r="AV268" s="13" t="s">
        <v>140</v>
      </c>
      <c r="AW268" s="13" t="s">
        <v>34</v>
      </c>
      <c r="AX268" s="13" t="s">
        <v>73</v>
      </c>
      <c r="AY268" s="172" t="s">
        <v>134</v>
      </c>
    </row>
    <row r="269" spans="1:65" s="14" customFormat="1" x14ac:dyDescent="0.2">
      <c r="B269" s="179"/>
      <c r="D269" s="167" t="s">
        <v>142</v>
      </c>
      <c r="E269" s="180" t="s">
        <v>3</v>
      </c>
      <c r="F269" s="181" t="s">
        <v>154</v>
      </c>
      <c r="H269" s="182">
        <v>339.67899999999997</v>
      </c>
      <c r="I269" s="183"/>
      <c r="L269" s="179"/>
      <c r="M269" s="184"/>
      <c r="N269" s="185"/>
      <c r="O269" s="185"/>
      <c r="P269" s="185"/>
      <c r="Q269" s="185"/>
      <c r="R269" s="185"/>
      <c r="S269" s="185"/>
      <c r="T269" s="186"/>
      <c r="AT269" s="180" t="s">
        <v>142</v>
      </c>
      <c r="AU269" s="180" t="s">
        <v>140</v>
      </c>
      <c r="AV269" s="14" t="s">
        <v>139</v>
      </c>
      <c r="AW269" s="14" t="s">
        <v>34</v>
      </c>
      <c r="AX269" s="14" t="s">
        <v>81</v>
      </c>
      <c r="AY269" s="180" t="s">
        <v>134</v>
      </c>
    </row>
    <row r="270" spans="1:65" s="13" customFormat="1" x14ac:dyDescent="0.2">
      <c r="B270" s="171"/>
      <c r="D270" s="167" t="s">
        <v>142</v>
      </c>
      <c r="F270" s="173" t="s">
        <v>346</v>
      </c>
      <c r="H270" s="174">
        <v>346.47300000000001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142</v>
      </c>
      <c r="AU270" s="172" t="s">
        <v>140</v>
      </c>
      <c r="AV270" s="13" t="s">
        <v>140</v>
      </c>
      <c r="AW270" s="13" t="s">
        <v>4</v>
      </c>
      <c r="AX270" s="13" t="s">
        <v>81</v>
      </c>
      <c r="AY270" s="172" t="s">
        <v>134</v>
      </c>
    </row>
    <row r="271" spans="1:65" s="2" customFormat="1" ht="24" customHeight="1" x14ac:dyDescent="0.2">
      <c r="A271" s="34"/>
      <c r="B271" s="153"/>
      <c r="C271" s="194" t="s">
        <v>347</v>
      </c>
      <c r="D271" s="194" t="s">
        <v>196</v>
      </c>
      <c r="E271" s="195"/>
      <c r="F271" s="196" t="s">
        <v>348</v>
      </c>
      <c r="G271" s="197" t="s">
        <v>138</v>
      </c>
      <c r="H271" s="198">
        <v>489.83300000000003</v>
      </c>
      <c r="I271" s="199"/>
      <c r="J271" s="200">
        <f>ROUND(I271*H271,2)</f>
        <v>0</v>
      </c>
      <c r="K271" s="196"/>
      <c r="L271" s="201"/>
      <c r="M271" s="202" t="s">
        <v>3</v>
      </c>
      <c r="N271" s="203" t="s">
        <v>45</v>
      </c>
      <c r="O271" s="55"/>
      <c r="P271" s="163">
        <f>O271*H271</f>
        <v>0</v>
      </c>
      <c r="Q271" s="163">
        <v>1.7999999999999999E-2</v>
      </c>
      <c r="R271" s="163">
        <f>Q271*H271</f>
        <v>8.8169939999999993</v>
      </c>
      <c r="S271" s="163">
        <v>0</v>
      </c>
      <c r="T271" s="164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65" t="s">
        <v>172</v>
      </c>
      <c r="AT271" s="165" t="s">
        <v>196</v>
      </c>
      <c r="AU271" s="165" t="s">
        <v>140</v>
      </c>
      <c r="AY271" s="19" t="s">
        <v>134</v>
      </c>
      <c r="BE271" s="166">
        <f>IF(N271="základní",J271,0)</f>
        <v>0</v>
      </c>
      <c r="BF271" s="166">
        <f>IF(N271="snížená",J271,0)</f>
        <v>0</v>
      </c>
      <c r="BG271" s="166">
        <f>IF(N271="zákl. přenesená",J271,0)</f>
        <v>0</v>
      </c>
      <c r="BH271" s="166">
        <f>IF(N271="sníž. přenesená",J271,0)</f>
        <v>0</v>
      </c>
      <c r="BI271" s="166">
        <f>IF(N271="nulová",J271,0)</f>
        <v>0</v>
      </c>
      <c r="BJ271" s="19" t="s">
        <v>140</v>
      </c>
      <c r="BK271" s="166">
        <f>ROUND(I271*H271,2)</f>
        <v>0</v>
      </c>
      <c r="BL271" s="19" t="s">
        <v>139</v>
      </c>
      <c r="BM271" s="165" t="s">
        <v>349</v>
      </c>
    </row>
    <row r="272" spans="1:65" s="15" customFormat="1" x14ac:dyDescent="0.2">
      <c r="B272" s="187"/>
      <c r="D272" s="167" t="s">
        <v>142</v>
      </c>
      <c r="E272" s="188" t="s">
        <v>3</v>
      </c>
      <c r="F272" s="189" t="s">
        <v>335</v>
      </c>
      <c r="H272" s="188" t="s">
        <v>3</v>
      </c>
      <c r="I272" s="190"/>
      <c r="L272" s="187"/>
      <c r="M272" s="191"/>
      <c r="N272" s="192"/>
      <c r="O272" s="192"/>
      <c r="P272" s="192"/>
      <c r="Q272" s="192"/>
      <c r="R272" s="192"/>
      <c r="S272" s="192"/>
      <c r="T272" s="193"/>
      <c r="AT272" s="188" t="s">
        <v>142</v>
      </c>
      <c r="AU272" s="188" t="s">
        <v>140</v>
      </c>
      <c r="AV272" s="15" t="s">
        <v>81</v>
      </c>
      <c r="AW272" s="15" t="s">
        <v>34</v>
      </c>
      <c r="AX272" s="15" t="s">
        <v>73</v>
      </c>
      <c r="AY272" s="188" t="s">
        <v>134</v>
      </c>
    </row>
    <row r="273" spans="1:65" s="13" customFormat="1" x14ac:dyDescent="0.2">
      <c r="B273" s="171"/>
      <c r="D273" s="167" t="s">
        <v>142</v>
      </c>
      <c r="E273" s="172" t="s">
        <v>3</v>
      </c>
      <c r="F273" s="173" t="s">
        <v>336</v>
      </c>
      <c r="H273" s="174">
        <v>581.29499999999996</v>
      </c>
      <c r="I273" s="175"/>
      <c r="L273" s="171"/>
      <c r="M273" s="176"/>
      <c r="N273" s="177"/>
      <c r="O273" s="177"/>
      <c r="P273" s="177"/>
      <c r="Q273" s="177"/>
      <c r="R273" s="177"/>
      <c r="S273" s="177"/>
      <c r="T273" s="178"/>
      <c r="AT273" s="172" t="s">
        <v>142</v>
      </c>
      <c r="AU273" s="172" t="s">
        <v>140</v>
      </c>
      <c r="AV273" s="13" t="s">
        <v>140</v>
      </c>
      <c r="AW273" s="13" t="s">
        <v>34</v>
      </c>
      <c r="AX273" s="13" t="s">
        <v>73</v>
      </c>
      <c r="AY273" s="172" t="s">
        <v>134</v>
      </c>
    </row>
    <row r="274" spans="1:65" s="15" customFormat="1" x14ac:dyDescent="0.2">
      <c r="B274" s="187"/>
      <c r="D274" s="167" t="s">
        <v>142</v>
      </c>
      <c r="E274" s="188" t="s">
        <v>3</v>
      </c>
      <c r="F274" s="189" t="s">
        <v>337</v>
      </c>
      <c r="H274" s="188" t="s">
        <v>3</v>
      </c>
      <c r="I274" s="190"/>
      <c r="L274" s="187"/>
      <c r="M274" s="191"/>
      <c r="N274" s="192"/>
      <c r="O274" s="192"/>
      <c r="P274" s="192"/>
      <c r="Q274" s="192"/>
      <c r="R274" s="192"/>
      <c r="S274" s="192"/>
      <c r="T274" s="193"/>
      <c r="AT274" s="188" t="s">
        <v>142</v>
      </c>
      <c r="AU274" s="188" t="s">
        <v>140</v>
      </c>
      <c r="AV274" s="15" t="s">
        <v>81</v>
      </c>
      <c r="AW274" s="15" t="s">
        <v>34</v>
      </c>
      <c r="AX274" s="15" t="s">
        <v>73</v>
      </c>
      <c r="AY274" s="188" t="s">
        <v>134</v>
      </c>
    </row>
    <row r="275" spans="1:65" s="13" customFormat="1" x14ac:dyDescent="0.2">
      <c r="B275" s="171"/>
      <c r="D275" s="167" t="s">
        <v>142</v>
      </c>
      <c r="E275" s="172" t="s">
        <v>3</v>
      </c>
      <c r="F275" s="173" t="s">
        <v>338</v>
      </c>
      <c r="H275" s="174">
        <v>-32.837000000000003</v>
      </c>
      <c r="I275" s="175"/>
      <c r="L275" s="171"/>
      <c r="M275" s="176"/>
      <c r="N275" s="177"/>
      <c r="O275" s="177"/>
      <c r="P275" s="177"/>
      <c r="Q275" s="177"/>
      <c r="R275" s="177"/>
      <c r="S275" s="177"/>
      <c r="T275" s="178"/>
      <c r="AT275" s="172" t="s">
        <v>142</v>
      </c>
      <c r="AU275" s="172" t="s">
        <v>140</v>
      </c>
      <c r="AV275" s="13" t="s">
        <v>140</v>
      </c>
      <c r="AW275" s="13" t="s">
        <v>34</v>
      </c>
      <c r="AX275" s="13" t="s">
        <v>73</v>
      </c>
      <c r="AY275" s="172" t="s">
        <v>134</v>
      </c>
    </row>
    <row r="276" spans="1:65" s="13" customFormat="1" ht="22.5" x14ac:dyDescent="0.2">
      <c r="B276" s="171"/>
      <c r="D276" s="167" t="s">
        <v>142</v>
      </c>
      <c r="E276" s="172" t="s">
        <v>3</v>
      </c>
      <c r="F276" s="173" t="s">
        <v>339</v>
      </c>
      <c r="H276" s="174">
        <v>-68.23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142</v>
      </c>
      <c r="AU276" s="172" t="s">
        <v>140</v>
      </c>
      <c r="AV276" s="13" t="s">
        <v>140</v>
      </c>
      <c r="AW276" s="13" t="s">
        <v>34</v>
      </c>
      <c r="AX276" s="13" t="s">
        <v>73</v>
      </c>
      <c r="AY276" s="172" t="s">
        <v>134</v>
      </c>
    </row>
    <row r="277" spans="1:65" s="14" customFormat="1" x14ac:dyDescent="0.2">
      <c r="B277" s="179"/>
      <c r="D277" s="167" t="s">
        <v>142</v>
      </c>
      <c r="E277" s="180" t="s">
        <v>3</v>
      </c>
      <c r="F277" s="181" t="s">
        <v>154</v>
      </c>
      <c r="H277" s="182">
        <v>480.22800000000001</v>
      </c>
      <c r="I277" s="183"/>
      <c r="L277" s="179"/>
      <c r="M277" s="184"/>
      <c r="N277" s="185"/>
      <c r="O277" s="185"/>
      <c r="P277" s="185"/>
      <c r="Q277" s="185"/>
      <c r="R277" s="185"/>
      <c r="S277" s="185"/>
      <c r="T277" s="186"/>
      <c r="AT277" s="180" t="s">
        <v>142</v>
      </c>
      <c r="AU277" s="180" t="s">
        <v>140</v>
      </c>
      <c r="AV277" s="14" t="s">
        <v>139</v>
      </c>
      <c r="AW277" s="14" t="s">
        <v>34</v>
      </c>
      <c r="AX277" s="14" t="s">
        <v>81</v>
      </c>
      <c r="AY277" s="180" t="s">
        <v>134</v>
      </c>
    </row>
    <row r="278" spans="1:65" s="13" customFormat="1" x14ac:dyDescent="0.2">
      <c r="B278" s="171"/>
      <c r="D278" s="167" t="s">
        <v>142</v>
      </c>
      <c r="F278" s="173" t="s">
        <v>350</v>
      </c>
      <c r="H278" s="174">
        <v>489.83300000000003</v>
      </c>
      <c r="I278" s="175"/>
      <c r="L278" s="171"/>
      <c r="M278" s="176"/>
      <c r="N278" s="177"/>
      <c r="O278" s="177"/>
      <c r="P278" s="177"/>
      <c r="Q278" s="177"/>
      <c r="R278" s="177"/>
      <c r="S278" s="177"/>
      <c r="T278" s="178"/>
      <c r="AT278" s="172" t="s">
        <v>142</v>
      </c>
      <c r="AU278" s="172" t="s">
        <v>140</v>
      </c>
      <c r="AV278" s="13" t="s">
        <v>140</v>
      </c>
      <c r="AW278" s="13" t="s">
        <v>4</v>
      </c>
      <c r="AX278" s="13" t="s">
        <v>81</v>
      </c>
      <c r="AY278" s="172" t="s">
        <v>134</v>
      </c>
    </row>
    <row r="279" spans="1:65" s="2" customFormat="1" ht="48" customHeight="1" x14ac:dyDescent="0.2">
      <c r="A279" s="34"/>
      <c r="B279" s="153"/>
      <c r="C279" s="154" t="s">
        <v>351</v>
      </c>
      <c r="D279" s="154" t="s">
        <v>136</v>
      </c>
      <c r="E279" s="155"/>
      <c r="F279" s="156" t="s">
        <v>352</v>
      </c>
      <c r="G279" s="157" t="s">
        <v>138</v>
      </c>
      <c r="H279" s="158">
        <v>59.802</v>
      </c>
      <c r="I279" s="159"/>
      <c r="J279" s="160">
        <f>ROUND(I279*H279,2)</f>
        <v>0</v>
      </c>
      <c r="K279" s="156"/>
      <c r="L279" s="35"/>
      <c r="M279" s="161" t="s">
        <v>3</v>
      </c>
      <c r="N279" s="162" t="s">
        <v>45</v>
      </c>
      <c r="O279" s="55"/>
      <c r="P279" s="163">
        <f>O279*H279</f>
        <v>0</v>
      </c>
      <c r="Q279" s="163">
        <v>1.1599999999999999E-2</v>
      </c>
      <c r="R279" s="163">
        <f>Q279*H279</f>
        <v>0.69370319999999996</v>
      </c>
      <c r="S279" s="163">
        <v>0</v>
      </c>
      <c r="T279" s="164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165" t="s">
        <v>139</v>
      </c>
      <c r="AT279" s="165" t="s">
        <v>136</v>
      </c>
      <c r="AU279" s="165" t="s">
        <v>140</v>
      </c>
      <c r="AY279" s="19" t="s">
        <v>134</v>
      </c>
      <c r="BE279" s="166">
        <f>IF(N279="základní",J279,0)</f>
        <v>0</v>
      </c>
      <c r="BF279" s="166">
        <f>IF(N279="snížená",J279,0)</f>
        <v>0</v>
      </c>
      <c r="BG279" s="166">
        <f>IF(N279="zákl. přenesená",J279,0)</f>
        <v>0</v>
      </c>
      <c r="BH279" s="166">
        <f>IF(N279="sníž. přenesená",J279,0)</f>
        <v>0</v>
      </c>
      <c r="BI279" s="166">
        <f>IF(N279="nulová",J279,0)</f>
        <v>0</v>
      </c>
      <c r="BJ279" s="19" t="s">
        <v>140</v>
      </c>
      <c r="BK279" s="166">
        <f>ROUND(I279*H279,2)</f>
        <v>0</v>
      </c>
      <c r="BL279" s="19" t="s">
        <v>139</v>
      </c>
      <c r="BM279" s="165" t="s">
        <v>353</v>
      </c>
    </row>
    <row r="280" spans="1:65" s="15" customFormat="1" x14ac:dyDescent="0.2">
      <c r="B280" s="187"/>
      <c r="D280" s="167" t="s">
        <v>142</v>
      </c>
      <c r="E280" s="188" t="s">
        <v>3</v>
      </c>
      <c r="F280" s="189" t="s">
        <v>354</v>
      </c>
      <c r="H280" s="188" t="s">
        <v>3</v>
      </c>
      <c r="I280" s="190"/>
      <c r="L280" s="187"/>
      <c r="M280" s="191"/>
      <c r="N280" s="192"/>
      <c r="O280" s="192"/>
      <c r="P280" s="192"/>
      <c r="Q280" s="192"/>
      <c r="R280" s="192"/>
      <c r="S280" s="192"/>
      <c r="T280" s="193"/>
      <c r="AT280" s="188" t="s">
        <v>142</v>
      </c>
      <c r="AU280" s="188" t="s">
        <v>140</v>
      </c>
      <c r="AV280" s="15" t="s">
        <v>81</v>
      </c>
      <c r="AW280" s="15" t="s">
        <v>34</v>
      </c>
      <c r="AX280" s="15" t="s">
        <v>73</v>
      </c>
      <c r="AY280" s="188" t="s">
        <v>134</v>
      </c>
    </row>
    <row r="281" spans="1:65" s="13" customFormat="1" x14ac:dyDescent="0.2">
      <c r="B281" s="171"/>
      <c r="D281" s="167" t="s">
        <v>142</v>
      </c>
      <c r="E281" s="172" t="s">
        <v>3</v>
      </c>
      <c r="F281" s="173" t="s">
        <v>355</v>
      </c>
      <c r="H281" s="174">
        <v>195.345</v>
      </c>
      <c r="I281" s="175"/>
      <c r="L281" s="171"/>
      <c r="M281" s="176"/>
      <c r="N281" s="177"/>
      <c r="O281" s="177"/>
      <c r="P281" s="177"/>
      <c r="Q281" s="177"/>
      <c r="R281" s="177"/>
      <c r="S281" s="177"/>
      <c r="T281" s="178"/>
      <c r="AT281" s="172" t="s">
        <v>142</v>
      </c>
      <c r="AU281" s="172" t="s">
        <v>140</v>
      </c>
      <c r="AV281" s="13" t="s">
        <v>140</v>
      </c>
      <c r="AW281" s="13" t="s">
        <v>34</v>
      </c>
      <c r="AX281" s="13" t="s">
        <v>73</v>
      </c>
      <c r="AY281" s="172" t="s">
        <v>134</v>
      </c>
    </row>
    <row r="282" spans="1:65" s="13" customFormat="1" x14ac:dyDescent="0.2">
      <c r="B282" s="171"/>
      <c r="D282" s="167" t="s">
        <v>142</v>
      </c>
      <c r="E282" s="172" t="s">
        <v>3</v>
      </c>
      <c r="F282" s="173" t="s">
        <v>356</v>
      </c>
      <c r="H282" s="174">
        <v>-135.54300000000001</v>
      </c>
      <c r="I282" s="175"/>
      <c r="L282" s="171"/>
      <c r="M282" s="176"/>
      <c r="N282" s="177"/>
      <c r="O282" s="177"/>
      <c r="P282" s="177"/>
      <c r="Q282" s="177"/>
      <c r="R282" s="177"/>
      <c r="S282" s="177"/>
      <c r="T282" s="178"/>
      <c r="AT282" s="172" t="s">
        <v>142</v>
      </c>
      <c r="AU282" s="172" t="s">
        <v>140</v>
      </c>
      <c r="AV282" s="13" t="s">
        <v>140</v>
      </c>
      <c r="AW282" s="13" t="s">
        <v>34</v>
      </c>
      <c r="AX282" s="13" t="s">
        <v>73</v>
      </c>
      <c r="AY282" s="172" t="s">
        <v>134</v>
      </c>
    </row>
    <row r="283" spans="1:65" s="14" customFormat="1" x14ac:dyDescent="0.2">
      <c r="B283" s="179"/>
      <c r="D283" s="167" t="s">
        <v>142</v>
      </c>
      <c r="E283" s="180" t="s">
        <v>3</v>
      </c>
      <c r="F283" s="181" t="s">
        <v>154</v>
      </c>
      <c r="H283" s="182">
        <v>59.802</v>
      </c>
      <c r="I283" s="183"/>
      <c r="L283" s="179"/>
      <c r="M283" s="184"/>
      <c r="N283" s="185"/>
      <c r="O283" s="185"/>
      <c r="P283" s="185"/>
      <c r="Q283" s="185"/>
      <c r="R283" s="185"/>
      <c r="S283" s="185"/>
      <c r="T283" s="186"/>
      <c r="AT283" s="180" t="s">
        <v>142</v>
      </c>
      <c r="AU283" s="180" t="s">
        <v>140</v>
      </c>
      <c r="AV283" s="14" t="s">
        <v>139</v>
      </c>
      <c r="AW283" s="14" t="s">
        <v>34</v>
      </c>
      <c r="AX283" s="14" t="s">
        <v>81</v>
      </c>
      <c r="AY283" s="180" t="s">
        <v>134</v>
      </c>
    </row>
    <row r="284" spans="1:65" s="2" customFormat="1" ht="24" customHeight="1" x14ac:dyDescent="0.2">
      <c r="A284" s="34"/>
      <c r="B284" s="153"/>
      <c r="C284" s="194" t="s">
        <v>357</v>
      </c>
      <c r="D284" s="194" t="s">
        <v>196</v>
      </c>
      <c r="E284" s="195"/>
      <c r="F284" s="196" t="s">
        <v>358</v>
      </c>
      <c r="G284" s="197" t="s">
        <v>138</v>
      </c>
      <c r="H284" s="198">
        <v>60.997999999999998</v>
      </c>
      <c r="I284" s="199"/>
      <c r="J284" s="200">
        <f>ROUND(I284*H284,2)</f>
        <v>0</v>
      </c>
      <c r="K284" s="196"/>
      <c r="L284" s="201"/>
      <c r="M284" s="202" t="s">
        <v>3</v>
      </c>
      <c r="N284" s="203" t="s">
        <v>45</v>
      </c>
      <c r="O284" s="55"/>
      <c r="P284" s="163">
        <f>O284*H284</f>
        <v>0</v>
      </c>
      <c r="Q284" s="163">
        <v>0.01</v>
      </c>
      <c r="R284" s="163">
        <f>Q284*H284</f>
        <v>0.60997999999999997</v>
      </c>
      <c r="S284" s="163">
        <v>0</v>
      </c>
      <c r="T284" s="164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165" t="s">
        <v>172</v>
      </c>
      <c r="AT284" s="165" t="s">
        <v>196</v>
      </c>
      <c r="AU284" s="165" t="s">
        <v>140</v>
      </c>
      <c r="AY284" s="19" t="s">
        <v>134</v>
      </c>
      <c r="BE284" s="166">
        <f>IF(N284="základní",J284,0)</f>
        <v>0</v>
      </c>
      <c r="BF284" s="166">
        <f>IF(N284="snížená",J284,0)</f>
        <v>0</v>
      </c>
      <c r="BG284" s="166">
        <f>IF(N284="zákl. přenesená",J284,0)</f>
        <v>0</v>
      </c>
      <c r="BH284" s="166">
        <f>IF(N284="sníž. přenesená",J284,0)</f>
        <v>0</v>
      </c>
      <c r="BI284" s="166">
        <f>IF(N284="nulová",J284,0)</f>
        <v>0</v>
      </c>
      <c r="BJ284" s="19" t="s">
        <v>140</v>
      </c>
      <c r="BK284" s="166">
        <f>ROUND(I284*H284,2)</f>
        <v>0</v>
      </c>
      <c r="BL284" s="19" t="s">
        <v>139</v>
      </c>
      <c r="BM284" s="165" t="s">
        <v>359</v>
      </c>
    </row>
    <row r="285" spans="1:65" s="13" customFormat="1" x14ac:dyDescent="0.2">
      <c r="B285" s="171"/>
      <c r="D285" s="167" t="s">
        <v>142</v>
      </c>
      <c r="F285" s="173" t="s">
        <v>360</v>
      </c>
      <c r="H285" s="174">
        <v>60.997999999999998</v>
      </c>
      <c r="I285" s="175"/>
      <c r="L285" s="171"/>
      <c r="M285" s="176"/>
      <c r="N285" s="177"/>
      <c r="O285" s="177"/>
      <c r="P285" s="177"/>
      <c r="Q285" s="177"/>
      <c r="R285" s="177"/>
      <c r="S285" s="177"/>
      <c r="T285" s="178"/>
      <c r="AT285" s="172" t="s">
        <v>142</v>
      </c>
      <c r="AU285" s="172" t="s">
        <v>140</v>
      </c>
      <c r="AV285" s="13" t="s">
        <v>140</v>
      </c>
      <c r="AW285" s="13" t="s">
        <v>4</v>
      </c>
      <c r="AX285" s="13" t="s">
        <v>81</v>
      </c>
      <c r="AY285" s="172" t="s">
        <v>134</v>
      </c>
    </row>
    <row r="286" spans="1:65" s="2" customFormat="1" ht="36" customHeight="1" x14ac:dyDescent="0.2">
      <c r="A286" s="34"/>
      <c r="B286" s="153"/>
      <c r="C286" s="154" t="s">
        <v>361</v>
      </c>
      <c r="D286" s="154" t="s">
        <v>136</v>
      </c>
      <c r="E286" s="155"/>
      <c r="F286" s="156" t="s">
        <v>362</v>
      </c>
      <c r="G286" s="157" t="s">
        <v>138</v>
      </c>
      <c r="H286" s="158">
        <v>78.498000000000005</v>
      </c>
      <c r="I286" s="159"/>
      <c r="J286" s="160">
        <f>ROUND(I286*H286,2)</f>
        <v>0</v>
      </c>
      <c r="K286" s="156"/>
      <c r="L286" s="35"/>
      <c r="M286" s="161" t="s">
        <v>3</v>
      </c>
      <c r="N286" s="162" t="s">
        <v>45</v>
      </c>
      <c r="O286" s="55"/>
      <c r="P286" s="163">
        <f>O286*H286</f>
        <v>0</v>
      </c>
      <c r="Q286" s="163">
        <v>1.3350000000000001E-2</v>
      </c>
      <c r="R286" s="163">
        <f>Q286*H286</f>
        <v>1.0479483000000001</v>
      </c>
      <c r="S286" s="163">
        <v>0</v>
      </c>
      <c r="T286" s="164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65" t="s">
        <v>139</v>
      </c>
      <c r="AT286" s="165" t="s">
        <v>136</v>
      </c>
      <c r="AU286" s="165" t="s">
        <v>140</v>
      </c>
      <c r="AY286" s="19" t="s">
        <v>134</v>
      </c>
      <c r="BE286" s="166">
        <f>IF(N286="základní",J286,0)</f>
        <v>0</v>
      </c>
      <c r="BF286" s="166">
        <f>IF(N286="snížená",J286,0)</f>
        <v>0</v>
      </c>
      <c r="BG286" s="166">
        <f>IF(N286="zákl. přenesená",J286,0)</f>
        <v>0</v>
      </c>
      <c r="BH286" s="166">
        <f>IF(N286="sníž. přenesená",J286,0)</f>
        <v>0</v>
      </c>
      <c r="BI286" s="166">
        <f>IF(N286="nulová",J286,0)</f>
        <v>0</v>
      </c>
      <c r="BJ286" s="19" t="s">
        <v>140</v>
      </c>
      <c r="BK286" s="166">
        <f>ROUND(I286*H286,2)</f>
        <v>0</v>
      </c>
      <c r="BL286" s="19" t="s">
        <v>139</v>
      </c>
      <c r="BM286" s="165" t="s">
        <v>363</v>
      </c>
    </row>
    <row r="287" spans="1:65" s="15" customFormat="1" x14ac:dyDescent="0.2">
      <c r="B287" s="187"/>
      <c r="D287" s="167" t="s">
        <v>142</v>
      </c>
      <c r="E287" s="188" t="s">
        <v>3</v>
      </c>
      <c r="F287" s="189" t="s">
        <v>364</v>
      </c>
      <c r="H287" s="188" t="s">
        <v>3</v>
      </c>
      <c r="I287" s="190"/>
      <c r="L287" s="187"/>
      <c r="M287" s="191"/>
      <c r="N287" s="192"/>
      <c r="O287" s="192"/>
      <c r="P287" s="192"/>
      <c r="Q287" s="192"/>
      <c r="R287" s="192"/>
      <c r="S287" s="192"/>
      <c r="T287" s="193"/>
      <c r="AT287" s="188" t="s">
        <v>142</v>
      </c>
      <c r="AU287" s="188" t="s">
        <v>140</v>
      </c>
      <c r="AV287" s="15" t="s">
        <v>81</v>
      </c>
      <c r="AW287" s="15" t="s">
        <v>34</v>
      </c>
      <c r="AX287" s="15" t="s">
        <v>73</v>
      </c>
      <c r="AY287" s="188" t="s">
        <v>134</v>
      </c>
    </row>
    <row r="288" spans="1:65" s="15" customFormat="1" x14ac:dyDescent="0.2">
      <c r="B288" s="187"/>
      <c r="D288" s="167" t="s">
        <v>142</v>
      </c>
      <c r="E288" s="188" t="s">
        <v>3</v>
      </c>
      <c r="F288" s="189" t="s">
        <v>365</v>
      </c>
      <c r="H288" s="188" t="s">
        <v>3</v>
      </c>
      <c r="I288" s="190"/>
      <c r="L288" s="187"/>
      <c r="M288" s="191"/>
      <c r="N288" s="192"/>
      <c r="O288" s="192"/>
      <c r="P288" s="192"/>
      <c r="Q288" s="192"/>
      <c r="R288" s="192"/>
      <c r="S288" s="192"/>
      <c r="T288" s="193"/>
      <c r="AT288" s="188" t="s">
        <v>142</v>
      </c>
      <c r="AU288" s="188" t="s">
        <v>140</v>
      </c>
      <c r="AV288" s="15" t="s">
        <v>81</v>
      </c>
      <c r="AW288" s="15" t="s">
        <v>34</v>
      </c>
      <c r="AX288" s="15" t="s">
        <v>73</v>
      </c>
      <c r="AY288" s="188" t="s">
        <v>134</v>
      </c>
    </row>
    <row r="289" spans="1:65" s="13" customFormat="1" x14ac:dyDescent="0.2">
      <c r="B289" s="171"/>
      <c r="D289" s="167" t="s">
        <v>142</v>
      </c>
      <c r="E289" s="172" t="s">
        <v>3</v>
      </c>
      <c r="F289" s="173" t="s">
        <v>366</v>
      </c>
      <c r="H289" s="174">
        <v>67.516000000000005</v>
      </c>
      <c r="I289" s="175"/>
      <c r="L289" s="171"/>
      <c r="M289" s="176"/>
      <c r="N289" s="177"/>
      <c r="O289" s="177"/>
      <c r="P289" s="177"/>
      <c r="Q289" s="177"/>
      <c r="R289" s="177"/>
      <c r="S289" s="177"/>
      <c r="T289" s="178"/>
      <c r="AT289" s="172" t="s">
        <v>142</v>
      </c>
      <c r="AU289" s="172" t="s">
        <v>140</v>
      </c>
      <c r="AV289" s="13" t="s">
        <v>140</v>
      </c>
      <c r="AW289" s="13" t="s">
        <v>34</v>
      </c>
      <c r="AX289" s="13" t="s">
        <v>73</v>
      </c>
      <c r="AY289" s="172" t="s">
        <v>134</v>
      </c>
    </row>
    <row r="290" spans="1:65" s="15" customFormat="1" x14ac:dyDescent="0.2">
      <c r="B290" s="187"/>
      <c r="D290" s="167" t="s">
        <v>142</v>
      </c>
      <c r="E290" s="188" t="s">
        <v>3</v>
      </c>
      <c r="F290" s="189" t="s">
        <v>367</v>
      </c>
      <c r="H290" s="188" t="s">
        <v>3</v>
      </c>
      <c r="I290" s="190"/>
      <c r="L290" s="187"/>
      <c r="M290" s="191"/>
      <c r="N290" s="192"/>
      <c r="O290" s="192"/>
      <c r="P290" s="192"/>
      <c r="Q290" s="192"/>
      <c r="R290" s="192"/>
      <c r="S290" s="192"/>
      <c r="T290" s="193"/>
      <c r="AT290" s="188" t="s">
        <v>142</v>
      </c>
      <c r="AU290" s="188" t="s">
        <v>140</v>
      </c>
      <c r="AV290" s="15" t="s">
        <v>81</v>
      </c>
      <c r="AW290" s="15" t="s">
        <v>34</v>
      </c>
      <c r="AX290" s="15" t="s">
        <v>73</v>
      </c>
      <c r="AY290" s="188" t="s">
        <v>134</v>
      </c>
    </row>
    <row r="291" spans="1:65" s="13" customFormat="1" x14ac:dyDescent="0.2">
      <c r="B291" s="171"/>
      <c r="D291" s="167" t="s">
        <v>142</v>
      </c>
      <c r="E291" s="172" t="s">
        <v>3</v>
      </c>
      <c r="F291" s="173" t="s">
        <v>368</v>
      </c>
      <c r="H291" s="174">
        <v>10.981999999999999</v>
      </c>
      <c r="I291" s="175"/>
      <c r="L291" s="171"/>
      <c r="M291" s="176"/>
      <c r="N291" s="177"/>
      <c r="O291" s="177"/>
      <c r="P291" s="177"/>
      <c r="Q291" s="177"/>
      <c r="R291" s="177"/>
      <c r="S291" s="177"/>
      <c r="T291" s="178"/>
      <c r="AT291" s="172" t="s">
        <v>142</v>
      </c>
      <c r="AU291" s="172" t="s">
        <v>140</v>
      </c>
      <c r="AV291" s="13" t="s">
        <v>140</v>
      </c>
      <c r="AW291" s="13" t="s">
        <v>34</v>
      </c>
      <c r="AX291" s="13" t="s">
        <v>73</v>
      </c>
      <c r="AY291" s="172" t="s">
        <v>134</v>
      </c>
    </row>
    <row r="292" spans="1:65" s="16" customFormat="1" x14ac:dyDescent="0.2">
      <c r="B292" s="204"/>
      <c r="D292" s="167" t="s">
        <v>142</v>
      </c>
      <c r="E292" s="205" t="s">
        <v>3</v>
      </c>
      <c r="F292" s="206" t="s">
        <v>313</v>
      </c>
      <c r="H292" s="207">
        <v>78.498000000000005</v>
      </c>
      <c r="I292" s="208"/>
      <c r="L292" s="204"/>
      <c r="M292" s="209"/>
      <c r="N292" s="210"/>
      <c r="O292" s="210"/>
      <c r="P292" s="210"/>
      <c r="Q292" s="210"/>
      <c r="R292" s="210"/>
      <c r="S292" s="210"/>
      <c r="T292" s="211"/>
      <c r="AT292" s="205" t="s">
        <v>142</v>
      </c>
      <c r="AU292" s="205" t="s">
        <v>140</v>
      </c>
      <c r="AV292" s="16" t="s">
        <v>146</v>
      </c>
      <c r="AW292" s="16" t="s">
        <v>34</v>
      </c>
      <c r="AX292" s="16" t="s">
        <v>73</v>
      </c>
      <c r="AY292" s="205" t="s">
        <v>134</v>
      </c>
    </row>
    <row r="293" spans="1:65" s="14" customFormat="1" x14ac:dyDescent="0.2">
      <c r="B293" s="179"/>
      <c r="D293" s="167" t="s">
        <v>142</v>
      </c>
      <c r="E293" s="180" t="s">
        <v>3</v>
      </c>
      <c r="F293" s="181" t="s">
        <v>154</v>
      </c>
      <c r="H293" s="182">
        <v>78.498000000000005</v>
      </c>
      <c r="I293" s="183"/>
      <c r="L293" s="179"/>
      <c r="M293" s="184"/>
      <c r="N293" s="185"/>
      <c r="O293" s="185"/>
      <c r="P293" s="185"/>
      <c r="Q293" s="185"/>
      <c r="R293" s="185"/>
      <c r="S293" s="185"/>
      <c r="T293" s="186"/>
      <c r="AT293" s="180" t="s">
        <v>142</v>
      </c>
      <c r="AU293" s="180" t="s">
        <v>140</v>
      </c>
      <c r="AV293" s="14" t="s">
        <v>139</v>
      </c>
      <c r="AW293" s="14" t="s">
        <v>34</v>
      </c>
      <c r="AX293" s="14" t="s">
        <v>81</v>
      </c>
      <c r="AY293" s="180" t="s">
        <v>134</v>
      </c>
    </row>
    <row r="294" spans="1:65" s="2" customFormat="1" ht="24" customHeight="1" x14ac:dyDescent="0.2">
      <c r="A294" s="34"/>
      <c r="B294" s="153"/>
      <c r="C294" s="194" t="s">
        <v>369</v>
      </c>
      <c r="D294" s="194" t="s">
        <v>196</v>
      </c>
      <c r="E294" s="195"/>
      <c r="F294" s="196" t="s">
        <v>370</v>
      </c>
      <c r="G294" s="197" t="s">
        <v>138</v>
      </c>
      <c r="H294" s="198">
        <v>80.067999999999998</v>
      </c>
      <c r="I294" s="199"/>
      <c r="J294" s="200">
        <f>ROUND(I294*H294,2)</f>
        <v>0</v>
      </c>
      <c r="K294" s="196"/>
      <c r="L294" s="201"/>
      <c r="M294" s="202" t="s">
        <v>3</v>
      </c>
      <c r="N294" s="203" t="s">
        <v>45</v>
      </c>
      <c r="O294" s="55"/>
      <c r="P294" s="163">
        <f>O294*H294</f>
        <v>0</v>
      </c>
      <c r="Q294" s="163">
        <v>1.1999999999999999E-3</v>
      </c>
      <c r="R294" s="163">
        <f>Q294*H294</f>
        <v>9.6081599999999989E-2</v>
      </c>
      <c r="S294" s="163">
        <v>0</v>
      </c>
      <c r="T294" s="164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165" t="s">
        <v>172</v>
      </c>
      <c r="AT294" s="165" t="s">
        <v>196</v>
      </c>
      <c r="AU294" s="165" t="s">
        <v>140</v>
      </c>
      <c r="AY294" s="19" t="s">
        <v>134</v>
      </c>
      <c r="BE294" s="166">
        <f>IF(N294="základní",J294,0)</f>
        <v>0</v>
      </c>
      <c r="BF294" s="166">
        <f>IF(N294="snížená",J294,0)</f>
        <v>0</v>
      </c>
      <c r="BG294" s="166">
        <f>IF(N294="zákl. přenesená",J294,0)</f>
        <v>0</v>
      </c>
      <c r="BH294" s="166">
        <f>IF(N294="sníž. přenesená",J294,0)</f>
        <v>0</v>
      </c>
      <c r="BI294" s="166">
        <f>IF(N294="nulová",J294,0)</f>
        <v>0</v>
      </c>
      <c r="BJ294" s="19" t="s">
        <v>140</v>
      </c>
      <c r="BK294" s="166">
        <f>ROUND(I294*H294,2)</f>
        <v>0</v>
      </c>
      <c r="BL294" s="19" t="s">
        <v>139</v>
      </c>
      <c r="BM294" s="165" t="s">
        <v>371</v>
      </c>
    </row>
    <row r="295" spans="1:65" s="15" customFormat="1" x14ac:dyDescent="0.2">
      <c r="B295" s="187"/>
      <c r="D295" s="167" t="s">
        <v>142</v>
      </c>
      <c r="E295" s="188" t="s">
        <v>3</v>
      </c>
      <c r="F295" s="189" t="s">
        <v>365</v>
      </c>
      <c r="H295" s="188" t="s">
        <v>3</v>
      </c>
      <c r="I295" s="190"/>
      <c r="L295" s="187"/>
      <c r="M295" s="191"/>
      <c r="N295" s="192"/>
      <c r="O295" s="192"/>
      <c r="P295" s="192"/>
      <c r="Q295" s="192"/>
      <c r="R295" s="192"/>
      <c r="S295" s="192"/>
      <c r="T295" s="193"/>
      <c r="AT295" s="188" t="s">
        <v>142</v>
      </c>
      <c r="AU295" s="188" t="s">
        <v>140</v>
      </c>
      <c r="AV295" s="15" t="s">
        <v>81</v>
      </c>
      <c r="AW295" s="15" t="s">
        <v>34</v>
      </c>
      <c r="AX295" s="15" t="s">
        <v>73</v>
      </c>
      <c r="AY295" s="188" t="s">
        <v>134</v>
      </c>
    </row>
    <row r="296" spans="1:65" s="13" customFormat="1" x14ac:dyDescent="0.2">
      <c r="B296" s="171"/>
      <c r="D296" s="167" t="s">
        <v>142</v>
      </c>
      <c r="E296" s="172" t="s">
        <v>3</v>
      </c>
      <c r="F296" s="173" t="s">
        <v>366</v>
      </c>
      <c r="H296" s="174">
        <v>67.516000000000005</v>
      </c>
      <c r="I296" s="175"/>
      <c r="L296" s="171"/>
      <c r="M296" s="176"/>
      <c r="N296" s="177"/>
      <c r="O296" s="177"/>
      <c r="P296" s="177"/>
      <c r="Q296" s="177"/>
      <c r="R296" s="177"/>
      <c r="S296" s="177"/>
      <c r="T296" s="178"/>
      <c r="AT296" s="172" t="s">
        <v>142</v>
      </c>
      <c r="AU296" s="172" t="s">
        <v>140</v>
      </c>
      <c r="AV296" s="13" t="s">
        <v>140</v>
      </c>
      <c r="AW296" s="13" t="s">
        <v>34</v>
      </c>
      <c r="AX296" s="13" t="s">
        <v>73</v>
      </c>
      <c r="AY296" s="172" t="s">
        <v>134</v>
      </c>
    </row>
    <row r="297" spans="1:65" s="15" customFormat="1" x14ac:dyDescent="0.2">
      <c r="B297" s="187"/>
      <c r="D297" s="167" t="s">
        <v>142</v>
      </c>
      <c r="E297" s="188" t="s">
        <v>3</v>
      </c>
      <c r="F297" s="189" t="s">
        <v>367</v>
      </c>
      <c r="H297" s="188" t="s">
        <v>3</v>
      </c>
      <c r="I297" s="190"/>
      <c r="L297" s="187"/>
      <c r="M297" s="191"/>
      <c r="N297" s="192"/>
      <c r="O297" s="192"/>
      <c r="P297" s="192"/>
      <c r="Q297" s="192"/>
      <c r="R297" s="192"/>
      <c r="S297" s="192"/>
      <c r="T297" s="193"/>
      <c r="AT297" s="188" t="s">
        <v>142</v>
      </c>
      <c r="AU297" s="188" t="s">
        <v>140</v>
      </c>
      <c r="AV297" s="15" t="s">
        <v>81</v>
      </c>
      <c r="AW297" s="15" t="s">
        <v>34</v>
      </c>
      <c r="AX297" s="15" t="s">
        <v>73</v>
      </c>
      <c r="AY297" s="188" t="s">
        <v>134</v>
      </c>
    </row>
    <row r="298" spans="1:65" s="13" customFormat="1" x14ac:dyDescent="0.2">
      <c r="B298" s="171"/>
      <c r="D298" s="167" t="s">
        <v>142</v>
      </c>
      <c r="E298" s="172" t="s">
        <v>3</v>
      </c>
      <c r="F298" s="173" t="s">
        <v>368</v>
      </c>
      <c r="H298" s="174">
        <v>10.981999999999999</v>
      </c>
      <c r="I298" s="175"/>
      <c r="L298" s="171"/>
      <c r="M298" s="176"/>
      <c r="N298" s="177"/>
      <c r="O298" s="177"/>
      <c r="P298" s="177"/>
      <c r="Q298" s="177"/>
      <c r="R298" s="177"/>
      <c r="S298" s="177"/>
      <c r="T298" s="178"/>
      <c r="AT298" s="172" t="s">
        <v>142</v>
      </c>
      <c r="AU298" s="172" t="s">
        <v>140</v>
      </c>
      <c r="AV298" s="13" t="s">
        <v>140</v>
      </c>
      <c r="AW298" s="13" t="s">
        <v>34</v>
      </c>
      <c r="AX298" s="13" t="s">
        <v>73</v>
      </c>
      <c r="AY298" s="172" t="s">
        <v>134</v>
      </c>
    </row>
    <row r="299" spans="1:65" s="14" customFormat="1" x14ac:dyDescent="0.2">
      <c r="B299" s="179"/>
      <c r="D299" s="167" t="s">
        <v>142</v>
      </c>
      <c r="E299" s="180" t="s">
        <v>3</v>
      </c>
      <c r="F299" s="181" t="s">
        <v>154</v>
      </c>
      <c r="H299" s="182">
        <v>78.498000000000005</v>
      </c>
      <c r="I299" s="183"/>
      <c r="L299" s="179"/>
      <c r="M299" s="184"/>
      <c r="N299" s="185"/>
      <c r="O299" s="185"/>
      <c r="P299" s="185"/>
      <c r="Q299" s="185"/>
      <c r="R299" s="185"/>
      <c r="S299" s="185"/>
      <c r="T299" s="186"/>
      <c r="AT299" s="180" t="s">
        <v>142</v>
      </c>
      <c r="AU299" s="180" t="s">
        <v>140</v>
      </c>
      <c r="AV299" s="14" t="s">
        <v>139</v>
      </c>
      <c r="AW299" s="14" t="s">
        <v>34</v>
      </c>
      <c r="AX299" s="14" t="s">
        <v>81</v>
      </c>
      <c r="AY299" s="180" t="s">
        <v>134</v>
      </c>
    </row>
    <row r="300" spans="1:65" s="13" customFormat="1" x14ac:dyDescent="0.2">
      <c r="B300" s="171"/>
      <c r="D300" s="167" t="s">
        <v>142</v>
      </c>
      <c r="F300" s="173" t="s">
        <v>372</v>
      </c>
      <c r="H300" s="174">
        <v>80.067999999999998</v>
      </c>
      <c r="I300" s="175"/>
      <c r="L300" s="171"/>
      <c r="M300" s="176"/>
      <c r="N300" s="177"/>
      <c r="O300" s="177"/>
      <c r="P300" s="177"/>
      <c r="Q300" s="177"/>
      <c r="R300" s="177"/>
      <c r="S300" s="177"/>
      <c r="T300" s="178"/>
      <c r="AT300" s="172" t="s">
        <v>142</v>
      </c>
      <c r="AU300" s="172" t="s">
        <v>140</v>
      </c>
      <c r="AV300" s="13" t="s">
        <v>140</v>
      </c>
      <c r="AW300" s="13" t="s">
        <v>4</v>
      </c>
      <c r="AX300" s="13" t="s">
        <v>81</v>
      </c>
      <c r="AY300" s="172" t="s">
        <v>134</v>
      </c>
    </row>
    <row r="301" spans="1:65" s="2" customFormat="1" ht="36" customHeight="1" x14ac:dyDescent="0.2">
      <c r="A301" s="34"/>
      <c r="B301" s="153"/>
      <c r="C301" s="154" t="s">
        <v>373</v>
      </c>
      <c r="D301" s="154" t="s">
        <v>136</v>
      </c>
      <c r="E301" s="155"/>
      <c r="F301" s="156" t="s">
        <v>374</v>
      </c>
      <c r="G301" s="157" t="s">
        <v>138</v>
      </c>
      <c r="H301" s="158">
        <v>15.964</v>
      </c>
      <c r="I301" s="159"/>
      <c r="J301" s="160">
        <f>ROUND(I301*H301,2)</f>
        <v>0</v>
      </c>
      <c r="K301" s="156"/>
      <c r="L301" s="35"/>
      <c r="M301" s="161" t="s">
        <v>3</v>
      </c>
      <c r="N301" s="162" t="s">
        <v>45</v>
      </c>
      <c r="O301" s="55"/>
      <c r="P301" s="163">
        <f>O301*H301</f>
        <v>0</v>
      </c>
      <c r="Q301" s="163">
        <v>1.3350000000000001E-2</v>
      </c>
      <c r="R301" s="163">
        <f>Q301*H301</f>
        <v>0.21311940000000001</v>
      </c>
      <c r="S301" s="163">
        <v>0</v>
      </c>
      <c r="T301" s="164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165" t="s">
        <v>139</v>
      </c>
      <c r="AT301" s="165" t="s">
        <v>136</v>
      </c>
      <c r="AU301" s="165" t="s">
        <v>140</v>
      </c>
      <c r="AY301" s="19" t="s">
        <v>134</v>
      </c>
      <c r="BE301" s="166">
        <f>IF(N301="základní",J301,0)</f>
        <v>0</v>
      </c>
      <c r="BF301" s="166">
        <f>IF(N301="snížená",J301,0)</f>
        <v>0</v>
      </c>
      <c r="BG301" s="166">
        <f>IF(N301="zákl. přenesená",J301,0)</f>
        <v>0</v>
      </c>
      <c r="BH301" s="166">
        <f>IF(N301="sníž. přenesená",J301,0)</f>
        <v>0</v>
      </c>
      <c r="BI301" s="166">
        <f>IF(N301="nulová",J301,0)</f>
        <v>0</v>
      </c>
      <c r="BJ301" s="19" t="s">
        <v>140</v>
      </c>
      <c r="BK301" s="166">
        <f>ROUND(I301*H301,2)</f>
        <v>0</v>
      </c>
      <c r="BL301" s="19" t="s">
        <v>139</v>
      </c>
      <c r="BM301" s="165" t="s">
        <v>375</v>
      </c>
    </row>
    <row r="302" spans="1:65" s="15" customFormat="1" x14ac:dyDescent="0.2">
      <c r="B302" s="187"/>
      <c r="D302" s="167" t="s">
        <v>142</v>
      </c>
      <c r="E302" s="188" t="s">
        <v>3</v>
      </c>
      <c r="F302" s="189" t="s">
        <v>376</v>
      </c>
      <c r="H302" s="188" t="s">
        <v>3</v>
      </c>
      <c r="I302" s="190"/>
      <c r="L302" s="187"/>
      <c r="M302" s="191"/>
      <c r="N302" s="192"/>
      <c r="O302" s="192"/>
      <c r="P302" s="192"/>
      <c r="Q302" s="192"/>
      <c r="R302" s="192"/>
      <c r="S302" s="192"/>
      <c r="T302" s="193"/>
      <c r="AT302" s="188" t="s">
        <v>142</v>
      </c>
      <c r="AU302" s="188" t="s">
        <v>140</v>
      </c>
      <c r="AV302" s="15" t="s">
        <v>81</v>
      </c>
      <c r="AW302" s="15" t="s">
        <v>34</v>
      </c>
      <c r="AX302" s="15" t="s">
        <v>73</v>
      </c>
      <c r="AY302" s="188" t="s">
        <v>134</v>
      </c>
    </row>
    <row r="303" spans="1:65" s="13" customFormat="1" x14ac:dyDescent="0.2">
      <c r="B303" s="171"/>
      <c r="D303" s="167" t="s">
        <v>142</v>
      </c>
      <c r="E303" s="172" t="s">
        <v>3</v>
      </c>
      <c r="F303" s="173" t="s">
        <v>377</v>
      </c>
      <c r="H303" s="174">
        <v>15.964</v>
      </c>
      <c r="I303" s="175"/>
      <c r="L303" s="171"/>
      <c r="M303" s="176"/>
      <c r="N303" s="177"/>
      <c r="O303" s="177"/>
      <c r="P303" s="177"/>
      <c r="Q303" s="177"/>
      <c r="R303" s="177"/>
      <c r="S303" s="177"/>
      <c r="T303" s="178"/>
      <c r="AT303" s="172" t="s">
        <v>142</v>
      </c>
      <c r="AU303" s="172" t="s">
        <v>140</v>
      </c>
      <c r="AV303" s="13" t="s">
        <v>140</v>
      </c>
      <c r="AW303" s="13" t="s">
        <v>34</v>
      </c>
      <c r="AX303" s="13" t="s">
        <v>81</v>
      </c>
      <c r="AY303" s="172" t="s">
        <v>134</v>
      </c>
    </row>
    <row r="304" spans="1:65" s="2" customFormat="1" ht="24" customHeight="1" x14ac:dyDescent="0.2">
      <c r="A304" s="34"/>
      <c r="B304" s="153"/>
      <c r="C304" s="194" t="s">
        <v>378</v>
      </c>
      <c r="D304" s="194" t="s">
        <v>196</v>
      </c>
      <c r="E304" s="195"/>
      <c r="F304" s="196" t="s">
        <v>379</v>
      </c>
      <c r="G304" s="197" t="s">
        <v>138</v>
      </c>
      <c r="H304" s="198">
        <v>16.283000000000001</v>
      </c>
      <c r="I304" s="199"/>
      <c r="J304" s="200">
        <f>ROUND(I304*H304,2)</f>
        <v>0</v>
      </c>
      <c r="K304" s="196"/>
      <c r="L304" s="201"/>
      <c r="M304" s="202" t="s">
        <v>3</v>
      </c>
      <c r="N304" s="203" t="s">
        <v>45</v>
      </c>
      <c r="O304" s="55"/>
      <c r="P304" s="163">
        <f>O304*H304</f>
        <v>0</v>
      </c>
      <c r="Q304" s="163">
        <v>2.3999999999999998E-3</v>
      </c>
      <c r="R304" s="163">
        <f>Q304*H304</f>
        <v>3.9079200000000001E-2</v>
      </c>
      <c r="S304" s="163">
        <v>0</v>
      </c>
      <c r="T304" s="164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65" t="s">
        <v>172</v>
      </c>
      <c r="AT304" s="165" t="s">
        <v>196</v>
      </c>
      <c r="AU304" s="165" t="s">
        <v>140</v>
      </c>
      <c r="AY304" s="19" t="s">
        <v>134</v>
      </c>
      <c r="BE304" s="166">
        <f>IF(N304="základní",J304,0)</f>
        <v>0</v>
      </c>
      <c r="BF304" s="166">
        <f>IF(N304="snížená",J304,0)</f>
        <v>0</v>
      </c>
      <c r="BG304" s="166">
        <f>IF(N304="zákl. přenesená",J304,0)</f>
        <v>0</v>
      </c>
      <c r="BH304" s="166">
        <f>IF(N304="sníž. přenesená",J304,0)</f>
        <v>0</v>
      </c>
      <c r="BI304" s="166">
        <f>IF(N304="nulová",J304,0)</f>
        <v>0</v>
      </c>
      <c r="BJ304" s="19" t="s">
        <v>140</v>
      </c>
      <c r="BK304" s="166">
        <f>ROUND(I304*H304,2)</f>
        <v>0</v>
      </c>
      <c r="BL304" s="19" t="s">
        <v>139</v>
      </c>
      <c r="BM304" s="165" t="s">
        <v>380</v>
      </c>
    </row>
    <row r="305" spans="1:65" s="13" customFormat="1" x14ac:dyDescent="0.2">
      <c r="B305" s="171"/>
      <c r="D305" s="167" t="s">
        <v>142</v>
      </c>
      <c r="F305" s="173" t="s">
        <v>381</v>
      </c>
      <c r="H305" s="174">
        <v>16.283000000000001</v>
      </c>
      <c r="I305" s="175"/>
      <c r="L305" s="171"/>
      <c r="M305" s="176"/>
      <c r="N305" s="177"/>
      <c r="O305" s="177"/>
      <c r="P305" s="177"/>
      <c r="Q305" s="177"/>
      <c r="R305" s="177"/>
      <c r="S305" s="177"/>
      <c r="T305" s="178"/>
      <c r="AT305" s="172" t="s">
        <v>142</v>
      </c>
      <c r="AU305" s="172" t="s">
        <v>140</v>
      </c>
      <c r="AV305" s="13" t="s">
        <v>140</v>
      </c>
      <c r="AW305" s="13" t="s">
        <v>4</v>
      </c>
      <c r="AX305" s="13" t="s">
        <v>81</v>
      </c>
      <c r="AY305" s="172" t="s">
        <v>134</v>
      </c>
    </row>
    <row r="306" spans="1:65" s="2" customFormat="1" ht="48" customHeight="1" x14ac:dyDescent="0.2">
      <c r="A306" s="34"/>
      <c r="B306" s="153"/>
      <c r="C306" s="154" t="s">
        <v>382</v>
      </c>
      <c r="D306" s="154" t="s">
        <v>136</v>
      </c>
      <c r="E306" s="155"/>
      <c r="F306" s="156" t="s">
        <v>383</v>
      </c>
      <c r="G306" s="157" t="s">
        <v>289</v>
      </c>
      <c r="H306" s="158">
        <v>508.67200000000003</v>
      </c>
      <c r="I306" s="159"/>
      <c r="J306" s="160">
        <f>ROUND(I306*H306,2)</f>
        <v>0</v>
      </c>
      <c r="K306" s="156"/>
      <c r="L306" s="35"/>
      <c r="M306" s="161" t="s">
        <v>3</v>
      </c>
      <c r="N306" s="162" t="s">
        <v>45</v>
      </c>
      <c r="O306" s="55"/>
      <c r="P306" s="163">
        <f>O306*H306</f>
        <v>0</v>
      </c>
      <c r="Q306" s="163">
        <v>2.7599999999999999E-3</v>
      </c>
      <c r="R306" s="163">
        <f>Q306*H306</f>
        <v>1.4039347200000001</v>
      </c>
      <c r="S306" s="163">
        <v>0</v>
      </c>
      <c r="T306" s="164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65" t="s">
        <v>139</v>
      </c>
      <c r="AT306" s="165" t="s">
        <v>136</v>
      </c>
      <c r="AU306" s="165" t="s">
        <v>140</v>
      </c>
      <c r="AY306" s="19" t="s">
        <v>134</v>
      </c>
      <c r="BE306" s="166">
        <f>IF(N306="základní",J306,0)</f>
        <v>0</v>
      </c>
      <c r="BF306" s="166">
        <f>IF(N306="snížená",J306,0)</f>
        <v>0</v>
      </c>
      <c r="BG306" s="166">
        <f>IF(N306="zákl. přenesená",J306,0)</f>
        <v>0</v>
      </c>
      <c r="BH306" s="166">
        <f>IF(N306="sníž. přenesená",J306,0)</f>
        <v>0</v>
      </c>
      <c r="BI306" s="166">
        <f>IF(N306="nulová",J306,0)</f>
        <v>0</v>
      </c>
      <c r="BJ306" s="19" t="s">
        <v>140</v>
      </c>
      <c r="BK306" s="166">
        <f>ROUND(I306*H306,2)</f>
        <v>0</v>
      </c>
      <c r="BL306" s="19" t="s">
        <v>139</v>
      </c>
      <c r="BM306" s="165" t="s">
        <v>384</v>
      </c>
    </row>
    <row r="307" spans="1:65" s="15" customFormat="1" x14ac:dyDescent="0.2">
      <c r="B307" s="187"/>
      <c r="D307" s="167" t="s">
        <v>142</v>
      </c>
      <c r="E307" s="188" t="s">
        <v>3</v>
      </c>
      <c r="F307" s="189" t="s">
        <v>385</v>
      </c>
      <c r="H307" s="188" t="s">
        <v>3</v>
      </c>
      <c r="I307" s="190"/>
      <c r="L307" s="187"/>
      <c r="M307" s="191"/>
      <c r="N307" s="192"/>
      <c r="O307" s="192"/>
      <c r="P307" s="192"/>
      <c r="Q307" s="192"/>
      <c r="R307" s="192"/>
      <c r="S307" s="192"/>
      <c r="T307" s="193"/>
      <c r="AT307" s="188" t="s">
        <v>142</v>
      </c>
      <c r="AU307" s="188" t="s">
        <v>140</v>
      </c>
      <c r="AV307" s="15" t="s">
        <v>81</v>
      </c>
      <c r="AW307" s="15" t="s">
        <v>34</v>
      </c>
      <c r="AX307" s="15" t="s">
        <v>73</v>
      </c>
      <c r="AY307" s="188" t="s">
        <v>134</v>
      </c>
    </row>
    <row r="308" spans="1:65" s="15" customFormat="1" x14ac:dyDescent="0.2">
      <c r="B308" s="187"/>
      <c r="D308" s="167" t="s">
        <v>142</v>
      </c>
      <c r="E308" s="188" t="s">
        <v>3</v>
      </c>
      <c r="F308" s="189" t="s">
        <v>291</v>
      </c>
      <c r="H308" s="188" t="s">
        <v>3</v>
      </c>
      <c r="I308" s="190"/>
      <c r="L308" s="187"/>
      <c r="M308" s="191"/>
      <c r="N308" s="192"/>
      <c r="O308" s="192"/>
      <c r="P308" s="192"/>
      <c r="Q308" s="192"/>
      <c r="R308" s="192"/>
      <c r="S308" s="192"/>
      <c r="T308" s="193"/>
      <c r="AT308" s="188" t="s">
        <v>142</v>
      </c>
      <c r="AU308" s="188" t="s">
        <v>140</v>
      </c>
      <c r="AV308" s="15" t="s">
        <v>81</v>
      </c>
      <c r="AW308" s="15" t="s">
        <v>34</v>
      </c>
      <c r="AX308" s="15" t="s">
        <v>73</v>
      </c>
      <c r="AY308" s="188" t="s">
        <v>134</v>
      </c>
    </row>
    <row r="309" spans="1:65" s="13" customFormat="1" x14ac:dyDescent="0.2">
      <c r="B309" s="171"/>
      <c r="D309" s="167" t="s">
        <v>142</v>
      </c>
      <c r="E309" s="172" t="s">
        <v>3</v>
      </c>
      <c r="F309" s="173" t="s">
        <v>386</v>
      </c>
      <c r="H309" s="174">
        <v>55.8</v>
      </c>
      <c r="I309" s="175"/>
      <c r="L309" s="171"/>
      <c r="M309" s="176"/>
      <c r="N309" s="177"/>
      <c r="O309" s="177"/>
      <c r="P309" s="177"/>
      <c r="Q309" s="177"/>
      <c r="R309" s="177"/>
      <c r="S309" s="177"/>
      <c r="T309" s="178"/>
      <c r="AT309" s="172" t="s">
        <v>142</v>
      </c>
      <c r="AU309" s="172" t="s">
        <v>140</v>
      </c>
      <c r="AV309" s="13" t="s">
        <v>140</v>
      </c>
      <c r="AW309" s="13" t="s">
        <v>34</v>
      </c>
      <c r="AX309" s="13" t="s">
        <v>73</v>
      </c>
      <c r="AY309" s="172" t="s">
        <v>134</v>
      </c>
    </row>
    <row r="310" spans="1:65" s="15" customFormat="1" x14ac:dyDescent="0.2">
      <c r="B310" s="187"/>
      <c r="D310" s="167" t="s">
        <v>142</v>
      </c>
      <c r="E310" s="188" t="s">
        <v>3</v>
      </c>
      <c r="F310" s="189" t="s">
        <v>293</v>
      </c>
      <c r="H310" s="188" t="s">
        <v>3</v>
      </c>
      <c r="I310" s="190"/>
      <c r="L310" s="187"/>
      <c r="M310" s="191"/>
      <c r="N310" s="192"/>
      <c r="O310" s="192"/>
      <c r="P310" s="192"/>
      <c r="Q310" s="192"/>
      <c r="R310" s="192"/>
      <c r="S310" s="192"/>
      <c r="T310" s="193"/>
      <c r="AT310" s="188" t="s">
        <v>142</v>
      </c>
      <c r="AU310" s="188" t="s">
        <v>140</v>
      </c>
      <c r="AV310" s="15" t="s">
        <v>81</v>
      </c>
      <c r="AW310" s="15" t="s">
        <v>34</v>
      </c>
      <c r="AX310" s="15" t="s">
        <v>73</v>
      </c>
      <c r="AY310" s="188" t="s">
        <v>134</v>
      </c>
    </row>
    <row r="311" spans="1:65" s="13" customFormat="1" x14ac:dyDescent="0.2">
      <c r="B311" s="171"/>
      <c r="D311" s="167" t="s">
        <v>142</v>
      </c>
      <c r="E311" s="172" t="s">
        <v>3</v>
      </c>
      <c r="F311" s="173" t="s">
        <v>387</v>
      </c>
      <c r="H311" s="174">
        <v>85.78</v>
      </c>
      <c r="I311" s="175"/>
      <c r="L311" s="171"/>
      <c r="M311" s="176"/>
      <c r="N311" s="177"/>
      <c r="O311" s="177"/>
      <c r="P311" s="177"/>
      <c r="Q311" s="177"/>
      <c r="R311" s="177"/>
      <c r="S311" s="177"/>
      <c r="T311" s="178"/>
      <c r="AT311" s="172" t="s">
        <v>142</v>
      </c>
      <c r="AU311" s="172" t="s">
        <v>140</v>
      </c>
      <c r="AV311" s="13" t="s">
        <v>140</v>
      </c>
      <c r="AW311" s="13" t="s">
        <v>34</v>
      </c>
      <c r="AX311" s="13" t="s">
        <v>73</v>
      </c>
      <c r="AY311" s="172" t="s">
        <v>134</v>
      </c>
    </row>
    <row r="312" spans="1:65" s="15" customFormat="1" x14ac:dyDescent="0.2">
      <c r="B312" s="187"/>
      <c r="D312" s="167" t="s">
        <v>142</v>
      </c>
      <c r="E312" s="188" t="s">
        <v>3</v>
      </c>
      <c r="F312" s="189" t="s">
        <v>295</v>
      </c>
      <c r="H312" s="188" t="s">
        <v>3</v>
      </c>
      <c r="I312" s="190"/>
      <c r="L312" s="187"/>
      <c r="M312" s="191"/>
      <c r="N312" s="192"/>
      <c r="O312" s="192"/>
      <c r="P312" s="192"/>
      <c r="Q312" s="192"/>
      <c r="R312" s="192"/>
      <c r="S312" s="192"/>
      <c r="T312" s="193"/>
      <c r="AT312" s="188" t="s">
        <v>142</v>
      </c>
      <c r="AU312" s="188" t="s">
        <v>140</v>
      </c>
      <c r="AV312" s="15" t="s">
        <v>81</v>
      </c>
      <c r="AW312" s="15" t="s">
        <v>34</v>
      </c>
      <c r="AX312" s="15" t="s">
        <v>73</v>
      </c>
      <c r="AY312" s="188" t="s">
        <v>134</v>
      </c>
    </row>
    <row r="313" spans="1:65" s="13" customFormat="1" ht="22.5" x14ac:dyDescent="0.2">
      <c r="B313" s="171"/>
      <c r="D313" s="167" t="s">
        <v>142</v>
      </c>
      <c r="E313" s="172" t="s">
        <v>3</v>
      </c>
      <c r="F313" s="173" t="s">
        <v>388</v>
      </c>
      <c r="H313" s="174">
        <v>173.88</v>
      </c>
      <c r="I313" s="175"/>
      <c r="L313" s="171"/>
      <c r="M313" s="176"/>
      <c r="N313" s="177"/>
      <c r="O313" s="177"/>
      <c r="P313" s="177"/>
      <c r="Q313" s="177"/>
      <c r="R313" s="177"/>
      <c r="S313" s="177"/>
      <c r="T313" s="178"/>
      <c r="AT313" s="172" t="s">
        <v>142</v>
      </c>
      <c r="AU313" s="172" t="s">
        <v>140</v>
      </c>
      <c r="AV313" s="13" t="s">
        <v>140</v>
      </c>
      <c r="AW313" s="13" t="s">
        <v>34</v>
      </c>
      <c r="AX313" s="13" t="s">
        <v>73</v>
      </c>
      <c r="AY313" s="172" t="s">
        <v>134</v>
      </c>
    </row>
    <row r="314" spans="1:65" s="15" customFormat="1" x14ac:dyDescent="0.2">
      <c r="B314" s="187"/>
      <c r="D314" s="167" t="s">
        <v>142</v>
      </c>
      <c r="E314" s="188" t="s">
        <v>3</v>
      </c>
      <c r="F314" s="189" t="s">
        <v>297</v>
      </c>
      <c r="H314" s="188" t="s">
        <v>3</v>
      </c>
      <c r="I314" s="190"/>
      <c r="L314" s="187"/>
      <c r="M314" s="191"/>
      <c r="N314" s="192"/>
      <c r="O314" s="192"/>
      <c r="P314" s="192"/>
      <c r="Q314" s="192"/>
      <c r="R314" s="192"/>
      <c r="S314" s="192"/>
      <c r="T314" s="193"/>
      <c r="AT314" s="188" t="s">
        <v>142</v>
      </c>
      <c r="AU314" s="188" t="s">
        <v>140</v>
      </c>
      <c r="AV314" s="15" t="s">
        <v>81</v>
      </c>
      <c r="AW314" s="15" t="s">
        <v>34</v>
      </c>
      <c r="AX314" s="15" t="s">
        <v>73</v>
      </c>
      <c r="AY314" s="188" t="s">
        <v>134</v>
      </c>
    </row>
    <row r="315" spans="1:65" s="13" customFormat="1" ht="22.5" x14ac:dyDescent="0.2">
      <c r="B315" s="171"/>
      <c r="D315" s="167" t="s">
        <v>142</v>
      </c>
      <c r="E315" s="172" t="s">
        <v>3</v>
      </c>
      <c r="F315" s="173" t="s">
        <v>389</v>
      </c>
      <c r="H315" s="174">
        <v>178.8</v>
      </c>
      <c r="I315" s="175"/>
      <c r="L315" s="171"/>
      <c r="M315" s="176"/>
      <c r="N315" s="177"/>
      <c r="O315" s="177"/>
      <c r="P315" s="177"/>
      <c r="Q315" s="177"/>
      <c r="R315" s="177"/>
      <c r="S315" s="177"/>
      <c r="T315" s="178"/>
      <c r="AT315" s="172" t="s">
        <v>142</v>
      </c>
      <c r="AU315" s="172" t="s">
        <v>140</v>
      </c>
      <c r="AV315" s="13" t="s">
        <v>140</v>
      </c>
      <c r="AW315" s="13" t="s">
        <v>34</v>
      </c>
      <c r="AX315" s="13" t="s">
        <v>73</v>
      </c>
      <c r="AY315" s="172" t="s">
        <v>134</v>
      </c>
    </row>
    <row r="316" spans="1:65" s="15" customFormat="1" x14ac:dyDescent="0.2">
      <c r="B316" s="187"/>
      <c r="D316" s="167" t="s">
        <v>142</v>
      </c>
      <c r="E316" s="188" t="s">
        <v>3</v>
      </c>
      <c r="F316" s="189" t="s">
        <v>299</v>
      </c>
      <c r="H316" s="188" t="s">
        <v>3</v>
      </c>
      <c r="I316" s="190"/>
      <c r="L316" s="187"/>
      <c r="M316" s="191"/>
      <c r="N316" s="192"/>
      <c r="O316" s="192"/>
      <c r="P316" s="192"/>
      <c r="Q316" s="192"/>
      <c r="R316" s="192"/>
      <c r="S316" s="192"/>
      <c r="T316" s="193"/>
      <c r="AT316" s="188" t="s">
        <v>142</v>
      </c>
      <c r="AU316" s="188" t="s">
        <v>140</v>
      </c>
      <c r="AV316" s="15" t="s">
        <v>81</v>
      </c>
      <c r="AW316" s="15" t="s">
        <v>34</v>
      </c>
      <c r="AX316" s="15" t="s">
        <v>73</v>
      </c>
      <c r="AY316" s="188" t="s">
        <v>134</v>
      </c>
    </row>
    <row r="317" spans="1:65" s="13" customFormat="1" x14ac:dyDescent="0.2">
      <c r="B317" s="171"/>
      <c r="D317" s="167" t="s">
        <v>142</v>
      </c>
      <c r="E317" s="172" t="s">
        <v>3</v>
      </c>
      <c r="F317" s="173" t="s">
        <v>300</v>
      </c>
      <c r="H317" s="174">
        <v>13.74</v>
      </c>
      <c r="I317" s="175"/>
      <c r="L317" s="171"/>
      <c r="M317" s="176"/>
      <c r="N317" s="177"/>
      <c r="O317" s="177"/>
      <c r="P317" s="177"/>
      <c r="Q317" s="177"/>
      <c r="R317" s="177"/>
      <c r="S317" s="177"/>
      <c r="T317" s="178"/>
      <c r="AT317" s="172" t="s">
        <v>142</v>
      </c>
      <c r="AU317" s="172" t="s">
        <v>140</v>
      </c>
      <c r="AV317" s="13" t="s">
        <v>140</v>
      </c>
      <c r="AW317" s="13" t="s">
        <v>34</v>
      </c>
      <c r="AX317" s="13" t="s">
        <v>73</v>
      </c>
      <c r="AY317" s="172" t="s">
        <v>134</v>
      </c>
    </row>
    <row r="318" spans="1:65" s="13" customFormat="1" x14ac:dyDescent="0.2">
      <c r="B318" s="171"/>
      <c r="D318" s="167" t="s">
        <v>142</v>
      </c>
      <c r="E318" s="172" t="s">
        <v>3</v>
      </c>
      <c r="F318" s="173" t="s">
        <v>390</v>
      </c>
      <c r="H318" s="174">
        <v>0.67200000000000004</v>
      </c>
      <c r="I318" s="175"/>
      <c r="L318" s="171"/>
      <c r="M318" s="176"/>
      <c r="N318" s="177"/>
      <c r="O318" s="177"/>
      <c r="P318" s="177"/>
      <c r="Q318" s="177"/>
      <c r="R318" s="177"/>
      <c r="S318" s="177"/>
      <c r="T318" s="178"/>
      <c r="AT318" s="172" t="s">
        <v>142</v>
      </c>
      <c r="AU318" s="172" t="s">
        <v>140</v>
      </c>
      <c r="AV318" s="13" t="s">
        <v>140</v>
      </c>
      <c r="AW318" s="13" t="s">
        <v>34</v>
      </c>
      <c r="AX318" s="13" t="s">
        <v>73</v>
      </c>
      <c r="AY318" s="172" t="s">
        <v>134</v>
      </c>
    </row>
    <row r="319" spans="1:65" s="14" customFormat="1" x14ac:dyDescent="0.2">
      <c r="B319" s="179"/>
      <c r="D319" s="167" t="s">
        <v>142</v>
      </c>
      <c r="E319" s="180" t="s">
        <v>3</v>
      </c>
      <c r="F319" s="181" t="s">
        <v>154</v>
      </c>
      <c r="H319" s="182">
        <v>508.67200000000003</v>
      </c>
      <c r="I319" s="183"/>
      <c r="L319" s="179"/>
      <c r="M319" s="184"/>
      <c r="N319" s="185"/>
      <c r="O319" s="185"/>
      <c r="P319" s="185"/>
      <c r="Q319" s="185"/>
      <c r="R319" s="185"/>
      <c r="S319" s="185"/>
      <c r="T319" s="186"/>
      <c r="AT319" s="180" t="s">
        <v>142</v>
      </c>
      <c r="AU319" s="180" t="s">
        <v>140</v>
      </c>
      <c r="AV319" s="14" t="s">
        <v>139</v>
      </c>
      <c r="AW319" s="14" t="s">
        <v>34</v>
      </c>
      <c r="AX319" s="14" t="s">
        <v>81</v>
      </c>
      <c r="AY319" s="180" t="s">
        <v>134</v>
      </c>
    </row>
    <row r="320" spans="1:65" s="2" customFormat="1" ht="24" customHeight="1" x14ac:dyDescent="0.2">
      <c r="A320" s="34"/>
      <c r="B320" s="153"/>
      <c r="C320" s="194" t="s">
        <v>391</v>
      </c>
      <c r="D320" s="194" t="s">
        <v>196</v>
      </c>
      <c r="E320" s="195"/>
      <c r="F320" s="196" t="s">
        <v>392</v>
      </c>
      <c r="G320" s="197" t="s">
        <v>138</v>
      </c>
      <c r="H320" s="198">
        <v>181.35599999999999</v>
      </c>
      <c r="I320" s="199"/>
      <c r="J320" s="200">
        <f>ROUND(I320*H320,2)</f>
        <v>0</v>
      </c>
      <c r="K320" s="196"/>
      <c r="L320" s="201"/>
      <c r="M320" s="202" t="s">
        <v>3</v>
      </c>
      <c r="N320" s="203" t="s">
        <v>45</v>
      </c>
      <c r="O320" s="55"/>
      <c r="P320" s="163">
        <f>O320*H320</f>
        <v>0</v>
      </c>
      <c r="Q320" s="163">
        <v>8.9999999999999998E-4</v>
      </c>
      <c r="R320" s="163">
        <f>Q320*H320</f>
        <v>0.16322039999999999</v>
      </c>
      <c r="S320" s="163">
        <v>0</v>
      </c>
      <c r="T320" s="164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65" t="s">
        <v>172</v>
      </c>
      <c r="AT320" s="165" t="s">
        <v>196</v>
      </c>
      <c r="AU320" s="165" t="s">
        <v>140</v>
      </c>
      <c r="AY320" s="19" t="s">
        <v>134</v>
      </c>
      <c r="BE320" s="166">
        <f>IF(N320="základní",J320,0)</f>
        <v>0</v>
      </c>
      <c r="BF320" s="166">
        <f>IF(N320="snížená",J320,0)</f>
        <v>0</v>
      </c>
      <c r="BG320" s="166">
        <f>IF(N320="zákl. přenesená",J320,0)</f>
        <v>0</v>
      </c>
      <c r="BH320" s="166">
        <f>IF(N320="sníž. přenesená",J320,0)</f>
        <v>0</v>
      </c>
      <c r="BI320" s="166">
        <f>IF(N320="nulová",J320,0)</f>
        <v>0</v>
      </c>
      <c r="BJ320" s="19" t="s">
        <v>140</v>
      </c>
      <c r="BK320" s="166">
        <f>ROUND(I320*H320,2)</f>
        <v>0</v>
      </c>
      <c r="BL320" s="19" t="s">
        <v>139</v>
      </c>
      <c r="BM320" s="165" t="s">
        <v>393</v>
      </c>
    </row>
    <row r="321" spans="1:65" s="15" customFormat="1" x14ac:dyDescent="0.2">
      <c r="B321" s="187"/>
      <c r="D321" s="167" t="s">
        <v>142</v>
      </c>
      <c r="E321" s="188" t="s">
        <v>3</v>
      </c>
      <c r="F321" s="189" t="s">
        <v>385</v>
      </c>
      <c r="H321" s="188" t="s">
        <v>3</v>
      </c>
      <c r="I321" s="190"/>
      <c r="L321" s="187"/>
      <c r="M321" s="191"/>
      <c r="N321" s="192"/>
      <c r="O321" s="192"/>
      <c r="P321" s="192"/>
      <c r="Q321" s="192"/>
      <c r="R321" s="192"/>
      <c r="S321" s="192"/>
      <c r="T321" s="193"/>
      <c r="AT321" s="188" t="s">
        <v>142</v>
      </c>
      <c r="AU321" s="188" t="s">
        <v>140</v>
      </c>
      <c r="AV321" s="15" t="s">
        <v>81</v>
      </c>
      <c r="AW321" s="15" t="s">
        <v>34</v>
      </c>
      <c r="AX321" s="15" t="s">
        <v>73</v>
      </c>
      <c r="AY321" s="188" t="s">
        <v>134</v>
      </c>
    </row>
    <row r="322" spans="1:65" s="15" customFormat="1" x14ac:dyDescent="0.2">
      <c r="B322" s="187"/>
      <c r="D322" s="167" t="s">
        <v>142</v>
      </c>
      <c r="E322" s="188" t="s">
        <v>3</v>
      </c>
      <c r="F322" s="189" t="s">
        <v>291</v>
      </c>
      <c r="H322" s="188" t="s">
        <v>3</v>
      </c>
      <c r="I322" s="190"/>
      <c r="L322" s="187"/>
      <c r="M322" s="191"/>
      <c r="N322" s="192"/>
      <c r="O322" s="192"/>
      <c r="P322" s="192"/>
      <c r="Q322" s="192"/>
      <c r="R322" s="192"/>
      <c r="S322" s="192"/>
      <c r="T322" s="193"/>
      <c r="AT322" s="188" t="s">
        <v>142</v>
      </c>
      <c r="AU322" s="188" t="s">
        <v>140</v>
      </c>
      <c r="AV322" s="15" t="s">
        <v>81</v>
      </c>
      <c r="AW322" s="15" t="s">
        <v>34</v>
      </c>
      <c r="AX322" s="15" t="s">
        <v>73</v>
      </c>
      <c r="AY322" s="188" t="s">
        <v>134</v>
      </c>
    </row>
    <row r="323" spans="1:65" s="13" customFormat="1" x14ac:dyDescent="0.2">
      <c r="B323" s="171"/>
      <c r="D323" s="167" t="s">
        <v>142</v>
      </c>
      <c r="E323" s="172" t="s">
        <v>3</v>
      </c>
      <c r="F323" s="173" t="s">
        <v>394</v>
      </c>
      <c r="H323" s="174">
        <v>19.53</v>
      </c>
      <c r="I323" s="175"/>
      <c r="L323" s="171"/>
      <c r="M323" s="176"/>
      <c r="N323" s="177"/>
      <c r="O323" s="177"/>
      <c r="P323" s="177"/>
      <c r="Q323" s="177"/>
      <c r="R323" s="177"/>
      <c r="S323" s="177"/>
      <c r="T323" s="178"/>
      <c r="AT323" s="172" t="s">
        <v>142</v>
      </c>
      <c r="AU323" s="172" t="s">
        <v>140</v>
      </c>
      <c r="AV323" s="13" t="s">
        <v>140</v>
      </c>
      <c r="AW323" s="13" t="s">
        <v>34</v>
      </c>
      <c r="AX323" s="13" t="s">
        <v>73</v>
      </c>
      <c r="AY323" s="172" t="s">
        <v>134</v>
      </c>
    </row>
    <row r="324" spans="1:65" s="15" customFormat="1" x14ac:dyDescent="0.2">
      <c r="B324" s="187"/>
      <c r="D324" s="167" t="s">
        <v>142</v>
      </c>
      <c r="E324" s="188" t="s">
        <v>3</v>
      </c>
      <c r="F324" s="189" t="s">
        <v>293</v>
      </c>
      <c r="H324" s="188" t="s">
        <v>3</v>
      </c>
      <c r="I324" s="190"/>
      <c r="L324" s="187"/>
      <c r="M324" s="191"/>
      <c r="N324" s="192"/>
      <c r="O324" s="192"/>
      <c r="P324" s="192"/>
      <c r="Q324" s="192"/>
      <c r="R324" s="192"/>
      <c r="S324" s="192"/>
      <c r="T324" s="193"/>
      <c r="AT324" s="188" t="s">
        <v>142</v>
      </c>
      <c r="AU324" s="188" t="s">
        <v>140</v>
      </c>
      <c r="AV324" s="15" t="s">
        <v>81</v>
      </c>
      <c r="AW324" s="15" t="s">
        <v>34</v>
      </c>
      <c r="AX324" s="15" t="s">
        <v>73</v>
      </c>
      <c r="AY324" s="188" t="s">
        <v>134</v>
      </c>
    </row>
    <row r="325" spans="1:65" s="13" customFormat="1" x14ac:dyDescent="0.2">
      <c r="B325" s="171"/>
      <c r="D325" s="167" t="s">
        <v>142</v>
      </c>
      <c r="E325" s="172" t="s">
        <v>3</v>
      </c>
      <c r="F325" s="173" t="s">
        <v>395</v>
      </c>
      <c r="H325" s="174">
        <v>30.023</v>
      </c>
      <c r="I325" s="175"/>
      <c r="L325" s="171"/>
      <c r="M325" s="176"/>
      <c r="N325" s="177"/>
      <c r="O325" s="177"/>
      <c r="P325" s="177"/>
      <c r="Q325" s="177"/>
      <c r="R325" s="177"/>
      <c r="S325" s="177"/>
      <c r="T325" s="178"/>
      <c r="AT325" s="172" t="s">
        <v>142</v>
      </c>
      <c r="AU325" s="172" t="s">
        <v>140</v>
      </c>
      <c r="AV325" s="13" t="s">
        <v>140</v>
      </c>
      <c r="AW325" s="13" t="s">
        <v>34</v>
      </c>
      <c r="AX325" s="13" t="s">
        <v>73</v>
      </c>
      <c r="AY325" s="172" t="s">
        <v>134</v>
      </c>
    </row>
    <row r="326" spans="1:65" s="15" customFormat="1" x14ac:dyDescent="0.2">
      <c r="B326" s="187"/>
      <c r="D326" s="167" t="s">
        <v>142</v>
      </c>
      <c r="E326" s="188" t="s">
        <v>3</v>
      </c>
      <c r="F326" s="189" t="s">
        <v>295</v>
      </c>
      <c r="H326" s="188" t="s">
        <v>3</v>
      </c>
      <c r="I326" s="190"/>
      <c r="L326" s="187"/>
      <c r="M326" s="191"/>
      <c r="N326" s="192"/>
      <c r="O326" s="192"/>
      <c r="P326" s="192"/>
      <c r="Q326" s="192"/>
      <c r="R326" s="192"/>
      <c r="S326" s="192"/>
      <c r="T326" s="193"/>
      <c r="AT326" s="188" t="s">
        <v>142</v>
      </c>
      <c r="AU326" s="188" t="s">
        <v>140</v>
      </c>
      <c r="AV326" s="15" t="s">
        <v>81</v>
      </c>
      <c r="AW326" s="15" t="s">
        <v>34</v>
      </c>
      <c r="AX326" s="15" t="s">
        <v>73</v>
      </c>
      <c r="AY326" s="188" t="s">
        <v>134</v>
      </c>
    </row>
    <row r="327" spans="1:65" s="13" customFormat="1" ht="22.5" x14ac:dyDescent="0.2">
      <c r="B327" s="171"/>
      <c r="D327" s="167" t="s">
        <v>142</v>
      </c>
      <c r="E327" s="172" t="s">
        <v>3</v>
      </c>
      <c r="F327" s="173" t="s">
        <v>396</v>
      </c>
      <c r="H327" s="174">
        <v>60.857999999999997</v>
      </c>
      <c r="I327" s="175"/>
      <c r="L327" s="171"/>
      <c r="M327" s="176"/>
      <c r="N327" s="177"/>
      <c r="O327" s="177"/>
      <c r="P327" s="177"/>
      <c r="Q327" s="177"/>
      <c r="R327" s="177"/>
      <c r="S327" s="177"/>
      <c r="T327" s="178"/>
      <c r="AT327" s="172" t="s">
        <v>142</v>
      </c>
      <c r="AU327" s="172" t="s">
        <v>140</v>
      </c>
      <c r="AV327" s="13" t="s">
        <v>140</v>
      </c>
      <c r="AW327" s="13" t="s">
        <v>34</v>
      </c>
      <c r="AX327" s="13" t="s">
        <v>73</v>
      </c>
      <c r="AY327" s="172" t="s">
        <v>134</v>
      </c>
    </row>
    <row r="328" spans="1:65" s="15" customFormat="1" x14ac:dyDescent="0.2">
      <c r="B328" s="187"/>
      <c r="D328" s="167" t="s">
        <v>142</v>
      </c>
      <c r="E328" s="188" t="s">
        <v>3</v>
      </c>
      <c r="F328" s="189" t="s">
        <v>297</v>
      </c>
      <c r="H328" s="188" t="s">
        <v>3</v>
      </c>
      <c r="I328" s="190"/>
      <c r="L328" s="187"/>
      <c r="M328" s="191"/>
      <c r="N328" s="192"/>
      <c r="O328" s="192"/>
      <c r="P328" s="192"/>
      <c r="Q328" s="192"/>
      <c r="R328" s="192"/>
      <c r="S328" s="192"/>
      <c r="T328" s="193"/>
      <c r="AT328" s="188" t="s">
        <v>142</v>
      </c>
      <c r="AU328" s="188" t="s">
        <v>140</v>
      </c>
      <c r="AV328" s="15" t="s">
        <v>81</v>
      </c>
      <c r="AW328" s="15" t="s">
        <v>34</v>
      </c>
      <c r="AX328" s="15" t="s">
        <v>73</v>
      </c>
      <c r="AY328" s="188" t="s">
        <v>134</v>
      </c>
    </row>
    <row r="329" spans="1:65" s="13" customFormat="1" ht="22.5" x14ac:dyDescent="0.2">
      <c r="B329" s="171"/>
      <c r="D329" s="167" t="s">
        <v>142</v>
      </c>
      <c r="E329" s="172" t="s">
        <v>3</v>
      </c>
      <c r="F329" s="173" t="s">
        <v>397</v>
      </c>
      <c r="H329" s="174">
        <v>62.58</v>
      </c>
      <c r="I329" s="175"/>
      <c r="L329" s="171"/>
      <c r="M329" s="176"/>
      <c r="N329" s="177"/>
      <c r="O329" s="177"/>
      <c r="P329" s="177"/>
      <c r="Q329" s="177"/>
      <c r="R329" s="177"/>
      <c r="S329" s="177"/>
      <c r="T329" s="178"/>
      <c r="AT329" s="172" t="s">
        <v>142</v>
      </c>
      <c r="AU329" s="172" t="s">
        <v>140</v>
      </c>
      <c r="AV329" s="13" t="s">
        <v>140</v>
      </c>
      <c r="AW329" s="13" t="s">
        <v>34</v>
      </c>
      <c r="AX329" s="13" t="s">
        <v>73</v>
      </c>
      <c r="AY329" s="172" t="s">
        <v>134</v>
      </c>
    </row>
    <row r="330" spans="1:65" s="15" customFormat="1" x14ac:dyDescent="0.2">
      <c r="B330" s="187"/>
      <c r="D330" s="167" t="s">
        <v>142</v>
      </c>
      <c r="E330" s="188" t="s">
        <v>3</v>
      </c>
      <c r="F330" s="189" t="s">
        <v>299</v>
      </c>
      <c r="H330" s="188" t="s">
        <v>3</v>
      </c>
      <c r="I330" s="190"/>
      <c r="L330" s="187"/>
      <c r="M330" s="191"/>
      <c r="N330" s="192"/>
      <c r="O330" s="192"/>
      <c r="P330" s="192"/>
      <c r="Q330" s="192"/>
      <c r="R330" s="192"/>
      <c r="S330" s="192"/>
      <c r="T330" s="193"/>
      <c r="AT330" s="188" t="s">
        <v>142</v>
      </c>
      <c r="AU330" s="188" t="s">
        <v>140</v>
      </c>
      <c r="AV330" s="15" t="s">
        <v>81</v>
      </c>
      <c r="AW330" s="15" t="s">
        <v>34</v>
      </c>
      <c r="AX330" s="15" t="s">
        <v>73</v>
      </c>
      <c r="AY330" s="188" t="s">
        <v>134</v>
      </c>
    </row>
    <row r="331" spans="1:65" s="13" customFormat="1" x14ac:dyDescent="0.2">
      <c r="B331" s="171"/>
      <c r="D331" s="167" t="s">
        <v>142</v>
      </c>
      <c r="E331" s="172" t="s">
        <v>3</v>
      </c>
      <c r="F331" s="173" t="s">
        <v>398</v>
      </c>
      <c r="H331" s="174">
        <v>4.8090000000000002</v>
      </c>
      <c r="I331" s="175"/>
      <c r="L331" s="171"/>
      <c r="M331" s="176"/>
      <c r="N331" s="177"/>
      <c r="O331" s="177"/>
      <c r="P331" s="177"/>
      <c r="Q331" s="177"/>
      <c r="R331" s="177"/>
      <c r="S331" s="177"/>
      <c r="T331" s="178"/>
      <c r="AT331" s="172" t="s">
        <v>142</v>
      </c>
      <c r="AU331" s="172" t="s">
        <v>140</v>
      </c>
      <c r="AV331" s="13" t="s">
        <v>140</v>
      </c>
      <c r="AW331" s="13" t="s">
        <v>34</v>
      </c>
      <c r="AX331" s="13" t="s">
        <v>73</v>
      </c>
      <c r="AY331" s="172" t="s">
        <v>134</v>
      </c>
    </row>
    <row r="332" spans="1:65" s="14" customFormat="1" x14ac:dyDescent="0.2">
      <c r="B332" s="179"/>
      <c r="D332" s="167" t="s">
        <v>142</v>
      </c>
      <c r="E332" s="180" t="s">
        <v>3</v>
      </c>
      <c r="F332" s="181" t="s">
        <v>154</v>
      </c>
      <c r="H332" s="182">
        <v>177.8</v>
      </c>
      <c r="I332" s="183"/>
      <c r="L332" s="179"/>
      <c r="M332" s="184"/>
      <c r="N332" s="185"/>
      <c r="O332" s="185"/>
      <c r="P332" s="185"/>
      <c r="Q332" s="185"/>
      <c r="R332" s="185"/>
      <c r="S332" s="185"/>
      <c r="T332" s="186"/>
      <c r="AT332" s="180" t="s">
        <v>142</v>
      </c>
      <c r="AU332" s="180" t="s">
        <v>140</v>
      </c>
      <c r="AV332" s="14" t="s">
        <v>139</v>
      </c>
      <c r="AW332" s="14" t="s">
        <v>34</v>
      </c>
      <c r="AX332" s="14" t="s">
        <v>81</v>
      </c>
      <c r="AY332" s="180" t="s">
        <v>134</v>
      </c>
    </row>
    <row r="333" spans="1:65" s="13" customFormat="1" x14ac:dyDescent="0.2">
      <c r="B333" s="171"/>
      <c r="D333" s="167" t="s">
        <v>142</v>
      </c>
      <c r="F333" s="173" t="s">
        <v>399</v>
      </c>
      <c r="H333" s="174">
        <v>181.35599999999999</v>
      </c>
      <c r="I333" s="175"/>
      <c r="L333" s="171"/>
      <c r="M333" s="176"/>
      <c r="N333" s="177"/>
      <c r="O333" s="177"/>
      <c r="P333" s="177"/>
      <c r="Q333" s="177"/>
      <c r="R333" s="177"/>
      <c r="S333" s="177"/>
      <c r="T333" s="178"/>
      <c r="AT333" s="172" t="s">
        <v>142</v>
      </c>
      <c r="AU333" s="172" t="s">
        <v>140</v>
      </c>
      <c r="AV333" s="13" t="s">
        <v>140</v>
      </c>
      <c r="AW333" s="13" t="s">
        <v>4</v>
      </c>
      <c r="AX333" s="13" t="s">
        <v>81</v>
      </c>
      <c r="AY333" s="172" t="s">
        <v>134</v>
      </c>
    </row>
    <row r="334" spans="1:65" s="2" customFormat="1" ht="24" customHeight="1" x14ac:dyDescent="0.2">
      <c r="A334" s="34"/>
      <c r="B334" s="153"/>
      <c r="C334" s="194" t="s">
        <v>400</v>
      </c>
      <c r="D334" s="194" t="s">
        <v>196</v>
      </c>
      <c r="E334" s="195"/>
      <c r="F334" s="196" t="s">
        <v>401</v>
      </c>
      <c r="G334" s="197" t="s">
        <v>138</v>
      </c>
      <c r="H334" s="198">
        <v>0.73899999999999999</v>
      </c>
      <c r="I334" s="199"/>
      <c r="J334" s="200">
        <f>ROUND(I334*H334,2)</f>
        <v>0</v>
      </c>
      <c r="K334" s="196"/>
      <c r="L334" s="201"/>
      <c r="M334" s="202" t="s">
        <v>3</v>
      </c>
      <c r="N334" s="203" t="s">
        <v>45</v>
      </c>
      <c r="O334" s="55"/>
      <c r="P334" s="163">
        <f>O334*H334</f>
        <v>0</v>
      </c>
      <c r="Q334" s="163">
        <v>5.9999999999999995E-4</v>
      </c>
      <c r="R334" s="163">
        <f>Q334*H334</f>
        <v>4.4339999999999994E-4</v>
      </c>
      <c r="S334" s="163">
        <v>0</v>
      </c>
      <c r="T334" s="164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165" t="s">
        <v>172</v>
      </c>
      <c r="AT334" s="165" t="s">
        <v>196</v>
      </c>
      <c r="AU334" s="165" t="s">
        <v>140</v>
      </c>
      <c r="AY334" s="19" t="s">
        <v>134</v>
      </c>
      <c r="BE334" s="166">
        <f>IF(N334="základní",J334,0)</f>
        <v>0</v>
      </c>
      <c r="BF334" s="166">
        <f>IF(N334="snížená",J334,0)</f>
        <v>0</v>
      </c>
      <c r="BG334" s="166">
        <f>IF(N334="zákl. přenesená",J334,0)</f>
        <v>0</v>
      </c>
      <c r="BH334" s="166">
        <f>IF(N334="sníž. přenesená",J334,0)</f>
        <v>0</v>
      </c>
      <c r="BI334" s="166">
        <f>IF(N334="nulová",J334,0)</f>
        <v>0</v>
      </c>
      <c r="BJ334" s="19" t="s">
        <v>140</v>
      </c>
      <c r="BK334" s="166">
        <f>ROUND(I334*H334,2)</f>
        <v>0</v>
      </c>
      <c r="BL334" s="19" t="s">
        <v>139</v>
      </c>
      <c r="BM334" s="165" t="s">
        <v>402</v>
      </c>
    </row>
    <row r="335" spans="1:65" s="13" customFormat="1" x14ac:dyDescent="0.2">
      <c r="B335" s="171"/>
      <c r="D335" s="167" t="s">
        <v>142</v>
      </c>
      <c r="E335" s="172" t="s">
        <v>3</v>
      </c>
      <c r="F335" s="173" t="s">
        <v>390</v>
      </c>
      <c r="H335" s="174">
        <v>0.67200000000000004</v>
      </c>
      <c r="I335" s="175"/>
      <c r="L335" s="171"/>
      <c r="M335" s="176"/>
      <c r="N335" s="177"/>
      <c r="O335" s="177"/>
      <c r="P335" s="177"/>
      <c r="Q335" s="177"/>
      <c r="R335" s="177"/>
      <c r="S335" s="177"/>
      <c r="T335" s="178"/>
      <c r="AT335" s="172" t="s">
        <v>142</v>
      </c>
      <c r="AU335" s="172" t="s">
        <v>140</v>
      </c>
      <c r="AV335" s="13" t="s">
        <v>140</v>
      </c>
      <c r="AW335" s="13" t="s">
        <v>34</v>
      </c>
      <c r="AX335" s="13" t="s">
        <v>81</v>
      </c>
      <c r="AY335" s="172" t="s">
        <v>134</v>
      </c>
    </row>
    <row r="336" spans="1:65" s="13" customFormat="1" x14ac:dyDescent="0.2">
      <c r="B336" s="171"/>
      <c r="D336" s="167" t="s">
        <v>142</v>
      </c>
      <c r="F336" s="173" t="s">
        <v>403</v>
      </c>
      <c r="H336" s="174">
        <v>0.73899999999999999</v>
      </c>
      <c r="I336" s="175"/>
      <c r="L336" s="171"/>
      <c r="M336" s="176"/>
      <c r="N336" s="177"/>
      <c r="O336" s="177"/>
      <c r="P336" s="177"/>
      <c r="Q336" s="177"/>
      <c r="R336" s="177"/>
      <c r="S336" s="177"/>
      <c r="T336" s="178"/>
      <c r="AT336" s="172" t="s">
        <v>142</v>
      </c>
      <c r="AU336" s="172" t="s">
        <v>140</v>
      </c>
      <c r="AV336" s="13" t="s">
        <v>140</v>
      </c>
      <c r="AW336" s="13" t="s">
        <v>4</v>
      </c>
      <c r="AX336" s="13" t="s">
        <v>81</v>
      </c>
      <c r="AY336" s="172" t="s">
        <v>134</v>
      </c>
    </row>
    <row r="337" spans="1:65" s="2" customFormat="1" ht="24" customHeight="1" x14ac:dyDescent="0.2">
      <c r="A337" s="34"/>
      <c r="B337" s="153"/>
      <c r="C337" s="154" t="s">
        <v>404</v>
      </c>
      <c r="D337" s="154" t="s">
        <v>136</v>
      </c>
      <c r="E337" s="155"/>
      <c r="F337" s="156" t="s">
        <v>405</v>
      </c>
      <c r="G337" s="157" t="s">
        <v>289</v>
      </c>
      <c r="H337" s="158">
        <v>122.2</v>
      </c>
      <c r="I337" s="159"/>
      <c r="J337" s="160">
        <f>ROUND(I337*H337,2)</f>
        <v>0</v>
      </c>
      <c r="K337" s="156"/>
      <c r="L337" s="35"/>
      <c r="M337" s="161" t="s">
        <v>3</v>
      </c>
      <c r="N337" s="162" t="s">
        <v>45</v>
      </c>
      <c r="O337" s="55"/>
      <c r="P337" s="163">
        <f>O337*H337</f>
        <v>0</v>
      </c>
      <c r="Q337" s="163">
        <v>3.0000000000000001E-5</v>
      </c>
      <c r="R337" s="163">
        <f>Q337*H337</f>
        <v>3.666E-3</v>
      </c>
      <c r="S337" s="163">
        <v>0</v>
      </c>
      <c r="T337" s="164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65" t="s">
        <v>139</v>
      </c>
      <c r="AT337" s="165" t="s">
        <v>136</v>
      </c>
      <c r="AU337" s="165" t="s">
        <v>140</v>
      </c>
      <c r="AY337" s="19" t="s">
        <v>134</v>
      </c>
      <c r="BE337" s="166">
        <f>IF(N337="základní",J337,0)</f>
        <v>0</v>
      </c>
      <c r="BF337" s="166">
        <f>IF(N337="snížená",J337,0)</f>
        <v>0</v>
      </c>
      <c r="BG337" s="166">
        <f>IF(N337="zákl. přenesená",J337,0)</f>
        <v>0</v>
      </c>
      <c r="BH337" s="166">
        <f>IF(N337="sníž. přenesená",J337,0)</f>
        <v>0</v>
      </c>
      <c r="BI337" s="166">
        <f>IF(N337="nulová",J337,0)</f>
        <v>0</v>
      </c>
      <c r="BJ337" s="19" t="s">
        <v>140</v>
      </c>
      <c r="BK337" s="166">
        <f>ROUND(I337*H337,2)</f>
        <v>0</v>
      </c>
      <c r="BL337" s="19" t="s">
        <v>139</v>
      </c>
      <c r="BM337" s="165" t="s">
        <v>406</v>
      </c>
    </row>
    <row r="338" spans="1:65" s="13" customFormat="1" x14ac:dyDescent="0.2">
      <c r="B338" s="171"/>
      <c r="D338" s="167" t="s">
        <v>142</v>
      </c>
      <c r="E338" s="172"/>
      <c r="F338" s="173" t="s">
        <v>407</v>
      </c>
      <c r="H338" s="174">
        <v>122.2</v>
      </c>
      <c r="I338" s="175"/>
      <c r="L338" s="171"/>
      <c r="M338" s="176"/>
      <c r="N338" s="177"/>
      <c r="O338" s="177"/>
      <c r="P338" s="177"/>
      <c r="Q338" s="177"/>
      <c r="R338" s="177"/>
      <c r="S338" s="177"/>
      <c r="T338" s="178"/>
      <c r="AT338" s="172" t="s">
        <v>142</v>
      </c>
      <c r="AU338" s="172" t="s">
        <v>140</v>
      </c>
      <c r="AV338" s="13" t="s">
        <v>140</v>
      </c>
      <c r="AW338" s="13" t="s">
        <v>34</v>
      </c>
      <c r="AX338" s="13" t="s">
        <v>81</v>
      </c>
      <c r="AY338" s="172" t="s">
        <v>134</v>
      </c>
    </row>
    <row r="339" spans="1:65" s="2" customFormat="1" ht="24" customHeight="1" x14ac:dyDescent="0.2">
      <c r="A339" s="34"/>
      <c r="B339" s="153"/>
      <c r="C339" s="194" t="s">
        <v>408</v>
      </c>
      <c r="D339" s="194" t="s">
        <v>196</v>
      </c>
      <c r="E339" s="195"/>
      <c r="F339" s="196" t="s">
        <v>409</v>
      </c>
      <c r="G339" s="197" t="s">
        <v>289</v>
      </c>
      <c r="H339" s="198">
        <v>61.1</v>
      </c>
      <c r="I339" s="199"/>
      <c r="J339" s="200">
        <f>ROUND(I339*H339,2)</f>
        <v>0</v>
      </c>
      <c r="K339" s="196"/>
      <c r="L339" s="201"/>
      <c r="M339" s="202" t="s">
        <v>3</v>
      </c>
      <c r="N339" s="203" t="s">
        <v>45</v>
      </c>
      <c r="O339" s="55"/>
      <c r="P339" s="163">
        <f>O339*H339</f>
        <v>0</v>
      </c>
      <c r="Q339" s="163">
        <v>5.0000000000000001E-4</v>
      </c>
      <c r="R339" s="163">
        <f>Q339*H339</f>
        <v>3.0550000000000001E-2</v>
      </c>
      <c r="S339" s="163">
        <v>0</v>
      </c>
      <c r="T339" s="164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165" t="s">
        <v>172</v>
      </c>
      <c r="AT339" s="165" t="s">
        <v>196</v>
      </c>
      <c r="AU339" s="165" t="s">
        <v>140</v>
      </c>
      <c r="AY339" s="19" t="s">
        <v>134</v>
      </c>
      <c r="BE339" s="166">
        <f>IF(N339="základní",J339,0)</f>
        <v>0</v>
      </c>
      <c r="BF339" s="166">
        <f>IF(N339="snížená",J339,0)</f>
        <v>0</v>
      </c>
      <c r="BG339" s="166">
        <f>IF(N339="zákl. přenesená",J339,0)</f>
        <v>0</v>
      </c>
      <c r="BH339" s="166">
        <f>IF(N339="sníž. přenesená",J339,0)</f>
        <v>0</v>
      </c>
      <c r="BI339" s="166">
        <f>IF(N339="nulová",J339,0)</f>
        <v>0</v>
      </c>
      <c r="BJ339" s="19" t="s">
        <v>140</v>
      </c>
      <c r="BK339" s="166">
        <f>ROUND(I339*H339,2)</f>
        <v>0</v>
      </c>
      <c r="BL339" s="19" t="s">
        <v>139</v>
      </c>
      <c r="BM339" s="165" t="s">
        <v>410</v>
      </c>
    </row>
    <row r="340" spans="1:65" s="13" customFormat="1" x14ac:dyDescent="0.2">
      <c r="B340" s="171"/>
      <c r="D340" s="167" t="s">
        <v>142</v>
      </c>
      <c r="E340" s="172"/>
      <c r="F340" s="173" t="s">
        <v>411</v>
      </c>
      <c r="H340" s="174">
        <v>61.1</v>
      </c>
      <c r="I340" s="175"/>
      <c r="L340" s="171"/>
      <c r="M340" s="176"/>
      <c r="N340" s="177"/>
      <c r="O340" s="177"/>
      <c r="P340" s="177"/>
      <c r="Q340" s="177"/>
      <c r="R340" s="177"/>
      <c r="S340" s="177"/>
      <c r="T340" s="178"/>
      <c r="AT340" s="172" t="s">
        <v>142</v>
      </c>
      <c r="AU340" s="172" t="s">
        <v>140</v>
      </c>
      <c r="AV340" s="13" t="s">
        <v>140</v>
      </c>
      <c r="AW340" s="13" t="s">
        <v>34</v>
      </c>
      <c r="AX340" s="13" t="s">
        <v>81</v>
      </c>
      <c r="AY340" s="172" t="s">
        <v>134</v>
      </c>
    </row>
    <row r="341" spans="1:65" s="2" customFormat="1" ht="24" customHeight="1" x14ac:dyDescent="0.2">
      <c r="A341" s="34"/>
      <c r="B341" s="153"/>
      <c r="C341" s="194" t="s">
        <v>412</v>
      </c>
      <c r="D341" s="194" t="s">
        <v>196</v>
      </c>
      <c r="E341" s="195"/>
      <c r="F341" s="196" t="s">
        <v>413</v>
      </c>
      <c r="G341" s="197" t="s">
        <v>289</v>
      </c>
      <c r="H341" s="198">
        <v>64.155000000000001</v>
      </c>
      <c r="I341" s="199"/>
      <c r="J341" s="200">
        <f>ROUND(I341*H341,2)</f>
        <v>0</v>
      </c>
      <c r="K341" s="196"/>
      <c r="L341" s="201"/>
      <c r="M341" s="202" t="s">
        <v>3</v>
      </c>
      <c r="N341" s="203" t="s">
        <v>45</v>
      </c>
      <c r="O341" s="55"/>
      <c r="P341" s="163">
        <f>O341*H341</f>
        <v>0</v>
      </c>
      <c r="Q341" s="163">
        <v>5.9999999999999995E-4</v>
      </c>
      <c r="R341" s="163">
        <f>Q341*H341</f>
        <v>3.8492999999999999E-2</v>
      </c>
      <c r="S341" s="163">
        <v>0</v>
      </c>
      <c r="T341" s="164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165" t="s">
        <v>172</v>
      </c>
      <c r="AT341" s="165" t="s">
        <v>196</v>
      </c>
      <c r="AU341" s="165" t="s">
        <v>140</v>
      </c>
      <c r="AY341" s="19" t="s">
        <v>134</v>
      </c>
      <c r="BE341" s="166">
        <f>IF(N341="základní",J341,0)</f>
        <v>0</v>
      </c>
      <c r="BF341" s="166">
        <f>IF(N341="snížená",J341,0)</f>
        <v>0</v>
      </c>
      <c r="BG341" s="166">
        <f>IF(N341="zákl. přenesená",J341,0)</f>
        <v>0</v>
      </c>
      <c r="BH341" s="166">
        <f>IF(N341="sníž. přenesená",J341,0)</f>
        <v>0</v>
      </c>
      <c r="BI341" s="166">
        <f>IF(N341="nulová",J341,0)</f>
        <v>0</v>
      </c>
      <c r="BJ341" s="19" t="s">
        <v>140</v>
      </c>
      <c r="BK341" s="166">
        <f>ROUND(I341*H341,2)</f>
        <v>0</v>
      </c>
      <c r="BL341" s="19" t="s">
        <v>139</v>
      </c>
      <c r="BM341" s="165" t="s">
        <v>414</v>
      </c>
    </row>
    <row r="342" spans="1:65" s="13" customFormat="1" x14ac:dyDescent="0.2">
      <c r="B342" s="171"/>
      <c r="D342" s="167" t="s">
        <v>142</v>
      </c>
      <c r="E342" s="172"/>
      <c r="F342" s="173" t="s">
        <v>415</v>
      </c>
      <c r="H342" s="174">
        <v>61.1</v>
      </c>
      <c r="I342" s="175"/>
      <c r="L342" s="171"/>
      <c r="M342" s="176"/>
      <c r="N342" s="177"/>
      <c r="O342" s="177"/>
      <c r="P342" s="177"/>
      <c r="Q342" s="177"/>
      <c r="R342" s="177"/>
      <c r="S342" s="177"/>
      <c r="T342" s="178"/>
      <c r="AT342" s="172" t="s">
        <v>142</v>
      </c>
      <c r="AU342" s="172" t="s">
        <v>140</v>
      </c>
      <c r="AV342" s="13" t="s">
        <v>140</v>
      </c>
      <c r="AW342" s="13" t="s">
        <v>34</v>
      </c>
      <c r="AX342" s="13" t="s">
        <v>81</v>
      </c>
      <c r="AY342" s="172" t="s">
        <v>134</v>
      </c>
    </row>
    <row r="343" spans="1:65" s="13" customFormat="1" x14ac:dyDescent="0.2">
      <c r="B343" s="171"/>
      <c r="D343" s="167" t="s">
        <v>142</v>
      </c>
      <c r="F343" s="173" t="s">
        <v>416</v>
      </c>
      <c r="H343" s="174">
        <v>64.155000000000001</v>
      </c>
      <c r="I343" s="175"/>
      <c r="L343" s="171"/>
      <c r="M343" s="176"/>
      <c r="N343" s="177"/>
      <c r="O343" s="177"/>
      <c r="P343" s="177"/>
      <c r="Q343" s="177"/>
      <c r="R343" s="177"/>
      <c r="S343" s="177"/>
      <c r="T343" s="178"/>
      <c r="AT343" s="172" t="s">
        <v>142</v>
      </c>
      <c r="AU343" s="172" t="s">
        <v>140</v>
      </c>
      <c r="AV343" s="13" t="s">
        <v>140</v>
      </c>
      <c r="AW343" s="13" t="s">
        <v>4</v>
      </c>
      <c r="AX343" s="13" t="s">
        <v>81</v>
      </c>
      <c r="AY343" s="172" t="s">
        <v>134</v>
      </c>
    </row>
    <row r="344" spans="1:65" s="2" customFormat="1" ht="16.5" customHeight="1" x14ac:dyDescent="0.2">
      <c r="A344" s="34"/>
      <c r="B344" s="153"/>
      <c r="C344" s="154" t="s">
        <v>417</v>
      </c>
      <c r="D344" s="154" t="s">
        <v>136</v>
      </c>
      <c r="E344" s="155"/>
      <c r="F344" s="156" t="s">
        <v>418</v>
      </c>
      <c r="G344" s="157" t="s">
        <v>289</v>
      </c>
      <c r="H344" s="158">
        <v>327.08</v>
      </c>
      <c r="I344" s="159"/>
      <c r="J344" s="160">
        <f>ROUND(I344*H344,2)</f>
        <v>0</v>
      </c>
      <c r="K344" s="156"/>
      <c r="L344" s="35"/>
      <c r="M344" s="161" t="s">
        <v>3</v>
      </c>
      <c r="N344" s="162" t="s">
        <v>45</v>
      </c>
      <c r="O344" s="55"/>
      <c r="P344" s="163">
        <f>O344*H344</f>
        <v>0</v>
      </c>
      <c r="Q344" s="163">
        <v>3.0000000000000001E-5</v>
      </c>
      <c r="R344" s="163">
        <f>Q344*H344</f>
        <v>9.8124000000000006E-3</v>
      </c>
      <c r="S344" s="163">
        <v>0</v>
      </c>
      <c r="T344" s="164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165" t="s">
        <v>139</v>
      </c>
      <c r="AT344" s="165" t="s">
        <v>136</v>
      </c>
      <c r="AU344" s="165" t="s">
        <v>140</v>
      </c>
      <c r="AY344" s="19" t="s">
        <v>134</v>
      </c>
      <c r="BE344" s="166">
        <f>IF(N344="základní",J344,0)</f>
        <v>0</v>
      </c>
      <c r="BF344" s="166">
        <f>IF(N344="snížená",J344,0)</f>
        <v>0</v>
      </c>
      <c r="BG344" s="166">
        <f>IF(N344="zákl. přenesená",J344,0)</f>
        <v>0</v>
      </c>
      <c r="BH344" s="166">
        <f>IF(N344="sníž. přenesená",J344,0)</f>
        <v>0</v>
      </c>
      <c r="BI344" s="166">
        <f>IF(N344="nulová",J344,0)</f>
        <v>0</v>
      </c>
      <c r="BJ344" s="19" t="s">
        <v>140</v>
      </c>
      <c r="BK344" s="166">
        <f>ROUND(I344*H344,2)</f>
        <v>0</v>
      </c>
      <c r="BL344" s="19" t="s">
        <v>139</v>
      </c>
      <c r="BM344" s="165" t="s">
        <v>419</v>
      </c>
    </row>
    <row r="345" spans="1:65" s="13" customFormat="1" x14ac:dyDescent="0.2">
      <c r="B345" s="171"/>
      <c r="D345" s="167" t="s">
        <v>142</v>
      </c>
      <c r="E345" s="172"/>
      <c r="F345" s="173" t="s">
        <v>420</v>
      </c>
      <c r="H345" s="174">
        <v>44.95</v>
      </c>
      <c r="I345" s="175"/>
      <c r="L345" s="171"/>
      <c r="M345" s="176"/>
      <c r="N345" s="177"/>
      <c r="O345" s="177"/>
      <c r="P345" s="177"/>
      <c r="Q345" s="177"/>
      <c r="R345" s="177"/>
      <c r="S345" s="177"/>
      <c r="T345" s="178"/>
      <c r="AT345" s="172" t="s">
        <v>142</v>
      </c>
      <c r="AU345" s="172" t="s">
        <v>140</v>
      </c>
      <c r="AV345" s="13" t="s">
        <v>140</v>
      </c>
      <c r="AW345" s="13" t="s">
        <v>34</v>
      </c>
      <c r="AX345" s="13" t="s">
        <v>73</v>
      </c>
      <c r="AY345" s="172" t="s">
        <v>134</v>
      </c>
    </row>
    <row r="346" spans="1:65" s="13" customFormat="1" x14ac:dyDescent="0.2">
      <c r="B346" s="171"/>
      <c r="D346" s="167" t="s">
        <v>142</v>
      </c>
      <c r="E346" s="172" t="s">
        <v>3</v>
      </c>
      <c r="F346" s="173" t="s">
        <v>421</v>
      </c>
      <c r="H346" s="174">
        <v>87</v>
      </c>
      <c r="I346" s="175"/>
      <c r="L346" s="171"/>
      <c r="M346" s="176"/>
      <c r="N346" s="177"/>
      <c r="O346" s="177"/>
      <c r="P346" s="177"/>
      <c r="Q346" s="177"/>
      <c r="R346" s="177"/>
      <c r="S346" s="177"/>
      <c r="T346" s="178"/>
      <c r="AT346" s="172" t="s">
        <v>142</v>
      </c>
      <c r="AU346" s="172" t="s">
        <v>140</v>
      </c>
      <c r="AV346" s="13" t="s">
        <v>140</v>
      </c>
      <c r="AW346" s="13" t="s">
        <v>34</v>
      </c>
      <c r="AX346" s="13" t="s">
        <v>73</v>
      </c>
      <c r="AY346" s="172" t="s">
        <v>134</v>
      </c>
    </row>
    <row r="347" spans="1:65" s="13" customFormat="1" x14ac:dyDescent="0.2">
      <c r="B347" s="171"/>
      <c r="D347" s="167" t="s">
        <v>142</v>
      </c>
      <c r="E347" s="172" t="s">
        <v>3</v>
      </c>
      <c r="F347" s="173" t="s">
        <v>422</v>
      </c>
      <c r="H347" s="174">
        <v>21.2</v>
      </c>
      <c r="I347" s="175"/>
      <c r="L347" s="171"/>
      <c r="M347" s="176"/>
      <c r="N347" s="177"/>
      <c r="O347" s="177"/>
      <c r="P347" s="177"/>
      <c r="Q347" s="177"/>
      <c r="R347" s="177"/>
      <c r="S347" s="177"/>
      <c r="T347" s="178"/>
      <c r="AT347" s="172" t="s">
        <v>142</v>
      </c>
      <c r="AU347" s="172" t="s">
        <v>140</v>
      </c>
      <c r="AV347" s="13" t="s">
        <v>140</v>
      </c>
      <c r="AW347" s="13" t="s">
        <v>34</v>
      </c>
      <c r="AX347" s="13" t="s">
        <v>73</v>
      </c>
      <c r="AY347" s="172" t="s">
        <v>134</v>
      </c>
    </row>
    <row r="348" spans="1:65" s="13" customFormat="1" x14ac:dyDescent="0.2">
      <c r="B348" s="171"/>
      <c r="D348" s="167" t="s">
        <v>142</v>
      </c>
      <c r="E348" s="172" t="s">
        <v>3</v>
      </c>
      <c r="F348" s="173" t="s">
        <v>423</v>
      </c>
      <c r="H348" s="174">
        <v>58.48</v>
      </c>
      <c r="I348" s="175"/>
      <c r="L348" s="171"/>
      <c r="M348" s="176"/>
      <c r="N348" s="177"/>
      <c r="O348" s="177"/>
      <c r="P348" s="177"/>
      <c r="Q348" s="177"/>
      <c r="R348" s="177"/>
      <c r="S348" s="177"/>
      <c r="T348" s="178"/>
      <c r="AT348" s="172" t="s">
        <v>142</v>
      </c>
      <c r="AU348" s="172" t="s">
        <v>140</v>
      </c>
      <c r="AV348" s="13" t="s">
        <v>140</v>
      </c>
      <c r="AW348" s="13" t="s">
        <v>34</v>
      </c>
      <c r="AX348" s="13" t="s">
        <v>73</v>
      </c>
      <c r="AY348" s="172" t="s">
        <v>134</v>
      </c>
    </row>
    <row r="349" spans="1:65" s="16" customFormat="1" x14ac:dyDescent="0.2">
      <c r="B349" s="204"/>
      <c r="D349" s="167" t="s">
        <v>142</v>
      </c>
      <c r="E349" s="205" t="s">
        <v>3</v>
      </c>
      <c r="F349" s="206" t="s">
        <v>313</v>
      </c>
      <c r="H349" s="207">
        <v>211.63</v>
      </c>
      <c r="I349" s="208"/>
      <c r="L349" s="204"/>
      <c r="M349" s="209"/>
      <c r="N349" s="210"/>
      <c r="O349" s="210"/>
      <c r="P349" s="210"/>
      <c r="Q349" s="210"/>
      <c r="R349" s="210"/>
      <c r="S349" s="210"/>
      <c r="T349" s="211"/>
      <c r="AT349" s="205" t="s">
        <v>142</v>
      </c>
      <c r="AU349" s="205" t="s">
        <v>140</v>
      </c>
      <c r="AV349" s="16" t="s">
        <v>146</v>
      </c>
      <c r="AW349" s="16" t="s">
        <v>34</v>
      </c>
      <c r="AX349" s="16" t="s">
        <v>73</v>
      </c>
      <c r="AY349" s="205" t="s">
        <v>134</v>
      </c>
    </row>
    <row r="350" spans="1:65" s="15" customFormat="1" x14ac:dyDescent="0.2">
      <c r="B350" s="187"/>
      <c r="D350" s="167" t="s">
        <v>142</v>
      </c>
      <c r="E350" s="188" t="s">
        <v>3</v>
      </c>
      <c r="F350" s="189" t="s">
        <v>424</v>
      </c>
      <c r="H350" s="188" t="s">
        <v>3</v>
      </c>
      <c r="I350" s="190"/>
      <c r="L350" s="187"/>
      <c r="M350" s="191"/>
      <c r="N350" s="192"/>
      <c r="O350" s="192"/>
      <c r="P350" s="192"/>
      <c r="Q350" s="192"/>
      <c r="R350" s="192"/>
      <c r="S350" s="192"/>
      <c r="T350" s="193"/>
      <c r="AT350" s="188" t="s">
        <v>142</v>
      </c>
      <c r="AU350" s="188" t="s">
        <v>140</v>
      </c>
      <c r="AV350" s="15" t="s">
        <v>81</v>
      </c>
      <c r="AW350" s="15" t="s">
        <v>34</v>
      </c>
      <c r="AX350" s="15" t="s">
        <v>73</v>
      </c>
      <c r="AY350" s="188" t="s">
        <v>134</v>
      </c>
    </row>
    <row r="351" spans="1:65" s="13" customFormat="1" x14ac:dyDescent="0.2">
      <c r="B351" s="171"/>
      <c r="D351" s="167" t="s">
        <v>142</v>
      </c>
      <c r="E351" s="172" t="s">
        <v>3</v>
      </c>
      <c r="F351" s="173" t="s">
        <v>425</v>
      </c>
      <c r="H351" s="174">
        <v>54.15</v>
      </c>
      <c r="I351" s="175"/>
      <c r="L351" s="171"/>
      <c r="M351" s="176"/>
      <c r="N351" s="177"/>
      <c r="O351" s="177"/>
      <c r="P351" s="177"/>
      <c r="Q351" s="177"/>
      <c r="R351" s="177"/>
      <c r="S351" s="177"/>
      <c r="T351" s="178"/>
      <c r="AT351" s="172" t="s">
        <v>142</v>
      </c>
      <c r="AU351" s="172" t="s">
        <v>140</v>
      </c>
      <c r="AV351" s="13" t="s">
        <v>140</v>
      </c>
      <c r="AW351" s="13" t="s">
        <v>34</v>
      </c>
      <c r="AX351" s="13" t="s">
        <v>73</v>
      </c>
      <c r="AY351" s="172" t="s">
        <v>134</v>
      </c>
    </row>
    <row r="352" spans="1:65" s="16" customFormat="1" x14ac:dyDescent="0.2">
      <c r="B352" s="204"/>
      <c r="D352" s="167" t="s">
        <v>142</v>
      </c>
      <c r="E352" s="205" t="s">
        <v>3</v>
      </c>
      <c r="F352" s="206" t="s">
        <v>313</v>
      </c>
      <c r="H352" s="207">
        <v>54.15</v>
      </c>
      <c r="I352" s="208"/>
      <c r="L352" s="204"/>
      <c r="M352" s="209"/>
      <c r="N352" s="210"/>
      <c r="O352" s="210"/>
      <c r="P352" s="210"/>
      <c r="Q352" s="210"/>
      <c r="R352" s="210"/>
      <c r="S352" s="210"/>
      <c r="T352" s="211"/>
      <c r="AT352" s="205" t="s">
        <v>142</v>
      </c>
      <c r="AU352" s="205" t="s">
        <v>140</v>
      </c>
      <c r="AV352" s="16" t="s">
        <v>146</v>
      </c>
      <c r="AW352" s="16" t="s">
        <v>34</v>
      </c>
      <c r="AX352" s="16" t="s">
        <v>73</v>
      </c>
      <c r="AY352" s="205" t="s">
        <v>134</v>
      </c>
    </row>
    <row r="353" spans="1:65" s="13" customFormat="1" x14ac:dyDescent="0.2">
      <c r="B353" s="171"/>
      <c r="D353" s="167" t="s">
        <v>142</v>
      </c>
      <c r="E353" s="172" t="s">
        <v>3</v>
      </c>
      <c r="F353" s="173" t="s">
        <v>426</v>
      </c>
      <c r="H353" s="174">
        <v>61.3</v>
      </c>
      <c r="I353" s="175"/>
      <c r="L353" s="171"/>
      <c r="M353" s="176"/>
      <c r="N353" s="177"/>
      <c r="O353" s="177"/>
      <c r="P353" s="177"/>
      <c r="Q353" s="177"/>
      <c r="R353" s="177"/>
      <c r="S353" s="177"/>
      <c r="T353" s="178"/>
      <c r="AT353" s="172" t="s">
        <v>142</v>
      </c>
      <c r="AU353" s="172" t="s">
        <v>140</v>
      </c>
      <c r="AV353" s="13" t="s">
        <v>140</v>
      </c>
      <c r="AW353" s="13" t="s">
        <v>34</v>
      </c>
      <c r="AX353" s="13" t="s">
        <v>73</v>
      </c>
      <c r="AY353" s="172" t="s">
        <v>134</v>
      </c>
    </row>
    <row r="354" spans="1:65" s="16" customFormat="1" x14ac:dyDescent="0.2">
      <c r="B354" s="204"/>
      <c r="D354" s="167" t="s">
        <v>142</v>
      </c>
      <c r="E354" s="205" t="s">
        <v>3</v>
      </c>
      <c r="F354" s="206" t="s">
        <v>313</v>
      </c>
      <c r="H354" s="207">
        <v>61.3</v>
      </c>
      <c r="I354" s="208"/>
      <c r="L354" s="204"/>
      <c r="M354" s="209"/>
      <c r="N354" s="210"/>
      <c r="O354" s="210"/>
      <c r="P354" s="210"/>
      <c r="Q354" s="210"/>
      <c r="R354" s="210"/>
      <c r="S354" s="210"/>
      <c r="T354" s="211"/>
      <c r="AT354" s="205" t="s">
        <v>142</v>
      </c>
      <c r="AU354" s="205" t="s">
        <v>140</v>
      </c>
      <c r="AV354" s="16" t="s">
        <v>146</v>
      </c>
      <c r="AW354" s="16" t="s">
        <v>34</v>
      </c>
      <c r="AX354" s="16" t="s">
        <v>73</v>
      </c>
      <c r="AY354" s="205" t="s">
        <v>134</v>
      </c>
    </row>
    <row r="355" spans="1:65" s="14" customFormat="1" x14ac:dyDescent="0.2">
      <c r="B355" s="179"/>
      <c r="D355" s="167" t="s">
        <v>142</v>
      </c>
      <c r="E355" s="180" t="s">
        <v>3</v>
      </c>
      <c r="F355" s="181" t="s">
        <v>154</v>
      </c>
      <c r="H355" s="182">
        <v>327.08</v>
      </c>
      <c r="I355" s="183"/>
      <c r="L355" s="179"/>
      <c r="M355" s="184"/>
      <c r="N355" s="185"/>
      <c r="O355" s="185"/>
      <c r="P355" s="185"/>
      <c r="Q355" s="185"/>
      <c r="R355" s="185"/>
      <c r="S355" s="185"/>
      <c r="T355" s="186"/>
      <c r="AT355" s="180" t="s">
        <v>142</v>
      </c>
      <c r="AU355" s="180" t="s">
        <v>140</v>
      </c>
      <c r="AV355" s="14" t="s">
        <v>139</v>
      </c>
      <c r="AW355" s="14" t="s">
        <v>34</v>
      </c>
      <c r="AX355" s="14" t="s">
        <v>81</v>
      </c>
      <c r="AY355" s="180" t="s">
        <v>134</v>
      </c>
    </row>
    <row r="356" spans="1:65" s="2" customFormat="1" ht="16.5" customHeight="1" x14ac:dyDescent="0.2">
      <c r="A356" s="34"/>
      <c r="B356" s="153"/>
      <c r="C356" s="194" t="s">
        <v>427</v>
      </c>
      <c r="D356" s="194" t="s">
        <v>196</v>
      </c>
      <c r="E356" s="195"/>
      <c r="F356" s="196" t="s">
        <v>428</v>
      </c>
      <c r="G356" s="197" t="s">
        <v>289</v>
      </c>
      <c r="H356" s="198">
        <v>222.21199999999999</v>
      </c>
      <c r="I356" s="199"/>
      <c r="J356" s="200">
        <f>ROUND(I356*H356,2)</f>
        <v>0</v>
      </c>
      <c r="K356" s="196"/>
      <c r="L356" s="201"/>
      <c r="M356" s="202" t="s">
        <v>3</v>
      </c>
      <c r="N356" s="203" t="s">
        <v>45</v>
      </c>
      <c r="O356" s="55"/>
      <c r="P356" s="163">
        <f>O356*H356</f>
        <v>0</v>
      </c>
      <c r="Q356" s="163">
        <v>0</v>
      </c>
      <c r="R356" s="163">
        <f>Q356*H356</f>
        <v>0</v>
      </c>
      <c r="S356" s="163">
        <v>0</v>
      </c>
      <c r="T356" s="164">
        <f>S356*H356</f>
        <v>0</v>
      </c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R356" s="165" t="s">
        <v>172</v>
      </c>
      <c r="AT356" s="165" t="s">
        <v>196</v>
      </c>
      <c r="AU356" s="165" t="s">
        <v>140</v>
      </c>
      <c r="AY356" s="19" t="s">
        <v>134</v>
      </c>
      <c r="BE356" s="166">
        <f>IF(N356="základní",J356,0)</f>
        <v>0</v>
      </c>
      <c r="BF356" s="166">
        <f>IF(N356="snížená",J356,0)</f>
        <v>0</v>
      </c>
      <c r="BG356" s="166">
        <f>IF(N356="zákl. přenesená",J356,0)</f>
        <v>0</v>
      </c>
      <c r="BH356" s="166">
        <f>IF(N356="sníž. přenesená",J356,0)</f>
        <v>0</v>
      </c>
      <c r="BI356" s="166">
        <f>IF(N356="nulová",J356,0)</f>
        <v>0</v>
      </c>
      <c r="BJ356" s="19" t="s">
        <v>140</v>
      </c>
      <c r="BK356" s="166">
        <f>ROUND(I356*H356,2)</f>
        <v>0</v>
      </c>
      <c r="BL356" s="19" t="s">
        <v>139</v>
      </c>
      <c r="BM356" s="165" t="s">
        <v>429</v>
      </c>
    </row>
    <row r="357" spans="1:65" s="13" customFormat="1" x14ac:dyDescent="0.2">
      <c r="B357" s="171"/>
      <c r="D357" s="167" t="s">
        <v>142</v>
      </c>
      <c r="E357" s="172" t="s">
        <v>3</v>
      </c>
      <c r="F357" s="173" t="s">
        <v>420</v>
      </c>
      <c r="H357" s="174">
        <v>44.95</v>
      </c>
      <c r="I357" s="175"/>
      <c r="L357" s="171"/>
      <c r="M357" s="176"/>
      <c r="N357" s="177"/>
      <c r="O357" s="177"/>
      <c r="P357" s="177"/>
      <c r="Q357" s="177"/>
      <c r="R357" s="177"/>
      <c r="S357" s="177"/>
      <c r="T357" s="178"/>
      <c r="AT357" s="172" t="s">
        <v>142</v>
      </c>
      <c r="AU357" s="172" t="s">
        <v>140</v>
      </c>
      <c r="AV357" s="13" t="s">
        <v>140</v>
      </c>
      <c r="AW357" s="13" t="s">
        <v>34</v>
      </c>
      <c r="AX357" s="13" t="s">
        <v>73</v>
      </c>
      <c r="AY357" s="172" t="s">
        <v>134</v>
      </c>
    </row>
    <row r="358" spans="1:65" s="13" customFormat="1" x14ac:dyDescent="0.2">
      <c r="B358" s="171"/>
      <c r="D358" s="167" t="s">
        <v>142</v>
      </c>
      <c r="E358" s="172" t="s">
        <v>3</v>
      </c>
      <c r="F358" s="173" t="s">
        <v>421</v>
      </c>
      <c r="H358" s="174">
        <v>87</v>
      </c>
      <c r="I358" s="175"/>
      <c r="L358" s="171"/>
      <c r="M358" s="176"/>
      <c r="N358" s="177"/>
      <c r="O358" s="177"/>
      <c r="P358" s="177"/>
      <c r="Q358" s="177"/>
      <c r="R358" s="177"/>
      <c r="S358" s="177"/>
      <c r="T358" s="178"/>
      <c r="AT358" s="172" t="s">
        <v>142</v>
      </c>
      <c r="AU358" s="172" t="s">
        <v>140</v>
      </c>
      <c r="AV358" s="13" t="s">
        <v>140</v>
      </c>
      <c r="AW358" s="13" t="s">
        <v>34</v>
      </c>
      <c r="AX358" s="13" t="s">
        <v>73</v>
      </c>
      <c r="AY358" s="172" t="s">
        <v>134</v>
      </c>
    </row>
    <row r="359" spans="1:65" s="13" customFormat="1" x14ac:dyDescent="0.2">
      <c r="B359" s="171"/>
      <c r="D359" s="167" t="s">
        <v>142</v>
      </c>
      <c r="E359" s="172" t="s">
        <v>3</v>
      </c>
      <c r="F359" s="173" t="s">
        <v>422</v>
      </c>
      <c r="H359" s="174">
        <v>21.2</v>
      </c>
      <c r="I359" s="175"/>
      <c r="L359" s="171"/>
      <c r="M359" s="176"/>
      <c r="N359" s="177"/>
      <c r="O359" s="177"/>
      <c r="P359" s="177"/>
      <c r="Q359" s="177"/>
      <c r="R359" s="177"/>
      <c r="S359" s="177"/>
      <c r="T359" s="178"/>
      <c r="AT359" s="172" t="s">
        <v>142</v>
      </c>
      <c r="AU359" s="172" t="s">
        <v>140</v>
      </c>
      <c r="AV359" s="13" t="s">
        <v>140</v>
      </c>
      <c r="AW359" s="13" t="s">
        <v>34</v>
      </c>
      <c r="AX359" s="13" t="s">
        <v>73</v>
      </c>
      <c r="AY359" s="172" t="s">
        <v>134</v>
      </c>
    </row>
    <row r="360" spans="1:65" s="13" customFormat="1" x14ac:dyDescent="0.2">
      <c r="B360" s="171"/>
      <c r="D360" s="167" t="s">
        <v>142</v>
      </c>
      <c r="E360" s="172" t="s">
        <v>3</v>
      </c>
      <c r="F360" s="173" t="s">
        <v>423</v>
      </c>
      <c r="H360" s="174">
        <v>58.48</v>
      </c>
      <c r="I360" s="175"/>
      <c r="L360" s="171"/>
      <c r="M360" s="176"/>
      <c r="N360" s="177"/>
      <c r="O360" s="177"/>
      <c r="P360" s="177"/>
      <c r="Q360" s="177"/>
      <c r="R360" s="177"/>
      <c r="S360" s="177"/>
      <c r="T360" s="178"/>
      <c r="AT360" s="172" t="s">
        <v>142</v>
      </c>
      <c r="AU360" s="172" t="s">
        <v>140</v>
      </c>
      <c r="AV360" s="13" t="s">
        <v>140</v>
      </c>
      <c r="AW360" s="13" t="s">
        <v>34</v>
      </c>
      <c r="AX360" s="13" t="s">
        <v>73</v>
      </c>
      <c r="AY360" s="172" t="s">
        <v>134</v>
      </c>
    </row>
    <row r="361" spans="1:65" s="14" customFormat="1" x14ac:dyDescent="0.2">
      <c r="B361" s="179"/>
      <c r="D361" s="167" t="s">
        <v>142</v>
      </c>
      <c r="E361" s="180" t="s">
        <v>3</v>
      </c>
      <c r="F361" s="181" t="s">
        <v>154</v>
      </c>
      <c r="H361" s="182">
        <v>211.63</v>
      </c>
      <c r="I361" s="183"/>
      <c r="L361" s="179"/>
      <c r="M361" s="184"/>
      <c r="N361" s="185"/>
      <c r="O361" s="185"/>
      <c r="P361" s="185"/>
      <c r="Q361" s="185"/>
      <c r="R361" s="185"/>
      <c r="S361" s="185"/>
      <c r="T361" s="186"/>
      <c r="AT361" s="180" t="s">
        <v>142</v>
      </c>
      <c r="AU361" s="180" t="s">
        <v>140</v>
      </c>
      <c r="AV361" s="14" t="s">
        <v>139</v>
      </c>
      <c r="AW361" s="14" t="s">
        <v>34</v>
      </c>
      <c r="AX361" s="14" t="s">
        <v>81</v>
      </c>
      <c r="AY361" s="180" t="s">
        <v>134</v>
      </c>
    </row>
    <row r="362" spans="1:65" s="13" customFormat="1" x14ac:dyDescent="0.2">
      <c r="B362" s="171"/>
      <c r="D362" s="167" t="s">
        <v>142</v>
      </c>
      <c r="F362" s="173" t="s">
        <v>430</v>
      </c>
      <c r="H362" s="174">
        <v>222.21199999999999</v>
      </c>
      <c r="I362" s="175"/>
      <c r="L362" s="171"/>
      <c r="M362" s="176"/>
      <c r="N362" s="177"/>
      <c r="O362" s="177"/>
      <c r="P362" s="177"/>
      <c r="Q362" s="177"/>
      <c r="R362" s="177"/>
      <c r="S362" s="177"/>
      <c r="T362" s="178"/>
      <c r="AT362" s="172" t="s">
        <v>142</v>
      </c>
      <c r="AU362" s="172" t="s">
        <v>140</v>
      </c>
      <c r="AV362" s="13" t="s">
        <v>140</v>
      </c>
      <c r="AW362" s="13" t="s">
        <v>4</v>
      </c>
      <c r="AX362" s="13" t="s">
        <v>81</v>
      </c>
      <c r="AY362" s="172" t="s">
        <v>134</v>
      </c>
    </row>
    <row r="363" spans="1:65" s="2" customFormat="1" ht="16.5" customHeight="1" x14ac:dyDescent="0.2">
      <c r="A363" s="34"/>
      <c r="B363" s="153"/>
      <c r="C363" s="194" t="s">
        <v>431</v>
      </c>
      <c r="D363" s="194" t="s">
        <v>196</v>
      </c>
      <c r="E363" s="195"/>
      <c r="F363" s="196" t="s">
        <v>432</v>
      </c>
      <c r="G363" s="197" t="s">
        <v>289</v>
      </c>
      <c r="H363" s="198">
        <v>56.857999999999997</v>
      </c>
      <c r="I363" s="199"/>
      <c r="J363" s="200">
        <f>ROUND(I363*H363,2)</f>
        <v>0</v>
      </c>
      <c r="K363" s="196"/>
      <c r="L363" s="201"/>
      <c r="M363" s="202" t="s">
        <v>3</v>
      </c>
      <c r="N363" s="203" t="s">
        <v>45</v>
      </c>
      <c r="O363" s="55"/>
      <c r="P363" s="163">
        <f>O363*H363</f>
        <v>0</v>
      </c>
      <c r="Q363" s="163">
        <v>0</v>
      </c>
      <c r="R363" s="163">
        <f>Q363*H363</f>
        <v>0</v>
      </c>
      <c r="S363" s="163">
        <v>0</v>
      </c>
      <c r="T363" s="164">
        <f>S363*H363</f>
        <v>0</v>
      </c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R363" s="165" t="s">
        <v>172</v>
      </c>
      <c r="AT363" s="165" t="s">
        <v>196</v>
      </c>
      <c r="AU363" s="165" t="s">
        <v>140</v>
      </c>
      <c r="AY363" s="19" t="s">
        <v>134</v>
      </c>
      <c r="BE363" s="166">
        <f>IF(N363="základní",J363,0)</f>
        <v>0</v>
      </c>
      <c r="BF363" s="166">
        <f>IF(N363="snížená",J363,0)</f>
        <v>0</v>
      </c>
      <c r="BG363" s="166">
        <f>IF(N363="zákl. přenesená",J363,0)</f>
        <v>0</v>
      </c>
      <c r="BH363" s="166">
        <f>IF(N363="sníž. přenesená",J363,0)</f>
        <v>0</v>
      </c>
      <c r="BI363" s="166">
        <f>IF(N363="nulová",J363,0)</f>
        <v>0</v>
      </c>
      <c r="BJ363" s="19" t="s">
        <v>140</v>
      </c>
      <c r="BK363" s="166">
        <f>ROUND(I363*H363,2)</f>
        <v>0</v>
      </c>
      <c r="BL363" s="19" t="s">
        <v>139</v>
      </c>
      <c r="BM363" s="165" t="s">
        <v>433</v>
      </c>
    </row>
    <row r="364" spans="1:65" s="15" customFormat="1" x14ac:dyDescent="0.2">
      <c r="B364" s="187"/>
      <c r="D364" s="167" t="s">
        <v>142</v>
      </c>
      <c r="E364" s="188"/>
      <c r="F364" s="189" t="s">
        <v>424</v>
      </c>
      <c r="H364" s="188" t="s">
        <v>3</v>
      </c>
      <c r="I364" s="190"/>
      <c r="L364" s="187"/>
      <c r="M364" s="191"/>
      <c r="N364" s="192"/>
      <c r="O364" s="192"/>
      <c r="P364" s="192"/>
      <c r="Q364" s="192"/>
      <c r="R364" s="192"/>
      <c r="S364" s="192"/>
      <c r="T364" s="193"/>
      <c r="AT364" s="188" t="s">
        <v>142</v>
      </c>
      <c r="AU364" s="188" t="s">
        <v>140</v>
      </c>
      <c r="AV364" s="15" t="s">
        <v>81</v>
      </c>
      <c r="AW364" s="15" t="s">
        <v>34</v>
      </c>
      <c r="AX364" s="15" t="s">
        <v>73</v>
      </c>
      <c r="AY364" s="188" t="s">
        <v>134</v>
      </c>
    </row>
    <row r="365" spans="1:65" s="13" customFormat="1" x14ac:dyDescent="0.2">
      <c r="B365" s="171"/>
      <c r="D365" s="167" t="s">
        <v>142</v>
      </c>
      <c r="E365" s="172"/>
      <c r="F365" s="173" t="s">
        <v>425</v>
      </c>
      <c r="H365" s="174">
        <v>54.15</v>
      </c>
      <c r="I365" s="175"/>
      <c r="L365" s="171"/>
      <c r="M365" s="176"/>
      <c r="N365" s="177"/>
      <c r="O365" s="177"/>
      <c r="P365" s="177"/>
      <c r="Q365" s="177"/>
      <c r="R365" s="177"/>
      <c r="S365" s="177"/>
      <c r="T365" s="178"/>
      <c r="AT365" s="172" t="s">
        <v>142</v>
      </c>
      <c r="AU365" s="172" t="s">
        <v>140</v>
      </c>
      <c r="AV365" s="13" t="s">
        <v>140</v>
      </c>
      <c r="AW365" s="13" t="s">
        <v>34</v>
      </c>
      <c r="AX365" s="13" t="s">
        <v>81</v>
      </c>
      <c r="AY365" s="172" t="s">
        <v>134</v>
      </c>
    </row>
    <row r="366" spans="1:65" s="13" customFormat="1" x14ac:dyDescent="0.2">
      <c r="B366" s="171"/>
      <c r="D366" s="167" t="s">
        <v>142</v>
      </c>
      <c r="F366" s="173" t="s">
        <v>434</v>
      </c>
      <c r="H366" s="174">
        <v>56.857999999999997</v>
      </c>
      <c r="I366" s="175"/>
      <c r="L366" s="171"/>
      <c r="M366" s="176"/>
      <c r="N366" s="177"/>
      <c r="O366" s="177"/>
      <c r="P366" s="177"/>
      <c r="Q366" s="177"/>
      <c r="R366" s="177"/>
      <c r="S366" s="177"/>
      <c r="T366" s="178"/>
      <c r="AT366" s="172" t="s">
        <v>142</v>
      </c>
      <c r="AU366" s="172" t="s">
        <v>140</v>
      </c>
      <c r="AV366" s="13" t="s">
        <v>140</v>
      </c>
      <c r="AW366" s="13" t="s">
        <v>4</v>
      </c>
      <c r="AX366" s="13" t="s">
        <v>81</v>
      </c>
      <c r="AY366" s="172" t="s">
        <v>134</v>
      </c>
    </row>
    <row r="367" spans="1:65" s="2" customFormat="1" ht="16.5" customHeight="1" x14ac:dyDescent="0.2">
      <c r="A367" s="34"/>
      <c r="B367" s="153"/>
      <c r="C367" s="194" t="s">
        <v>435</v>
      </c>
      <c r="D367" s="194" t="s">
        <v>196</v>
      </c>
      <c r="E367" s="195"/>
      <c r="F367" s="196" t="s">
        <v>436</v>
      </c>
      <c r="G367" s="197" t="s">
        <v>289</v>
      </c>
      <c r="H367" s="198">
        <v>64.364999999999995</v>
      </c>
      <c r="I367" s="199"/>
      <c r="J367" s="200">
        <f>ROUND(I367*H367,2)</f>
        <v>0</v>
      </c>
      <c r="K367" s="196"/>
      <c r="L367" s="201"/>
      <c r="M367" s="202" t="s">
        <v>3</v>
      </c>
      <c r="N367" s="203" t="s">
        <v>45</v>
      </c>
      <c r="O367" s="55"/>
      <c r="P367" s="163">
        <f>O367*H367</f>
        <v>0</v>
      </c>
      <c r="Q367" s="163">
        <v>0</v>
      </c>
      <c r="R367" s="163">
        <f>Q367*H367</f>
        <v>0</v>
      </c>
      <c r="S367" s="163">
        <v>0</v>
      </c>
      <c r="T367" s="164">
        <f>S367*H367</f>
        <v>0</v>
      </c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R367" s="165" t="s">
        <v>172</v>
      </c>
      <c r="AT367" s="165" t="s">
        <v>196</v>
      </c>
      <c r="AU367" s="165" t="s">
        <v>140</v>
      </c>
      <c r="AY367" s="19" t="s">
        <v>134</v>
      </c>
      <c r="BE367" s="166">
        <f>IF(N367="základní",J367,0)</f>
        <v>0</v>
      </c>
      <c r="BF367" s="166">
        <f>IF(N367="snížená",J367,0)</f>
        <v>0</v>
      </c>
      <c r="BG367" s="166">
        <f>IF(N367="zákl. přenesená",J367,0)</f>
        <v>0</v>
      </c>
      <c r="BH367" s="166">
        <f>IF(N367="sníž. přenesená",J367,0)</f>
        <v>0</v>
      </c>
      <c r="BI367" s="166">
        <f>IF(N367="nulová",J367,0)</f>
        <v>0</v>
      </c>
      <c r="BJ367" s="19" t="s">
        <v>140</v>
      </c>
      <c r="BK367" s="166">
        <f>ROUND(I367*H367,2)</f>
        <v>0</v>
      </c>
      <c r="BL367" s="19" t="s">
        <v>139</v>
      </c>
      <c r="BM367" s="165" t="s">
        <v>437</v>
      </c>
    </row>
    <row r="368" spans="1:65" s="13" customFormat="1" x14ac:dyDescent="0.2">
      <c r="B368" s="171"/>
      <c r="D368" s="167" t="s">
        <v>142</v>
      </c>
      <c r="E368" s="172"/>
      <c r="F368" s="173" t="s">
        <v>426</v>
      </c>
      <c r="H368" s="174">
        <v>61.3</v>
      </c>
      <c r="I368" s="175"/>
      <c r="L368" s="171"/>
      <c r="M368" s="176"/>
      <c r="N368" s="177"/>
      <c r="O368" s="177"/>
      <c r="P368" s="177"/>
      <c r="Q368" s="177"/>
      <c r="R368" s="177"/>
      <c r="S368" s="177"/>
      <c r="T368" s="178"/>
      <c r="AT368" s="172" t="s">
        <v>142</v>
      </c>
      <c r="AU368" s="172" t="s">
        <v>140</v>
      </c>
      <c r="AV368" s="13" t="s">
        <v>140</v>
      </c>
      <c r="AW368" s="13" t="s">
        <v>34</v>
      </c>
      <c r="AX368" s="13" t="s">
        <v>81</v>
      </c>
      <c r="AY368" s="172" t="s">
        <v>134</v>
      </c>
    </row>
    <row r="369" spans="1:65" s="13" customFormat="1" x14ac:dyDescent="0.2">
      <c r="B369" s="171"/>
      <c r="D369" s="167" t="s">
        <v>142</v>
      </c>
      <c r="F369" s="173" t="s">
        <v>438</v>
      </c>
      <c r="H369" s="174">
        <v>64.364999999999995</v>
      </c>
      <c r="I369" s="175"/>
      <c r="L369" s="171"/>
      <c r="M369" s="176"/>
      <c r="N369" s="177"/>
      <c r="O369" s="177"/>
      <c r="P369" s="177"/>
      <c r="Q369" s="177"/>
      <c r="R369" s="177"/>
      <c r="S369" s="177"/>
      <c r="T369" s="178"/>
      <c r="AT369" s="172" t="s">
        <v>142</v>
      </c>
      <c r="AU369" s="172" t="s">
        <v>140</v>
      </c>
      <c r="AV369" s="13" t="s">
        <v>140</v>
      </c>
      <c r="AW369" s="13" t="s">
        <v>4</v>
      </c>
      <c r="AX369" s="13" t="s">
        <v>81</v>
      </c>
      <c r="AY369" s="172" t="s">
        <v>134</v>
      </c>
    </row>
    <row r="370" spans="1:65" s="2" customFormat="1" ht="24" customHeight="1" x14ac:dyDescent="0.2">
      <c r="A370" s="34"/>
      <c r="B370" s="153"/>
      <c r="C370" s="154" t="s">
        <v>439</v>
      </c>
      <c r="D370" s="154" t="s">
        <v>136</v>
      </c>
      <c r="E370" s="155"/>
      <c r="F370" s="156" t="s">
        <v>440</v>
      </c>
      <c r="G370" s="157" t="s">
        <v>289</v>
      </c>
      <c r="H370" s="158">
        <v>945.18100000000004</v>
      </c>
      <c r="I370" s="159"/>
      <c r="J370" s="160">
        <f>ROUND(I370*H370,2)</f>
        <v>0</v>
      </c>
      <c r="K370" s="156"/>
      <c r="L370" s="35"/>
      <c r="M370" s="161" t="s">
        <v>3</v>
      </c>
      <c r="N370" s="162" t="s">
        <v>45</v>
      </c>
      <c r="O370" s="55"/>
      <c r="P370" s="163">
        <f>O370*H370</f>
        <v>0</v>
      </c>
      <c r="Q370" s="163">
        <v>0</v>
      </c>
      <c r="R370" s="163">
        <f>Q370*H370</f>
        <v>0</v>
      </c>
      <c r="S370" s="163">
        <v>0</v>
      </c>
      <c r="T370" s="164">
        <f>S370*H370</f>
        <v>0</v>
      </c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R370" s="165" t="s">
        <v>139</v>
      </c>
      <c r="AT370" s="165" t="s">
        <v>136</v>
      </c>
      <c r="AU370" s="165" t="s">
        <v>140</v>
      </c>
      <c r="AY370" s="19" t="s">
        <v>134</v>
      </c>
      <c r="BE370" s="166">
        <f>IF(N370="základní",J370,0)</f>
        <v>0</v>
      </c>
      <c r="BF370" s="166">
        <f>IF(N370="snížená",J370,0)</f>
        <v>0</v>
      </c>
      <c r="BG370" s="166">
        <f>IF(N370="zákl. přenesená",J370,0)</f>
        <v>0</v>
      </c>
      <c r="BH370" s="166">
        <f>IF(N370="sníž. přenesená",J370,0)</f>
        <v>0</v>
      </c>
      <c r="BI370" s="166">
        <f>IF(N370="nulová",J370,0)</f>
        <v>0</v>
      </c>
      <c r="BJ370" s="19" t="s">
        <v>140</v>
      </c>
      <c r="BK370" s="166">
        <f>ROUND(I370*H370,2)</f>
        <v>0</v>
      </c>
      <c r="BL370" s="19" t="s">
        <v>139</v>
      </c>
      <c r="BM370" s="165" t="s">
        <v>441</v>
      </c>
    </row>
    <row r="371" spans="1:65" s="13" customFormat="1" x14ac:dyDescent="0.2">
      <c r="B371" s="171"/>
      <c r="D371" s="167" t="s">
        <v>142</v>
      </c>
      <c r="E371" s="172" t="s">
        <v>3</v>
      </c>
      <c r="F371" s="173" t="s">
        <v>442</v>
      </c>
      <c r="H371" s="174">
        <v>107.6</v>
      </c>
      <c r="I371" s="175"/>
      <c r="L371" s="171"/>
      <c r="M371" s="176"/>
      <c r="N371" s="177"/>
      <c r="O371" s="177"/>
      <c r="P371" s="177"/>
      <c r="Q371" s="177"/>
      <c r="R371" s="177"/>
      <c r="S371" s="177"/>
      <c r="T371" s="178"/>
      <c r="AT371" s="172" t="s">
        <v>142</v>
      </c>
      <c r="AU371" s="172" t="s">
        <v>140</v>
      </c>
      <c r="AV371" s="13" t="s">
        <v>140</v>
      </c>
      <c r="AW371" s="13" t="s">
        <v>34</v>
      </c>
      <c r="AX371" s="13" t="s">
        <v>73</v>
      </c>
      <c r="AY371" s="172" t="s">
        <v>134</v>
      </c>
    </row>
    <row r="372" spans="1:65" s="13" customFormat="1" x14ac:dyDescent="0.2">
      <c r="B372" s="171"/>
      <c r="D372" s="167" t="s">
        <v>142</v>
      </c>
      <c r="E372" s="172" t="s">
        <v>3</v>
      </c>
      <c r="F372" s="173" t="s">
        <v>443</v>
      </c>
      <c r="H372" s="174">
        <v>61.05</v>
      </c>
      <c r="I372" s="175"/>
      <c r="L372" s="171"/>
      <c r="M372" s="176"/>
      <c r="N372" s="177"/>
      <c r="O372" s="177"/>
      <c r="P372" s="177"/>
      <c r="Q372" s="177"/>
      <c r="R372" s="177"/>
      <c r="S372" s="177"/>
      <c r="T372" s="178"/>
      <c r="AT372" s="172" t="s">
        <v>142</v>
      </c>
      <c r="AU372" s="172" t="s">
        <v>140</v>
      </c>
      <c r="AV372" s="13" t="s">
        <v>140</v>
      </c>
      <c r="AW372" s="13" t="s">
        <v>34</v>
      </c>
      <c r="AX372" s="13" t="s">
        <v>73</v>
      </c>
      <c r="AY372" s="172" t="s">
        <v>134</v>
      </c>
    </row>
    <row r="373" spans="1:65" s="13" customFormat="1" x14ac:dyDescent="0.2">
      <c r="B373" s="171"/>
      <c r="D373" s="167" t="s">
        <v>142</v>
      </c>
      <c r="E373" s="172" t="s">
        <v>3</v>
      </c>
      <c r="F373" s="173" t="s">
        <v>444</v>
      </c>
      <c r="H373" s="174">
        <v>50.1</v>
      </c>
      <c r="I373" s="175"/>
      <c r="L373" s="171"/>
      <c r="M373" s="176"/>
      <c r="N373" s="177"/>
      <c r="O373" s="177"/>
      <c r="P373" s="177"/>
      <c r="Q373" s="177"/>
      <c r="R373" s="177"/>
      <c r="S373" s="177"/>
      <c r="T373" s="178"/>
      <c r="AT373" s="172" t="s">
        <v>142</v>
      </c>
      <c r="AU373" s="172" t="s">
        <v>140</v>
      </c>
      <c r="AV373" s="13" t="s">
        <v>140</v>
      </c>
      <c r="AW373" s="13" t="s">
        <v>34</v>
      </c>
      <c r="AX373" s="13" t="s">
        <v>73</v>
      </c>
      <c r="AY373" s="172" t="s">
        <v>134</v>
      </c>
    </row>
    <row r="374" spans="1:65" s="16" customFormat="1" x14ac:dyDescent="0.2">
      <c r="B374" s="204"/>
      <c r="D374" s="167" t="s">
        <v>142</v>
      </c>
      <c r="E374" s="205" t="s">
        <v>3</v>
      </c>
      <c r="F374" s="206" t="s">
        <v>313</v>
      </c>
      <c r="H374" s="207">
        <v>218.75</v>
      </c>
      <c r="I374" s="208"/>
      <c r="L374" s="204"/>
      <c r="M374" s="209"/>
      <c r="N374" s="210"/>
      <c r="O374" s="210"/>
      <c r="P374" s="210"/>
      <c r="Q374" s="210"/>
      <c r="R374" s="210"/>
      <c r="S374" s="210"/>
      <c r="T374" s="211"/>
      <c r="AT374" s="205" t="s">
        <v>142</v>
      </c>
      <c r="AU374" s="205" t="s">
        <v>140</v>
      </c>
      <c r="AV374" s="16" t="s">
        <v>146</v>
      </c>
      <c r="AW374" s="16" t="s">
        <v>34</v>
      </c>
      <c r="AX374" s="16" t="s">
        <v>73</v>
      </c>
      <c r="AY374" s="205" t="s">
        <v>134</v>
      </c>
    </row>
    <row r="375" spans="1:65" s="15" customFormat="1" x14ac:dyDescent="0.2">
      <c r="B375" s="187"/>
      <c r="D375" s="167" t="s">
        <v>142</v>
      </c>
      <c r="E375" s="188" t="s">
        <v>3</v>
      </c>
      <c r="F375" s="189" t="s">
        <v>445</v>
      </c>
      <c r="H375" s="188" t="s">
        <v>3</v>
      </c>
      <c r="I375" s="190"/>
      <c r="L375" s="187"/>
      <c r="M375" s="191"/>
      <c r="N375" s="192"/>
      <c r="O375" s="192"/>
      <c r="P375" s="192"/>
      <c r="Q375" s="192"/>
      <c r="R375" s="192"/>
      <c r="S375" s="192"/>
      <c r="T375" s="193"/>
      <c r="AT375" s="188" t="s">
        <v>142</v>
      </c>
      <c r="AU375" s="188" t="s">
        <v>140</v>
      </c>
      <c r="AV375" s="15" t="s">
        <v>81</v>
      </c>
      <c r="AW375" s="15" t="s">
        <v>34</v>
      </c>
      <c r="AX375" s="15" t="s">
        <v>73</v>
      </c>
      <c r="AY375" s="188" t="s">
        <v>134</v>
      </c>
    </row>
    <row r="376" spans="1:65" s="13" customFormat="1" x14ac:dyDescent="0.2">
      <c r="B376" s="171"/>
      <c r="D376" s="167" t="s">
        <v>142</v>
      </c>
      <c r="E376" s="172" t="s">
        <v>3</v>
      </c>
      <c r="F376" s="173" t="s">
        <v>446</v>
      </c>
      <c r="H376" s="174">
        <v>25.2</v>
      </c>
      <c r="I376" s="175"/>
      <c r="L376" s="171"/>
      <c r="M376" s="176"/>
      <c r="N376" s="177"/>
      <c r="O376" s="177"/>
      <c r="P376" s="177"/>
      <c r="Q376" s="177"/>
      <c r="R376" s="177"/>
      <c r="S376" s="177"/>
      <c r="T376" s="178"/>
      <c r="AT376" s="172" t="s">
        <v>142</v>
      </c>
      <c r="AU376" s="172" t="s">
        <v>140</v>
      </c>
      <c r="AV376" s="13" t="s">
        <v>140</v>
      </c>
      <c r="AW376" s="13" t="s">
        <v>34</v>
      </c>
      <c r="AX376" s="13" t="s">
        <v>73</v>
      </c>
      <c r="AY376" s="172" t="s">
        <v>134</v>
      </c>
    </row>
    <row r="377" spans="1:65" s="13" customFormat="1" x14ac:dyDescent="0.2">
      <c r="B377" s="171"/>
      <c r="D377" s="167" t="s">
        <v>142</v>
      </c>
      <c r="E377" s="172" t="s">
        <v>3</v>
      </c>
      <c r="F377" s="173" t="s">
        <v>447</v>
      </c>
      <c r="H377" s="174">
        <v>41.98</v>
      </c>
      <c r="I377" s="175"/>
      <c r="L377" s="171"/>
      <c r="M377" s="176"/>
      <c r="N377" s="177"/>
      <c r="O377" s="177"/>
      <c r="P377" s="177"/>
      <c r="Q377" s="177"/>
      <c r="R377" s="177"/>
      <c r="S377" s="177"/>
      <c r="T377" s="178"/>
      <c r="AT377" s="172" t="s">
        <v>142</v>
      </c>
      <c r="AU377" s="172" t="s">
        <v>140</v>
      </c>
      <c r="AV377" s="13" t="s">
        <v>140</v>
      </c>
      <c r="AW377" s="13" t="s">
        <v>34</v>
      </c>
      <c r="AX377" s="13" t="s">
        <v>73</v>
      </c>
      <c r="AY377" s="172" t="s">
        <v>134</v>
      </c>
    </row>
    <row r="378" spans="1:65" s="13" customFormat="1" x14ac:dyDescent="0.2">
      <c r="B378" s="171"/>
      <c r="D378" s="167" t="s">
        <v>142</v>
      </c>
      <c r="E378" s="172" t="s">
        <v>3</v>
      </c>
      <c r="F378" s="173" t="s">
        <v>448</v>
      </c>
      <c r="H378" s="174">
        <v>95.06</v>
      </c>
      <c r="I378" s="175"/>
      <c r="L378" s="171"/>
      <c r="M378" s="176"/>
      <c r="N378" s="177"/>
      <c r="O378" s="177"/>
      <c r="P378" s="177"/>
      <c r="Q378" s="177"/>
      <c r="R378" s="177"/>
      <c r="S378" s="177"/>
      <c r="T378" s="178"/>
      <c r="AT378" s="172" t="s">
        <v>142</v>
      </c>
      <c r="AU378" s="172" t="s">
        <v>140</v>
      </c>
      <c r="AV378" s="13" t="s">
        <v>140</v>
      </c>
      <c r="AW378" s="13" t="s">
        <v>34</v>
      </c>
      <c r="AX378" s="13" t="s">
        <v>73</v>
      </c>
      <c r="AY378" s="172" t="s">
        <v>134</v>
      </c>
    </row>
    <row r="379" spans="1:65" s="13" customFormat="1" x14ac:dyDescent="0.2">
      <c r="B379" s="171"/>
      <c r="D379" s="167" t="s">
        <v>142</v>
      </c>
      <c r="E379" s="172" t="s">
        <v>3</v>
      </c>
      <c r="F379" s="173" t="s">
        <v>449</v>
      </c>
      <c r="H379" s="174">
        <v>94.28</v>
      </c>
      <c r="I379" s="175"/>
      <c r="L379" s="171"/>
      <c r="M379" s="176"/>
      <c r="N379" s="177"/>
      <c r="O379" s="177"/>
      <c r="P379" s="177"/>
      <c r="Q379" s="177"/>
      <c r="R379" s="177"/>
      <c r="S379" s="177"/>
      <c r="T379" s="178"/>
      <c r="AT379" s="172" t="s">
        <v>142</v>
      </c>
      <c r="AU379" s="172" t="s">
        <v>140</v>
      </c>
      <c r="AV379" s="13" t="s">
        <v>140</v>
      </c>
      <c r="AW379" s="13" t="s">
        <v>34</v>
      </c>
      <c r="AX379" s="13" t="s">
        <v>73</v>
      </c>
      <c r="AY379" s="172" t="s">
        <v>134</v>
      </c>
    </row>
    <row r="380" spans="1:65" s="13" customFormat="1" x14ac:dyDescent="0.2">
      <c r="B380" s="171"/>
      <c r="D380" s="167" t="s">
        <v>142</v>
      </c>
      <c r="E380" s="172" t="s">
        <v>3</v>
      </c>
      <c r="F380" s="173" t="s">
        <v>450</v>
      </c>
      <c r="H380" s="174">
        <v>10.1</v>
      </c>
      <c r="I380" s="175"/>
      <c r="L380" s="171"/>
      <c r="M380" s="176"/>
      <c r="N380" s="177"/>
      <c r="O380" s="177"/>
      <c r="P380" s="177"/>
      <c r="Q380" s="177"/>
      <c r="R380" s="177"/>
      <c r="S380" s="177"/>
      <c r="T380" s="178"/>
      <c r="AT380" s="172" t="s">
        <v>142</v>
      </c>
      <c r="AU380" s="172" t="s">
        <v>140</v>
      </c>
      <c r="AV380" s="13" t="s">
        <v>140</v>
      </c>
      <c r="AW380" s="13" t="s">
        <v>34</v>
      </c>
      <c r="AX380" s="13" t="s">
        <v>73</v>
      </c>
      <c r="AY380" s="172" t="s">
        <v>134</v>
      </c>
    </row>
    <row r="381" spans="1:65" s="13" customFormat="1" x14ac:dyDescent="0.2">
      <c r="B381" s="171"/>
      <c r="D381" s="167" t="s">
        <v>142</v>
      </c>
      <c r="E381" s="172" t="s">
        <v>3</v>
      </c>
      <c r="F381" s="173" t="s">
        <v>451</v>
      </c>
      <c r="H381" s="174">
        <v>36.091000000000001</v>
      </c>
      <c r="I381" s="175"/>
      <c r="L381" s="171"/>
      <c r="M381" s="176"/>
      <c r="N381" s="177"/>
      <c r="O381" s="177"/>
      <c r="P381" s="177"/>
      <c r="Q381" s="177"/>
      <c r="R381" s="177"/>
      <c r="S381" s="177"/>
      <c r="T381" s="178"/>
      <c r="AT381" s="172" t="s">
        <v>142</v>
      </c>
      <c r="AU381" s="172" t="s">
        <v>140</v>
      </c>
      <c r="AV381" s="13" t="s">
        <v>140</v>
      </c>
      <c r="AW381" s="13" t="s">
        <v>34</v>
      </c>
      <c r="AX381" s="13" t="s">
        <v>73</v>
      </c>
      <c r="AY381" s="172" t="s">
        <v>134</v>
      </c>
    </row>
    <row r="382" spans="1:65" s="16" customFormat="1" x14ac:dyDescent="0.2">
      <c r="B382" s="204"/>
      <c r="D382" s="167" t="s">
        <v>142</v>
      </c>
      <c r="E382" s="205" t="s">
        <v>3</v>
      </c>
      <c r="F382" s="206" t="s">
        <v>313</v>
      </c>
      <c r="H382" s="207">
        <v>302.71100000000001</v>
      </c>
      <c r="I382" s="208"/>
      <c r="L382" s="204"/>
      <c r="M382" s="209"/>
      <c r="N382" s="210"/>
      <c r="O382" s="210"/>
      <c r="P382" s="210"/>
      <c r="Q382" s="210"/>
      <c r="R382" s="210"/>
      <c r="S382" s="210"/>
      <c r="T382" s="211"/>
      <c r="AT382" s="205" t="s">
        <v>142</v>
      </c>
      <c r="AU382" s="205" t="s">
        <v>140</v>
      </c>
      <c r="AV382" s="16" t="s">
        <v>146</v>
      </c>
      <c r="AW382" s="16" t="s">
        <v>34</v>
      </c>
      <c r="AX382" s="16" t="s">
        <v>73</v>
      </c>
      <c r="AY382" s="205" t="s">
        <v>134</v>
      </c>
    </row>
    <row r="383" spans="1:65" s="13" customFormat="1" x14ac:dyDescent="0.2">
      <c r="B383" s="171"/>
      <c r="D383" s="167" t="s">
        <v>142</v>
      </c>
      <c r="E383" s="172" t="s">
        <v>3</v>
      </c>
      <c r="F383" s="173" t="s">
        <v>452</v>
      </c>
      <c r="H383" s="174">
        <v>38.200000000000003</v>
      </c>
      <c r="I383" s="175"/>
      <c r="L383" s="171"/>
      <c r="M383" s="176"/>
      <c r="N383" s="177"/>
      <c r="O383" s="177"/>
      <c r="P383" s="177"/>
      <c r="Q383" s="177"/>
      <c r="R383" s="177"/>
      <c r="S383" s="177"/>
      <c r="T383" s="178"/>
      <c r="AT383" s="172" t="s">
        <v>142</v>
      </c>
      <c r="AU383" s="172" t="s">
        <v>140</v>
      </c>
      <c r="AV383" s="13" t="s">
        <v>140</v>
      </c>
      <c r="AW383" s="13" t="s">
        <v>34</v>
      </c>
      <c r="AX383" s="13" t="s">
        <v>73</v>
      </c>
      <c r="AY383" s="172" t="s">
        <v>134</v>
      </c>
    </row>
    <row r="384" spans="1:65" s="16" customFormat="1" x14ac:dyDescent="0.2">
      <c r="B384" s="204"/>
      <c r="D384" s="167" t="s">
        <v>142</v>
      </c>
      <c r="E384" s="205" t="s">
        <v>3</v>
      </c>
      <c r="F384" s="206" t="s">
        <v>313</v>
      </c>
      <c r="H384" s="207">
        <v>38.200000000000003</v>
      </c>
      <c r="I384" s="208"/>
      <c r="L384" s="204"/>
      <c r="M384" s="209"/>
      <c r="N384" s="210"/>
      <c r="O384" s="210"/>
      <c r="P384" s="210"/>
      <c r="Q384" s="210"/>
      <c r="R384" s="210"/>
      <c r="S384" s="210"/>
      <c r="T384" s="211"/>
      <c r="AT384" s="205" t="s">
        <v>142</v>
      </c>
      <c r="AU384" s="205" t="s">
        <v>140</v>
      </c>
      <c r="AV384" s="16" t="s">
        <v>146</v>
      </c>
      <c r="AW384" s="16" t="s">
        <v>34</v>
      </c>
      <c r="AX384" s="16" t="s">
        <v>73</v>
      </c>
      <c r="AY384" s="205" t="s">
        <v>134</v>
      </c>
    </row>
    <row r="385" spans="1:65" s="13" customFormat="1" x14ac:dyDescent="0.2">
      <c r="B385" s="171"/>
      <c r="D385" s="167" t="s">
        <v>142</v>
      </c>
      <c r="E385" s="172" t="s">
        <v>3</v>
      </c>
      <c r="F385" s="173" t="s">
        <v>453</v>
      </c>
      <c r="H385" s="174">
        <v>15.3</v>
      </c>
      <c r="I385" s="175"/>
      <c r="L385" s="171"/>
      <c r="M385" s="176"/>
      <c r="N385" s="177"/>
      <c r="O385" s="177"/>
      <c r="P385" s="177"/>
      <c r="Q385" s="177"/>
      <c r="R385" s="177"/>
      <c r="S385" s="177"/>
      <c r="T385" s="178"/>
      <c r="AT385" s="172" t="s">
        <v>142</v>
      </c>
      <c r="AU385" s="172" t="s">
        <v>140</v>
      </c>
      <c r="AV385" s="13" t="s">
        <v>140</v>
      </c>
      <c r="AW385" s="13" t="s">
        <v>34</v>
      </c>
      <c r="AX385" s="13" t="s">
        <v>73</v>
      </c>
      <c r="AY385" s="172" t="s">
        <v>134</v>
      </c>
    </row>
    <row r="386" spans="1:65" s="13" customFormat="1" x14ac:dyDescent="0.2">
      <c r="B386" s="171"/>
      <c r="D386" s="167" t="s">
        <v>142</v>
      </c>
      <c r="E386" s="172" t="s">
        <v>3</v>
      </c>
      <c r="F386" s="173" t="s">
        <v>454</v>
      </c>
      <c r="H386" s="174">
        <v>21.9</v>
      </c>
      <c r="I386" s="175"/>
      <c r="L386" s="171"/>
      <c r="M386" s="176"/>
      <c r="N386" s="177"/>
      <c r="O386" s="177"/>
      <c r="P386" s="177"/>
      <c r="Q386" s="177"/>
      <c r="R386" s="177"/>
      <c r="S386" s="177"/>
      <c r="T386" s="178"/>
      <c r="AT386" s="172" t="s">
        <v>142</v>
      </c>
      <c r="AU386" s="172" t="s">
        <v>140</v>
      </c>
      <c r="AV386" s="13" t="s">
        <v>140</v>
      </c>
      <c r="AW386" s="13" t="s">
        <v>34</v>
      </c>
      <c r="AX386" s="13" t="s">
        <v>73</v>
      </c>
      <c r="AY386" s="172" t="s">
        <v>134</v>
      </c>
    </row>
    <row r="387" spans="1:65" s="13" customFormat="1" x14ac:dyDescent="0.2">
      <c r="B387" s="171"/>
      <c r="D387" s="167" t="s">
        <v>142</v>
      </c>
      <c r="E387" s="172" t="s">
        <v>3</v>
      </c>
      <c r="F387" s="173" t="s">
        <v>455</v>
      </c>
      <c r="H387" s="174">
        <v>42.21</v>
      </c>
      <c r="I387" s="175"/>
      <c r="L387" s="171"/>
      <c r="M387" s="176"/>
      <c r="N387" s="177"/>
      <c r="O387" s="177"/>
      <c r="P387" s="177"/>
      <c r="Q387" s="177"/>
      <c r="R387" s="177"/>
      <c r="S387" s="177"/>
      <c r="T387" s="178"/>
      <c r="AT387" s="172" t="s">
        <v>142</v>
      </c>
      <c r="AU387" s="172" t="s">
        <v>140</v>
      </c>
      <c r="AV387" s="13" t="s">
        <v>140</v>
      </c>
      <c r="AW387" s="13" t="s">
        <v>34</v>
      </c>
      <c r="AX387" s="13" t="s">
        <v>73</v>
      </c>
      <c r="AY387" s="172" t="s">
        <v>134</v>
      </c>
    </row>
    <row r="388" spans="1:65" s="13" customFormat="1" x14ac:dyDescent="0.2">
      <c r="B388" s="171"/>
      <c r="D388" s="167" t="s">
        <v>142</v>
      </c>
      <c r="E388" s="172" t="s">
        <v>3</v>
      </c>
      <c r="F388" s="173" t="s">
        <v>456</v>
      </c>
      <c r="H388" s="174">
        <v>45.06</v>
      </c>
      <c r="I388" s="175"/>
      <c r="L388" s="171"/>
      <c r="M388" s="176"/>
      <c r="N388" s="177"/>
      <c r="O388" s="177"/>
      <c r="P388" s="177"/>
      <c r="Q388" s="177"/>
      <c r="R388" s="177"/>
      <c r="S388" s="177"/>
      <c r="T388" s="178"/>
      <c r="AT388" s="172" t="s">
        <v>142</v>
      </c>
      <c r="AU388" s="172" t="s">
        <v>140</v>
      </c>
      <c r="AV388" s="13" t="s">
        <v>140</v>
      </c>
      <c r="AW388" s="13" t="s">
        <v>34</v>
      </c>
      <c r="AX388" s="13" t="s">
        <v>73</v>
      </c>
      <c r="AY388" s="172" t="s">
        <v>134</v>
      </c>
    </row>
    <row r="389" spans="1:65" s="13" customFormat="1" x14ac:dyDescent="0.2">
      <c r="B389" s="171"/>
      <c r="D389" s="167" t="s">
        <v>142</v>
      </c>
      <c r="E389" s="172" t="s">
        <v>3</v>
      </c>
      <c r="F389" s="173" t="s">
        <v>457</v>
      </c>
      <c r="H389" s="174">
        <v>3.6</v>
      </c>
      <c r="I389" s="175"/>
      <c r="L389" s="171"/>
      <c r="M389" s="176"/>
      <c r="N389" s="177"/>
      <c r="O389" s="177"/>
      <c r="P389" s="177"/>
      <c r="Q389" s="177"/>
      <c r="R389" s="177"/>
      <c r="S389" s="177"/>
      <c r="T389" s="178"/>
      <c r="AT389" s="172" t="s">
        <v>142</v>
      </c>
      <c r="AU389" s="172" t="s">
        <v>140</v>
      </c>
      <c r="AV389" s="13" t="s">
        <v>140</v>
      </c>
      <c r="AW389" s="13" t="s">
        <v>34</v>
      </c>
      <c r="AX389" s="13" t="s">
        <v>73</v>
      </c>
      <c r="AY389" s="172" t="s">
        <v>134</v>
      </c>
    </row>
    <row r="390" spans="1:65" s="13" customFormat="1" x14ac:dyDescent="0.2">
      <c r="B390" s="171"/>
      <c r="D390" s="167" t="s">
        <v>142</v>
      </c>
      <c r="E390" s="172" t="s">
        <v>3</v>
      </c>
      <c r="F390" s="173" t="s">
        <v>458</v>
      </c>
      <c r="H390" s="174">
        <v>82.88</v>
      </c>
      <c r="I390" s="175"/>
      <c r="L390" s="171"/>
      <c r="M390" s="176"/>
      <c r="N390" s="177"/>
      <c r="O390" s="177"/>
      <c r="P390" s="177"/>
      <c r="Q390" s="177"/>
      <c r="R390" s="177"/>
      <c r="S390" s="177"/>
      <c r="T390" s="178"/>
      <c r="AT390" s="172" t="s">
        <v>142</v>
      </c>
      <c r="AU390" s="172" t="s">
        <v>140</v>
      </c>
      <c r="AV390" s="13" t="s">
        <v>140</v>
      </c>
      <c r="AW390" s="13" t="s">
        <v>34</v>
      </c>
      <c r="AX390" s="13" t="s">
        <v>73</v>
      </c>
      <c r="AY390" s="172" t="s">
        <v>134</v>
      </c>
    </row>
    <row r="391" spans="1:65" s="13" customFormat="1" x14ac:dyDescent="0.2">
      <c r="B391" s="171"/>
      <c r="D391" s="167" t="s">
        <v>142</v>
      </c>
      <c r="E391" s="172" t="s">
        <v>3</v>
      </c>
      <c r="F391" s="173" t="s">
        <v>459</v>
      </c>
      <c r="H391" s="174">
        <v>61.3</v>
      </c>
      <c r="I391" s="175"/>
      <c r="L391" s="171"/>
      <c r="M391" s="176"/>
      <c r="N391" s="177"/>
      <c r="O391" s="177"/>
      <c r="P391" s="177"/>
      <c r="Q391" s="177"/>
      <c r="R391" s="177"/>
      <c r="S391" s="177"/>
      <c r="T391" s="178"/>
      <c r="AT391" s="172" t="s">
        <v>142</v>
      </c>
      <c r="AU391" s="172" t="s">
        <v>140</v>
      </c>
      <c r="AV391" s="13" t="s">
        <v>140</v>
      </c>
      <c r="AW391" s="13" t="s">
        <v>34</v>
      </c>
      <c r="AX391" s="13" t="s">
        <v>73</v>
      </c>
      <c r="AY391" s="172" t="s">
        <v>134</v>
      </c>
    </row>
    <row r="392" spans="1:65" s="16" customFormat="1" x14ac:dyDescent="0.2">
      <c r="B392" s="204"/>
      <c r="D392" s="167" t="s">
        <v>142</v>
      </c>
      <c r="E392" s="205" t="s">
        <v>3</v>
      </c>
      <c r="F392" s="206" t="s">
        <v>313</v>
      </c>
      <c r="H392" s="207">
        <v>272.25</v>
      </c>
      <c r="I392" s="208"/>
      <c r="L392" s="204"/>
      <c r="M392" s="209"/>
      <c r="N392" s="210"/>
      <c r="O392" s="210"/>
      <c r="P392" s="210"/>
      <c r="Q392" s="210"/>
      <c r="R392" s="210"/>
      <c r="S392" s="210"/>
      <c r="T392" s="211"/>
      <c r="AT392" s="205" t="s">
        <v>142</v>
      </c>
      <c r="AU392" s="205" t="s">
        <v>140</v>
      </c>
      <c r="AV392" s="16" t="s">
        <v>146</v>
      </c>
      <c r="AW392" s="16" t="s">
        <v>34</v>
      </c>
      <c r="AX392" s="16" t="s">
        <v>73</v>
      </c>
      <c r="AY392" s="205" t="s">
        <v>134</v>
      </c>
    </row>
    <row r="393" spans="1:65" s="13" customFormat="1" x14ac:dyDescent="0.2">
      <c r="B393" s="171"/>
      <c r="D393" s="167" t="s">
        <v>142</v>
      </c>
      <c r="E393" s="172" t="s">
        <v>3</v>
      </c>
      <c r="F393" s="173" t="s">
        <v>453</v>
      </c>
      <c r="H393" s="174">
        <v>15.3</v>
      </c>
      <c r="I393" s="175"/>
      <c r="L393" s="171"/>
      <c r="M393" s="176"/>
      <c r="N393" s="177"/>
      <c r="O393" s="177"/>
      <c r="P393" s="177"/>
      <c r="Q393" s="177"/>
      <c r="R393" s="177"/>
      <c r="S393" s="177"/>
      <c r="T393" s="178"/>
      <c r="AT393" s="172" t="s">
        <v>142</v>
      </c>
      <c r="AU393" s="172" t="s">
        <v>140</v>
      </c>
      <c r="AV393" s="13" t="s">
        <v>140</v>
      </c>
      <c r="AW393" s="13" t="s">
        <v>34</v>
      </c>
      <c r="AX393" s="13" t="s">
        <v>73</v>
      </c>
      <c r="AY393" s="172" t="s">
        <v>134</v>
      </c>
    </row>
    <row r="394" spans="1:65" s="13" customFormat="1" x14ac:dyDescent="0.2">
      <c r="B394" s="171"/>
      <c r="D394" s="167" t="s">
        <v>142</v>
      </c>
      <c r="E394" s="172" t="s">
        <v>3</v>
      </c>
      <c r="F394" s="173" t="s">
        <v>454</v>
      </c>
      <c r="H394" s="174">
        <v>21.9</v>
      </c>
      <c r="I394" s="175"/>
      <c r="L394" s="171"/>
      <c r="M394" s="176"/>
      <c r="N394" s="177"/>
      <c r="O394" s="177"/>
      <c r="P394" s="177"/>
      <c r="Q394" s="177"/>
      <c r="R394" s="177"/>
      <c r="S394" s="177"/>
      <c r="T394" s="178"/>
      <c r="AT394" s="172" t="s">
        <v>142</v>
      </c>
      <c r="AU394" s="172" t="s">
        <v>140</v>
      </c>
      <c r="AV394" s="13" t="s">
        <v>140</v>
      </c>
      <c r="AW394" s="13" t="s">
        <v>34</v>
      </c>
      <c r="AX394" s="13" t="s">
        <v>73</v>
      </c>
      <c r="AY394" s="172" t="s">
        <v>134</v>
      </c>
    </row>
    <row r="395" spans="1:65" s="13" customFormat="1" x14ac:dyDescent="0.2">
      <c r="B395" s="171"/>
      <c r="D395" s="167" t="s">
        <v>142</v>
      </c>
      <c r="E395" s="172" t="s">
        <v>3</v>
      </c>
      <c r="F395" s="173" t="s">
        <v>460</v>
      </c>
      <c r="H395" s="174">
        <v>36.61</v>
      </c>
      <c r="I395" s="175"/>
      <c r="L395" s="171"/>
      <c r="M395" s="176"/>
      <c r="N395" s="177"/>
      <c r="O395" s="177"/>
      <c r="P395" s="177"/>
      <c r="Q395" s="177"/>
      <c r="R395" s="177"/>
      <c r="S395" s="177"/>
      <c r="T395" s="178"/>
      <c r="AT395" s="172" t="s">
        <v>142</v>
      </c>
      <c r="AU395" s="172" t="s">
        <v>140</v>
      </c>
      <c r="AV395" s="13" t="s">
        <v>140</v>
      </c>
      <c r="AW395" s="13" t="s">
        <v>34</v>
      </c>
      <c r="AX395" s="13" t="s">
        <v>73</v>
      </c>
      <c r="AY395" s="172" t="s">
        <v>134</v>
      </c>
    </row>
    <row r="396" spans="1:65" s="13" customFormat="1" x14ac:dyDescent="0.2">
      <c r="B396" s="171"/>
      <c r="D396" s="167" t="s">
        <v>142</v>
      </c>
      <c r="E396" s="172" t="s">
        <v>3</v>
      </c>
      <c r="F396" s="173" t="s">
        <v>461</v>
      </c>
      <c r="H396" s="174">
        <v>39.46</v>
      </c>
      <c r="I396" s="175"/>
      <c r="L396" s="171"/>
      <c r="M396" s="176"/>
      <c r="N396" s="177"/>
      <c r="O396" s="177"/>
      <c r="P396" s="177"/>
      <c r="Q396" s="177"/>
      <c r="R396" s="177"/>
      <c r="S396" s="177"/>
      <c r="T396" s="178"/>
      <c r="AT396" s="172" t="s">
        <v>142</v>
      </c>
      <c r="AU396" s="172" t="s">
        <v>140</v>
      </c>
      <c r="AV396" s="13" t="s">
        <v>140</v>
      </c>
      <c r="AW396" s="13" t="s">
        <v>34</v>
      </c>
      <c r="AX396" s="13" t="s">
        <v>73</v>
      </c>
      <c r="AY396" s="172" t="s">
        <v>134</v>
      </c>
    </row>
    <row r="397" spans="1:65" s="16" customFormat="1" x14ac:dyDescent="0.2">
      <c r="B397" s="204"/>
      <c r="D397" s="167" t="s">
        <v>142</v>
      </c>
      <c r="E397" s="205" t="s">
        <v>3</v>
      </c>
      <c r="F397" s="206" t="s">
        <v>313</v>
      </c>
      <c r="H397" s="207">
        <v>113.27</v>
      </c>
      <c r="I397" s="208"/>
      <c r="L397" s="204"/>
      <c r="M397" s="209"/>
      <c r="N397" s="210"/>
      <c r="O397" s="210"/>
      <c r="P397" s="210"/>
      <c r="Q397" s="210"/>
      <c r="R397" s="210"/>
      <c r="S397" s="210"/>
      <c r="T397" s="211"/>
      <c r="AT397" s="205" t="s">
        <v>142</v>
      </c>
      <c r="AU397" s="205" t="s">
        <v>140</v>
      </c>
      <c r="AV397" s="16" t="s">
        <v>146</v>
      </c>
      <c r="AW397" s="16" t="s">
        <v>34</v>
      </c>
      <c r="AX397" s="16" t="s">
        <v>73</v>
      </c>
      <c r="AY397" s="205" t="s">
        <v>134</v>
      </c>
    </row>
    <row r="398" spans="1:65" s="14" customFormat="1" x14ac:dyDescent="0.2">
      <c r="B398" s="179"/>
      <c r="D398" s="167" t="s">
        <v>142</v>
      </c>
      <c r="E398" s="180" t="s">
        <v>3</v>
      </c>
      <c r="F398" s="181" t="s">
        <v>154</v>
      </c>
      <c r="H398" s="182">
        <v>945.18100000000004</v>
      </c>
      <c r="I398" s="183"/>
      <c r="L398" s="179"/>
      <c r="M398" s="184"/>
      <c r="N398" s="185"/>
      <c r="O398" s="185"/>
      <c r="P398" s="185"/>
      <c r="Q398" s="185"/>
      <c r="R398" s="185"/>
      <c r="S398" s="185"/>
      <c r="T398" s="186"/>
      <c r="AT398" s="180" t="s">
        <v>142</v>
      </c>
      <c r="AU398" s="180" t="s">
        <v>140</v>
      </c>
      <c r="AV398" s="14" t="s">
        <v>139</v>
      </c>
      <c r="AW398" s="14" t="s">
        <v>34</v>
      </c>
      <c r="AX398" s="14" t="s">
        <v>81</v>
      </c>
      <c r="AY398" s="180" t="s">
        <v>134</v>
      </c>
    </row>
    <row r="399" spans="1:65" s="2" customFormat="1" ht="16.5" customHeight="1" x14ac:dyDescent="0.2">
      <c r="A399" s="34"/>
      <c r="B399" s="153"/>
      <c r="C399" s="194" t="s">
        <v>462</v>
      </c>
      <c r="D399" s="194" t="s">
        <v>196</v>
      </c>
      <c r="E399" s="195"/>
      <c r="F399" s="196" t="s">
        <v>463</v>
      </c>
      <c r="G399" s="197" t="s">
        <v>289</v>
      </c>
      <c r="H399" s="198">
        <v>229.68799999999999</v>
      </c>
      <c r="I399" s="199"/>
      <c r="J399" s="200">
        <f>ROUND(I399*H399,2)</f>
        <v>0</v>
      </c>
      <c r="K399" s="196"/>
      <c r="L399" s="201"/>
      <c r="M399" s="202" t="s">
        <v>3</v>
      </c>
      <c r="N399" s="203" t="s">
        <v>45</v>
      </c>
      <c r="O399" s="55"/>
      <c r="P399" s="163">
        <f>O399*H399</f>
        <v>0</v>
      </c>
      <c r="Q399" s="163">
        <v>0</v>
      </c>
      <c r="R399" s="163">
        <f>Q399*H399</f>
        <v>0</v>
      </c>
      <c r="S399" s="163">
        <v>0</v>
      </c>
      <c r="T399" s="164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165" t="s">
        <v>172</v>
      </c>
      <c r="AT399" s="165" t="s">
        <v>196</v>
      </c>
      <c r="AU399" s="165" t="s">
        <v>140</v>
      </c>
      <c r="AY399" s="19" t="s">
        <v>134</v>
      </c>
      <c r="BE399" s="166">
        <f>IF(N399="základní",J399,0)</f>
        <v>0</v>
      </c>
      <c r="BF399" s="166">
        <f>IF(N399="snížená",J399,0)</f>
        <v>0</v>
      </c>
      <c r="BG399" s="166">
        <f>IF(N399="zákl. přenesená",J399,0)</f>
        <v>0</v>
      </c>
      <c r="BH399" s="166">
        <f>IF(N399="sníž. přenesená",J399,0)</f>
        <v>0</v>
      </c>
      <c r="BI399" s="166">
        <f>IF(N399="nulová",J399,0)</f>
        <v>0</v>
      </c>
      <c r="BJ399" s="19" t="s">
        <v>140</v>
      </c>
      <c r="BK399" s="166">
        <f>ROUND(I399*H399,2)</f>
        <v>0</v>
      </c>
      <c r="BL399" s="19" t="s">
        <v>139</v>
      </c>
      <c r="BM399" s="165" t="s">
        <v>464</v>
      </c>
    </row>
    <row r="400" spans="1:65" s="13" customFormat="1" x14ac:dyDescent="0.2">
      <c r="B400" s="171"/>
      <c r="D400" s="167" t="s">
        <v>142</v>
      </c>
      <c r="E400" s="172" t="s">
        <v>3</v>
      </c>
      <c r="F400" s="173" t="s">
        <v>442</v>
      </c>
      <c r="H400" s="174">
        <v>107.6</v>
      </c>
      <c r="I400" s="175"/>
      <c r="L400" s="171"/>
      <c r="M400" s="176"/>
      <c r="N400" s="177"/>
      <c r="O400" s="177"/>
      <c r="P400" s="177"/>
      <c r="Q400" s="177"/>
      <c r="R400" s="177"/>
      <c r="S400" s="177"/>
      <c r="T400" s="178"/>
      <c r="AT400" s="172" t="s">
        <v>142</v>
      </c>
      <c r="AU400" s="172" t="s">
        <v>140</v>
      </c>
      <c r="AV400" s="13" t="s">
        <v>140</v>
      </c>
      <c r="AW400" s="13" t="s">
        <v>34</v>
      </c>
      <c r="AX400" s="13" t="s">
        <v>73</v>
      </c>
      <c r="AY400" s="172" t="s">
        <v>134</v>
      </c>
    </row>
    <row r="401" spans="1:65" s="13" customFormat="1" x14ac:dyDescent="0.2">
      <c r="B401" s="171"/>
      <c r="D401" s="167" t="s">
        <v>142</v>
      </c>
      <c r="E401" s="172" t="s">
        <v>3</v>
      </c>
      <c r="F401" s="173" t="s">
        <v>443</v>
      </c>
      <c r="H401" s="174">
        <v>61.05</v>
      </c>
      <c r="I401" s="175"/>
      <c r="L401" s="171"/>
      <c r="M401" s="176"/>
      <c r="N401" s="177"/>
      <c r="O401" s="177"/>
      <c r="P401" s="177"/>
      <c r="Q401" s="177"/>
      <c r="R401" s="177"/>
      <c r="S401" s="177"/>
      <c r="T401" s="178"/>
      <c r="AT401" s="172" t="s">
        <v>142</v>
      </c>
      <c r="AU401" s="172" t="s">
        <v>140</v>
      </c>
      <c r="AV401" s="13" t="s">
        <v>140</v>
      </c>
      <c r="AW401" s="13" t="s">
        <v>34</v>
      </c>
      <c r="AX401" s="13" t="s">
        <v>73</v>
      </c>
      <c r="AY401" s="172" t="s">
        <v>134</v>
      </c>
    </row>
    <row r="402" spans="1:65" s="13" customFormat="1" x14ac:dyDescent="0.2">
      <c r="B402" s="171"/>
      <c r="D402" s="167" t="s">
        <v>142</v>
      </c>
      <c r="E402" s="172" t="s">
        <v>3</v>
      </c>
      <c r="F402" s="173" t="s">
        <v>444</v>
      </c>
      <c r="H402" s="174">
        <v>50.1</v>
      </c>
      <c r="I402" s="175"/>
      <c r="L402" s="171"/>
      <c r="M402" s="176"/>
      <c r="N402" s="177"/>
      <c r="O402" s="177"/>
      <c r="P402" s="177"/>
      <c r="Q402" s="177"/>
      <c r="R402" s="177"/>
      <c r="S402" s="177"/>
      <c r="T402" s="178"/>
      <c r="AT402" s="172" t="s">
        <v>142</v>
      </c>
      <c r="AU402" s="172" t="s">
        <v>140</v>
      </c>
      <c r="AV402" s="13" t="s">
        <v>140</v>
      </c>
      <c r="AW402" s="13" t="s">
        <v>34</v>
      </c>
      <c r="AX402" s="13" t="s">
        <v>73</v>
      </c>
      <c r="AY402" s="172" t="s">
        <v>134</v>
      </c>
    </row>
    <row r="403" spans="1:65" s="14" customFormat="1" x14ac:dyDescent="0.2">
      <c r="B403" s="179"/>
      <c r="D403" s="167" t="s">
        <v>142</v>
      </c>
      <c r="E403" s="180" t="s">
        <v>3</v>
      </c>
      <c r="F403" s="181" t="s">
        <v>154</v>
      </c>
      <c r="H403" s="182">
        <v>218.75</v>
      </c>
      <c r="I403" s="183"/>
      <c r="L403" s="179"/>
      <c r="M403" s="184"/>
      <c r="N403" s="185"/>
      <c r="O403" s="185"/>
      <c r="P403" s="185"/>
      <c r="Q403" s="185"/>
      <c r="R403" s="185"/>
      <c r="S403" s="185"/>
      <c r="T403" s="186"/>
      <c r="AT403" s="180" t="s">
        <v>142</v>
      </c>
      <c r="AU403" s="180" t="s">
        <v>140</v>
      </c>
      <c r="AV403" s="14" t="s">
        <v>139</v>
      </c>
      <c r="AW403" s="14" t="s">
        <v>34</v>
      </c>
      <c r="AX403" s="14" t="s">
        <v>81</v>
      </c>
      <c r="AY403" s="180" t="s">
        <v>134</v>
      </c>
    </row>
    <row r="404" spans="1:65" s="13" customFormat="1" x14ac:dyDescent="0.2">
      <c r="B404" s="171"/>
      <c r="D404" s="167" t="s">
        <v>142</v>
      </c>
      <c r="F404" s="173" t="s">
        <v>465</v>
      </c>
      <c r="H404" s="174">
        <v>229.68799999999999</v>
      </c>
      <c r="I404" s="175"/>
      <c r="L404" s="171"/>
      <c r="M404" s="176"/>
      <c r="N404" s="177"/>
      <c r="O404" s="177"/>
      <c r="P404" s="177"/>
      <c r="Q404" s="177"/>
      <c r="R404" s="177"/>
      <c r="S404" s="177"/>
      <c r="T404" s="178"/>
      <c r="AT404" s="172" t="s">
        <v>142</v>
      </c>
      <c r="AU404" s="172" t="s">
        <v>140</v>
      </c>
      <c r="AV404" s="13" t="s">
        <v>140</v>
      </c>
      <c r="AW404" s="13" t="s">
        <v>4</v>
      </c>
      <c r="AX404" s="13" t="s">
        <v>81</v>
      </c>
      <c r="AY404" s="172" t="s">
        <v>134</v>
      </c>
    </row>
    <row r="405" spans="1:65" s="2" customFormat="1" ht="16.5" customHeight="1" x14ac:dyDescent="0.2">
      <c r="A405" s="34"/>
      <c r="B405" s="153"/>
      <c r="C405" s="194" t="s">
        <v>466</v>
      </c>
      <c r="D405" s="194" t="s">
        <v>196</v>
      </c>
      <c r="E405" s="195"/>
      <c r="F405" s="196" t="s">
        <v>467</v>
      </c>
      <c r="G405" s="197" t="s">
        <v>289</v>
      </c>
      <c r="H405" s="198">
        <v>317.84699999999998</v>
      </c>
      <c r="I405" s="199"/>
      <c r="J405" s="200">
        <f>ROUND(I405*H405,2)</f>
        <v>0</v>
      </c>
      <c r="K405" s="196"/>
      <c r="L405" s="201"/>
      <c r="M405" s="202" t="s">
        <v>3</v>
      </c>
      <c r="N405" s="203" t="s">
        <v>45</v>
      </c>
      <c r="O405" s="55"/>
      <c r="P405" s="163">
        <f>O405*H405</f>
        <v>0</v>
      </c>
      <c r="Q405" s="163">
        <v>3.0000000000000001E-5</v>
      </c>
      <c r="R405" s="163">
        <f>Q405*H405</f>
        <v>9.5354099999999994E-3</v>
      </c>
      <c r="S405" s="163">
        <v>0</v>
      </c>
      <c r="T405" s="164">
        <f>S405*H405</f>
        <v>0</v>
      </c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R405" s="165" t="s">
        <v>172</v>
      </c>
      <c r="AT405" s="165" t="s">
        <v>196</v>
      </c>
      <c r="AU405" s="165" t="s">
        <v>140</v>
      </c>
      <c r="AY405" s="19" t="s">
        <v>134</v>
      </c>
      <c r="BE405" s="166">
        <f>IF(N405="základní",J405,0)</f>
        <v>0</v>
      </c>
      <c r="BF405" s="166">
        <f>IF(N405="snížená",J405,0)</f>
        <v>0</v>
      </c>
      <c r="BG405" s="166">
        <f>IF(N405="zákl. přenesená",J405,0)</f>
        <v>0</v>
      </c>
      <c r="BH405" s="166">
        <f>IF(N405="sníž. přenesená",J405,0)</f>
        <v>0</v>
      </c>
      <c r="BI405" s="166">
        <f>IF(N405="nulová",J405,0)</f>
        <v>0</v>
      </c>
      <c r="BJ405" s="19" t="s">
        <v>140</v>
      </c>
      <c r="BK405" s="166">
        <f>ROUND(I405*H405,2)</f>
        <v>0</v>
      </c>
      <c r="BL405" s="19" t="s">
        <v>139</v>
      </c>
      <c r="BM405" s="165" t="s">
        <v>468</v>
      </c>
    </row>
    <row r="406" spans="1:65" s="15" customFormat="1" x14ac:dyDescent="0.2">
      <c r="B406" s="187"/>
      <c r="D406" s="167" t="s">
        <v>142</v>
      </c>
      <c r="E406" s="188" t="s">
        <v>3</v>
      </c>
      <c r="F406" s="189" t="s">
        <v>445</v>
      </c>
      <c r="H406" s="188" t="s">
        <v>3</v>
      </c>
      <c r="I406" s="190"/>
      <c r="L406" s="187"/>
      <c r="M406" s="191"/>
      <c r="N406" s="192"/>
      <c r="O406" s="192"/>
      <c r="P406" s="192"/>
      <c r="Q406" s="192"/>
      <c r="R406" s="192"/>
      <c r="S406" s="192"/>
      <c r="T406" s="193"/>
      <c r="AT406" s="188" t="s">
        <v>142</v>
      </c>
      <c r="AU406" s="188" t="s">
        <v>140</v>
      </c>
      <c r="AV406" s="15" t="s">
        <v>81</v>
      </c>
      <c r="AW406" s="15" t="s">
        <v>34</v>
      </c>
      <c r="AX406" s="15" t="s">
        <v>73</v>
      </c>
      <c r="AY406" s="188" t="s">
        <v>134</v>
      </c>
    </row>
    <row r="407" spans="1:65" s="13" customFormat="1" x14ac:dyDescent="0.2">
      <c r="B407" s="171"/>
      <c r="D407" s="167" t="s">
        <v>142</v>
      </c>
      <c r="E407" s="172" t="s">
        <v>3</v>
      </c>
      <c r="F407" s="173" t="s">
        <v>446</v>
      </c>
      <c r="H407" s="174">
        <v>25.2</v>
      </c>
      <c r="I407" s="175"/>
      <c r="L407" s="171"/>
      <c r="M407" s="176"/>
      <c r="N407" s="177"/>
      <c r="O407" s="177"/>
      <c r="P407" s="177"/>
      <c r="Q407" s="177"/>
      <c r="R407" s="177"/>
      <c r="S407" s="177"/>
      <c r="T407" s="178"/>
      <c r="AT407" s="172" t="s">
        <v>142</v>
      </c>
      <c r="AU407" s="172" t="s">
        <v>140</v>
      </c>
      <c r="AV407" s="13" t="s">
        <v>140</v>
      </c>
      <c r="AW407" s="13" t="s">
        <v>34</v>
      </c>
      <c r="AX407" s="13" t="s">
        <v>73</v>
      </c>
      <c r="AY407" s="172" t="s">
        <v>134</v>
      </c>
    </row>
    <row r="408" spans="1:65" s="13" customFormat="1" x14ac:dyDescent="0.2">
      <c r="B408" s="171"/>
      <c r="D408" s="167" t="s">
        <v>142</v>
      </c>
      <c r="E408" s="172" t="s">
        <v>3</v>
      </c>
      <c r="F408" s="173" t="s">
        <v>447</v>
      </c>
      <c r="H408" s="174">
        <v>41.98</v>
      </c>
      <c r="I408" s="175"/>
      <c r="L408" s="171"/>
      <c r="M408" s="176"/>
      <c r="N408" s="177"/>
      <c r="O408" s="177"/>
      <c r="P408" s="177"/>
      <c r="Q408" s="177"/>
      <c r="R408" s="177"/>
      <c r="S408" s="177"/>
      <c r="T408" s="178"/>
      <c r="AT408" s="172" t="s">
        <v>142</v>
      </c>
      <c r="AU408" s="172" t="s">
        <v>140</v>
      </c>
      <c r="AV408" s="13" t="s">
        <v>140</v>
      </c>
      <c r="AW408" s="13" t="s">
        <v>34</v>
      </c>
      <c r="AX408" s="13" t="s">
        <v>73</v>
      </c>
      <c r="AY408" s="172" t="s">
        <v>134</v>
      </c>
    </row>
    <row r="409" spans="1:65" s="13" customFormat="1" x14ac:dyDescent="0.2">
      <c r="B409" s="171"/>
      <c r="D409" s="167" t="s">
        <v>142</v>
      </c>
      <c r="E409" s="172" t="s">
        <v>3</v>
      </c>
      <c r="F409" s="173" t="s">
        <v>448</v>
      </c>
      <c r="H409" s="174">
        <v>95.06</v>
      </c>
      <c r="I409" s="175"/>
      <c r="L409" s="171"/>
      <c r="M409" s="176"/>
      <c r="N409" s="177"/>
      <c r="O409" s="177"/>
      <c r="P409" s="177"/>
      <c r="Q409" s="177"/>
      <c r="R409" s="177"/>
      <c r="S409" s="177"/>
      <c r="T409" s="178"/>
      <c r="AT409" s="172" t="s">
        <v>142</v>
      </c>
      <c r="AU409" s="172" t="s">
        <v>140</v>
      </c>
      <c r="AV409" s="13" t="s">
        <v>140</v>
      </c>
      <c r="AW409" s="13" t="s">
        <v>34</v>
      </c>
      <c r="AX409" s="13" t="s">
        <v>73</v>
      </c>
      <c r="AY409" s="172" t="s">
        <v>134</v>
      </c>
    </row>
    <row r="410" spans="1:65" s="13" customFormat="1" x14ac:dyDescent="0.2">
      <c r="B410" s="171"/>
      <c r="D410" s="167" t="s">
        <v>142</v>
      </c>
      <c r="E410" s="172" t="s">
        <v>3</v>
      </c>
      <c r="F410" s="173" t="s">
        <v>449</v>
      </c>
      <c r="H410" s="174">
        <v>94.28</v>
      </c>
      <c r="I410" s="175"/>
      <c r="L410" s="171"/>
      <c r="M410" s="176"/>
      <c r="N410" s="177"/>
      <c r="O410" s="177"/>
      <c r="P410" s="177"/>
      <c r="Q410" s="177"/>
      <c r="R410" s="177"/>
      <c r="S410" s="177"/>
      <c r="T410" s="178"/>
      <c r="AT410" s="172" t="s">
        <v>142</v>
      </c>
      <c r="AU410" s="172" t="s">
        <v>140</v>
      </c>
      <c r="AV410" s="13" t="s">
        <v>140</v>
      </c>
      <c r="AW410" s="13" t="s">
        <v>34</v>
      </c>
      <c r="AX410" s="13" t="s">
        <v>73</v>
      </c>
      <c r="AY410" s="172" t="s">
        <v>134</v>
      </c>
    </row>
    <row r="411" spans="1:65" s="13" customFormat="1" x14ac:dyDescent="0.2">
      <c r="B411" s="171"/>
      <c r="D411" s="167" t="s">
        <v>142</v>
      </c>
      <c r="E411" s="172" t="s">
        <v>3</v>
      </c>
      <c r="F411" s="173" t="s">
        <v>450</v>
      </c>
      <c r="H411" s="174">
        <v>10.1</v>
      </c>
      <c r="I411" s="175"/>
      <c r="L411" s="171"/>
      <c r="M411" s="176"/>
      <c r="N411" s="177"/>
      <c r="O411" s="177"/>
      <c r="P411" s="177"/>
      <c r="Q411" s="177"/>
      <c r="R411" s="177"/>
      <c r="S411" s="177"/>
      <c r="T411" s="178"/>
      <c r="AT411" s="172" t="s">
        <v>142</v>
      </c>
      <c r="AU411" s="172" t="s">
        <v>140</v>
      </c>
      <c r="AV411" s="13" t="s">
        <v>140</v>
      </c>
      <c r="AW411" s="13" t="s">
        <v>34</v>
      </c>
      <c r="AX411" s="13" t="s">
        <v>73</v>
      </c>
      <c r="AY411" s="172" t="s">
        <v>134</v>
      </c>
    </row>
    <row r="412" spans="1:65" s="13" customFormat="1" x14ac:dyDescent="0.2">
      <c r="B412" s="171"/>
      <c r="D412" s="167" t="s">
        <v>142</v>
      </c>
      <c r="E412" s="172" t="s">
        <v>3</v>
      </c>
      <c r="F412" s="173" t="s">
        <v>451</v>
      </c>
      <c r="H412" s="174">
        <v>36.091000000000001</v>
      </c>
      <c r="I412" s="175"/>
      <c r="L412" s="171"/>
      <c r="M412" s="176"/>
      <c r="N412" s="177"/>
      <c r="O412" s="177"/>
      <c r="P412" s="177"/>
      <c r="Q412" s="177"/>
      <c r="R412" s="177"/>
      <c r="S412" s="177"/>
      <c r="T412" s="178"/>
      <c r="AT412" s="172" t="s">
        <v>142</v>
      </c>
      <c r="AU412" s="172" t="s">
        <v>140</v>
      </c>
      <c r="AV412" s="13" t="s">
        <v>140</v>
      </c>
      <c r="AW412" s="13" t="s">
        <v>34</v>
      </c>
      <c r="AX412" s="13" t="s">
        <v>73</v>
      </c>
      <c r="AY412" s="172" t="s">
        <v>134</v>
      </c>
    </row>
    <row r="413" spans="1:65" s="14" customFormat="1" x14ac:dyDescent="0.2">
      <c r="B413" s="179"/>
      <c r="D413" s="167" t="s">
        <v>142</v>
      </c>
      <c r="E413" s="180" t="s">
        <v>3</v>
      </c>
      <c r="F413" s="181" t="s">
        <v>154</v>
      </c>
      <c r="H413" s="182">
        <v>302.71100000000001</v>
      </c>
      <c r="I413" s="183"/>
      <c r="L413" s="179"/>
      <c r="M413" s="184"/>
      <c r="N413" s="185"/>
      <c r="O413" s="185"/>
      <c r="P413" s="185"/>
      <c r="Q413" s="185"/>
      <c r="R413" s="185"/>
      <c r="S413" s="185"/>
      <c r="T413" s="186"/>
      <c r="AT413" s="180" t="s">
        <v>142</v>
      </c>
      <c r="AU413" s="180" t="s">
        <v>140</v>
      </c>
      <c r="AV413" s="14" t="s">
        <v>139</v>
      </c>
      <c r="AW413" s="14" t="s">
        <v>34</v>
      </c>
      <c r="AX413" s="14" t="s">
        <v>81</v>
      </c>
      <c r="AY413" s="180" t="s">
        <v>134</v>
      </c>
    </row>
    <row r="414" spans="1:65" s="13" customFormat="1" x14ac:dyDescent="0.2">
      <c r="B414" s="171"/>
      <c r="D414" s="167" t="s">
        <v>142</v>
      </c>
      <c r="F414" s="173" t="s">
        <v>469</v>
      </c>
      <c r="H414" s="174">
        <v>317.84699999999998</v>
      </c>
      <c r="I414" s="175"/>
      <c r="L414" s="171"/>
      <c r="M414" s="176"/>
      <c r="N414" s="177"/>
      <c r="O414" s="177"/>
      <c r="P414" s="177"/>
      <c r="Q414" s="177"/>
      <c r="R414" s="177"/>
      <c r="S414" s="177"/>
      <c r="T414" s="178"/>
      <c r="AT414" s="172" t="s">
        <v>142</v>
      </c>
      <c r="AU414" s="172" t="s">
        <v>140</v>
      </c>
      <c r="AV414" s="13" t="s">
        <v>140</v>
      </c>
      <c r="AW414" s="13" t="s">
        <v>4</v>
      </c>
      <c r="AX414" s="13" t="s">
        <v>81</v>
      </c>
      <c r="AY414" s="172" t="s">
        <v>134</v>
      </c>
    </row>
    <row r="415" spans="1:65" s="2" customFormat="1" ht="16.5" customHeight="1" x14ac:dyDescent="0.2">
      <c r="A415" s="34"/>
      <c r="B415" s="153"/>
      <c r="C415" s="194" t="s">
        <v>470</v>
      </c>
      <c r="D415" s="194" t="s">
        <v>196</v>
      </c>
      <c r="E415" s="195"/>
      <c r="F415" s="196" t="s">
        <v>471</v>
      </c>
      <c r="G415" s="197" t="s">
        <v>289</v>
      </c>
      <c r="H415" s="198">
        <v>38.963999999999999</v>
      </c>
      <c r="I415" s="199"/>
      <c r="J415" s="200">
        <f>ROUND(I415*H415,2)</f>
        <v>0</v>
      </c>
      <c r="K415" s="196"/>
      <c r="L415" s="201"/>
      <c r="M415" s="202" t="s">
        <v>3</v>
      </c>
      <c r="N415" s="203" t="s">
        <v>45</v>
      </c>
      <c r="O415" s="55"/>
      <c r="P415" s="163">
        <f>O415*H415</f>
        <v>0</v>
      </c>
      <c r="Q415" s="163">
        <v>2.9999999999999997E-4</v>
      </c>
      <c r="R415" s="163">
        <f>Q415*H415</f>
        <v>1.1689199999999999E-2</v>
      </c>
      <c r="S415" s="163">
        <v>0</v>
      </c>
      <c r="T415" s="164">
        <f>S415*H415</f>
        <v>0</v>
      </c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R415" s="165" t="s">
        <v>172</v>
      </c>
      <c r="AT415" s="165" t="s">
        <v>196</v>
      </c>
      <c r="AU415" s="165" t="s">
        <v>140</v>
      </c>
      <c r="AY415" s="19" t="s">
        <v>134</v>
      </c>
      <c r="BE415" s="166">
        <f>IF(N415="základní",J415,0)</f>
        <v>0</v>
      </c>
      <c r="BF415" s="166">
        <f>IF(N415="snížená",J415,0)</f>
        <v>0</v>
      </c>
      <c r="BG415" s="166">
        <f>IF(N415="zákl. přenesená",J415,0)</f>
        <v>0</v>
      </c>
      <c r="BH415" s="166">
        <f>IF(N415="sníž. přenesená",J415,0)</f>
        <v>0</v>
      </c>
      <c r="BI415" s="166">
        <f>IF(N415="nulová",J415,0)</f>
        <v>0</v>
      </c>
      <c r="BJ415" s="19" t="s">
        <v>140</v>
      </c>
      <c r="BK415" s="166">
        <f>ROUND(I415*H415,2)</f>
        <v>0</v>
      </c>
      <c r="BL415" s="19" t="s">
        <v>139</v>
      </c>
      <c r="BM415" s="165" t="s">
        <v>472</v>
      </c>
    </row>
    <row r="416" spans="1:65" s="13" customFormat="1" x14ac:dyDescent="0.2">
      <c r="B416" s="171"/>
      <c r="D416" s="167" t="s">
        <v>142</v>
      </c>
      <c r="E416" s="172"/>
      <c r="F416" s="173" t="s">
        <v>452</v>
      </c>
      <c r="H416" s="174">
        <v>38.200000000000003</v>
      </c>
      <c r="I416" s="175"/>
      <c r="L416" s="171"/>
      <c r="M416" s="176"/>
      <c r="N416" s="177"/>
      <c r="O416" s="177"/>
      <c r="P416" s="177"/>
      <c r="Q416" s="177"/>
      <c r="R416" s="177"/>
      <c r="S416" s="177"/>
      <c r="T416" s="178"/>
      <c r="AT416" s="172" t="s">
        <v>142</v>
      </c>
      <c r="AU416" s="172" t="s">
        <v>140</v>
      </c>
      <c r="AV416" s="13" t="s">
        <v>140</v>
      </c>
      <c r="AW416" s="13" t="s">
        <v>34</v>
      </c>
      <c r="AX416" s="13" t="s">
        <v>81</v>
      </c>
      <c r="AY416" s="172" t="s">
        <v>134</v>
      </c>
    </row>
    <row r="417" spans="1:65" s="13" customFormat="1" x14ac:dyDescent="0.2">
      <c r="B417" s="171"/>
      <c r="D417" s="167" t="s">
        <v>142</v>
      </c>
      <c r="F417" s="173" t="s">
        <v>473</v>
      </c>
      <c r="H417" s="174">
        <v>38.963999999999999</v>
      </c>
      <c r="I417" s="175"/>
      <c r="L417" s="171"/>
      <c r="M417" s="176"/>
      <c r="N417" s="177"/>
      <c r="O417" s="177"/>
      <c r="P417" s="177"/>
      <c r="Q417" s="177"/>
      <c r="R417" s="177"/>
      <c r="S417" s="177"/>
      <c r="T417" s="178"/>
      <c r="AT417" s="172" t="s">
        <v>142</v>
      </c>
      <c r="AU417" s="172" t="s">
        <v>140</v>
      </c>
      <c r="AV417" s="13" t="s">
        <v>140</v>
      </c>
      <c r="AW417" s="13" t="s">
        <v>4</v>
      </c>
      <c r="AX417" s="13" t="s">
        <v>81</v>
      </c>
      <c r="AY417" s="172" t="s">
        <v>134</v>
      </c>
    </row>
    <row r="418" spans="1:65" s="2" customFormat="1" ht="24" customHeight="1" x14ac:dyDescent="0.2">
      <c r="A418" s="34"/>
      <c r="B418" s="153"/>
      <c r="C418" s="194" t="s">
        <v>474</v>
      </c>
      <c r="D418" s="194" t="s">
        <v>196</v>
      </c>
      <c r="E418" s="195"/>
      <c r="F418" s="196" t="s">
        <v>475</v>
      </c>
      <c r="G418" s="197" t="s">
        <v>289</v>
      </c>
      <c r="H418" s="198">
        <v>285.863</v>
      </c>
      <c r="I418" s="199"/>
      <c r="J418" s="200">
        <f>ROUND(I418*H418,2)</f>
        <v>0</v>
      </c>
      <c r="K418" s="196"/>
      <c r="L418" s="201"/>
      <c r="M418" s="202" t="s">
        <v>3</v>
      </c>
      <c r="N418" s="203" t="s">
        <v>45</v>
      </c>
      <c r="O418" s="55"/>
      <c r="P418" s="163">
        <f>O418*H418</f>
        <v>0</v>
      </c>
      <c r="Q418" s="163">
        <v>2.9999999999999997E-4</v>
      </c>
      <c r="R418" s="163">
        <f>Q418*H418</f>
        <v>8.5758899999999999E-2</v>
      </c>
      <c r="S418" s="163">
        <v>0</v>
      </c>
      <c r="T418" s="164">
        <f>S418*H418</f>
        <v>0</v>
      </c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R418" s="165" t="s">
        <v>172</v>
      </c>
      <c r="AT418" s="165" t="s">
        <v>196</v>
      </c>
      <c r="AU418" s="165" t="s">
        <v>140</v>
      </c>
      <c r="AY418" s="19" t="s">
        <v>134</v>
      </c>
      <c r="BE418" s="166">
        <f>IF(N418="základní",J418,0)</f>
        <v>0</v>
      </c>
      <c r="BF418" s="166">
        <f>IF(N418="snížená",J418,0)</f>
        <v>0</v>
      </c>
      <c r="BG418" s="166">
        <f>IF(N418="zákl. přenesená",J418,0)</f>
        <v>0</v>
      </c>
      <c r="BH418" s="166">
        <f>IF(N418="sníž. přenesená",J418,0)</f>
        <v>0</v>
      </c>
      <c r="BI418" s="166">
        <f>IF(N418="nulová",J418,0)</f>
        <v>0</v>
      </c>
      <c r="BJ418" s="19" t="s">
        <v>140</v>
      </c>
      <c r="BK418" s="166">
        <f>ROUND(I418*H418,2)</f>
        <v>0</v>
      </c>
      <c r="BL418" s="19" t="s">
        <v>139</v>
      </c>
      <c r="BM418" s="165" t="s">
        <v>476</v>
      </c>
    </row>
    <row r="419" spans="1:65" s="13" customFormat="1" x14ac:dyDescent="0.2">
      <c r="B419" s="171"/>
      <c r="D419" s="167" t="s">
        <v>142</v>
      </c>
      <c r="E419" s="172" t="s">
        <v>3</v>
      </c>
      <c r="F419" s="173" t="s">
        <v>453</v>
      </c>
      <c r="H419" s="174">
        <v>15.3</v>
      </c>
      <c r="I419" s="175"/>
      <c r="L419" s="171"/>
      <c r="M419" s="176"/>
      <c r="N419" s="177"/>
      <c r="O419" s="177"/>
      <c r="P419" s="177"/>
      <c r="Q419" s="177"/>
      <c r="R419" s="177"/>
      <c r="S419" s="177"/>
      <c r="T419" s="178"/>
      <c r="AT419" s="172" t="s">
        <v>142</v>
      </c>
      <c r="AU419" s="172" t="s">
        <v>140</v>
      </c>
      <c r="AV419" s="13" t="s">
        <v>140</v>
      </c>
      <c r="AW419" s="13" t="s">
        <v>34</v>
      </c>
      <c r="AX419" s="13" t="s">
        <v>73</v>
      </c>
      <c r="AY419" s="172" t="s">
        <v>134</v>
      </c>
    </row>
    <row r="420" spans="1:65" s="13" customFormat="1" x14ac:dyDescent="0.2">
      <c r="B420" s="171"/>
      <c r="D420" s="167" t="s">
        <v>142</v>
      </c>
      <c r="E420" s="172" t="s">
        <v>3</v>
      </c>
      <c r="F420" s="173" t="s">
        <v>454</v>
      </c>
      <c r="H420" s="174">
        <v>21.9</v>
      </c>
      <c r="I420" s="175"/>
      <c r="L420" s="171"/>
      <c r="M420" s="176"/>
      <c r="N420" s="177"/>
      <c r="O420" s="177"/>
      <c r="P420" s="177"/>
      <c r="Q420" s="177"/>
      <c r="R420" s="177"/>
      <c r="S420" s="177"/>
      <c r="T420" s="178"/>
      <c r="AT420" s="172" t="s">
        <v>142</v>
      </c>
      <c r="AU420" s="172" t="s">
        <v>140</v>
      </c>
      <c r="AV420" s="13" t="s">
        <v>140</v>
      </c>
      <c r="AW420" s="13" t="s">
        <v>34</v>
      </c>
      <c r="AX420" s="13" t="s">
        <v>73</v>
      </c>
      <c r="AY420" s="172" t="s">
        <v>134</v>
      </c>
    </row>
    <row r="421" spans="1:65" s="13" customFormat="1" x14ac:dyDescent="0.2">
      <c r="B421" s="171"/>
      <c r="D421" s="167" t="s">
        <v>142</v>
      </c>
      <c r="E421" s="172" t="s">
        <v>3</v>
      </c>
      <c r="F421" s="173" t="s">
        <v>455</v>
      </c>
      <c r="H421" s="174">
        <v>42.21</v>
      </c>
      <c r="I421" s="175"/>
      <c r="L421" s="171"/>
      <c r="M421" s="176"/>
      <c r="N421" s="177"/>
      <c r="O421" s="177"/>
      <c r="P421" s="177"/>
      <c r="Q421" s="177"/>
      <c r="R421" s="177"/>
      <c r="S421" s="177"/>
      <c r="T421" s="178"/>
      <c r="AT421" s="172" t="s">
        <v>142</v>
      </c>
      <c r="AU421" s="172" t="s">
        <v>140</v>
      </c>
      <c r="AV421" s="13" t="s">
        <v>140</v>
      </c>
      <c r="AW421" s="13" t="s">
        <v>34</v>
      </c>
      <c r="AX421" s="13" t="s">
        <v>73</v>
      </c>
      <c r="AY421" s="172" t="s">
        <v>134</v>
      </c>
    </row>
    <row r="422" spans="1:65" s="13" customFormat="1" x14ac:dyDescent="0.2">
      <c r="B422" s="171"/>
      <c r="D422" s="167" t="s">
        <v>142</v>
      </c>
      <c r="E422" s="172" t="s">
        <v>3</v>
      </c>
      <c r="F422" s="173" t="s">
        <v>456</v>
      </c>
      <c r="H422" s="174">
        <v>45.06</v>
      </c>
      <c r="I422" s="175"/>
      <c r="L422" s="171"/>
      <c r="M422" s="176"/>
      <c r="N422" s="177"/>
      <c r="O422" s="177"/>
      <c r="P422" s="177"/>
      <c r="Q422" s="177"/>
      <c r="R422" s="177"/>
      <c r="S422" s="177"/>
      <c r="T422" s="178"/>
      <c r="AT422" s="172" t="s">
        <v>142</v>
      </c>
      <c r="AU422" s="172" t="s">
        <v>140</v>
      </c>
      <c r="AV422" s="13" t="s">
        <v>140</v>
      </c>
      <c r="AW422" s="13" t="s">
        <v>34</v>
      </c>
      <c r="AX422" s="13" t="s">
        <v>73</v>
      </c>
      <c r="AY422" s="172" t="s">
        <v>134</v>
      </c>
    </row>
    <row r="423" spans="1:65" s="13" customFormat="1" x14ac:dyDescent="0.2">
      <c r="B423" s="171"/>
      <c r="D423" s="167" t="s">
        <v>142</v>
      </c>
      <c r="E423" s="172" t="s">
        <v>3</v>
      </c>
      <c r="F423" s="173" t="s">
        <v>457</v>
      </c>
      <c r="H423" s="174">
        <v>3.6</v>
      </c>
      <c r="I423" s="175"/>
      <c r="L423" s="171"/>
      <c r="M423" s="176"/>
      <c r="N423" s="177"/>
      <c r="O423" s="177"/>
      <c r="P423" s="177"/>
      <c r="Q423" s="177"/>
      <c r="R423" s="177"/>
      <c r="S423" s="177"/>
      <c r="T423" s="178"/>
      <c r="AT423" s="172" t="s">
        <v>142</v>
      </c>
      <c r="AU423" s="172" t="s">
        <v>140</v>
      </c>
      <c r="AV423" s="13" t="s">
        <v>140</v>
      </c>
      <c r="AW423" s="13" t="s">
        <v>34</v>
      </c>
      <c r="AX423" s="13" t="s">
        <v>73</v>
      </c>
      <c r="AY423" s="172" t="s">
        <v>134</v>
      </c>
    </row>
    <row r="424" spans="1:65" s="13" customFormat="1" x14ac:dyDescent="0.2">
      <c r="B424" s="171"/>
      <c r="D424" s="167" t="s">
        <v>142</v>
      </c>
      <c r="E424" s="172" t="s">
        <v>3</v>
      </c>
      <c r="F424" s="173" t="s">
        <v>458</v>
      </c>
      <c r="H424" s="174">
        <v>82.88</v>
      </c>
      <c r="I424" s="175"/>
      <c r="L424" s="171"/>
      <c r="M424" s="176"/>
      <c r="N424" s="177"/>
      <c r="O424" s="177"/>
      <c r="P424" s="177"/>
      <c r="Q424" s="177"/>
      <c r="R424" s="177"/>
      <c r="S424" s="177"/>
      <c r="T424" s="178"/>
      <c r="AT424" s="172" t="s">
        <v>142</v>
      </c>
      <c r="AU424" s="172" t="s">
        <v>140</v>
      </c>
      <c r="AV424" s="13" t="s">
        <v>140</v>
      </c>
      <c r="AW424" s="13" t="s">
        <v>34</v>
      </c>
      <c r="AX424" s="13" t="s">
        <v>73</v>
      </c>
      <c r="AY424" s="172" t="s">
        <v>134</v>
      </c>
    </row>
    <row r="425" spans="1:65" s="13" customFormat="1" x14ac:dyDescent="0.2">
      <c r="B425" s="171"/>
      <c r="D425" s="167" t="s">
        <v>142</v>
      </c>
      <c r="E425" s="172" t="s">
        <v>3</v>
      </c>
      <c r="F425" s="173" t="s">
        <v>459</v>
      </c>
      <c r="H425" s="174">
        <v>61.3</v>
      </c>
      <c r="I425" s="175"/>
      <c r="L425" s="171"/>
      <c r="M425" s="176"/>
      <c r="N425" s="177"/>
      <c r="O425" s="177"/>
      <c r="P425" s="177"/>
      <c r="Q425" s="177"/>
      <c r="R425" s="177"/>
      <c r="S425" s="177"/>
      <c r="T425" s="178"/>
      <c r="AT425" s="172" t="s">
        <v>142</v>
      </c>
      <c r="AU425" s="172" t="s">
        <v>140</v>
      </c>
      <c r="AV425" s="13" t="s">
        <v>140</v>
      </c>
      <c r="AW425" s="13" t="s">
        <v>34</v>
      </c>
      <c r="AX425" s="13" t="s">
        <v>73</v>
      </c>
      <c r="AY425" s="172" t="s">
        <v>134</v>
      </c>
    </row>
    <row r="426" spans="1:65" s="14" customFormat="1" x14ac:dyDescent="0.2">
      <c r="B426" s="179"/>
      <c r="D426" s="167" t="s">
        <v>142</v>
      </c>
      <c r="E426" s="180" t="s">
        <v>3</v>
      </c>
      <c r="F426" s="181" t="s">
        <v>154</v>
      </c>
      <c r="H426" s="182">
        <v>272.25</v>
      </c>
      <c r="I426" s="183"/>
      <c r="L426" s="179"/>
      <c r="M426" s="184"/>
      <c r="N426" s="185"/>
      <c r="O426" s="185"/>
      <c r="P426" s="185"/>
      <c r="Q426" s="185"/>
      <c r="R426" s="185"/>
      <c r="S426" s="185"/>
      <c r="T426" s="186"/>
      <c r="AT426" s="180" t="s">
        <v>142</v>
      </c>
      <c r="AU426" s="180" t="s">
        <v>140</v>
      </c>
      <c r="AV426" s="14" t="s">
        <v>139</v>
      </c>
      <c r="AW426" s="14" t="s">
        <v>34</v>
      </c>
      <c r="AX426" s="14" t="s">
        <v>81</v>
      </c>
      <c r="AY426" s="180" t="s">
        <v>134</v>
      </c>
    </row>
    <row r="427" spans="1:65" s="13" customFormat="1" x14ac:dyDescent="0.2">
      <c r="B427" s="171"/>
      <c r="D427" s="167" t="s">
        <v>142</v>
      </c>
      <c r="F427" s="173" t="s">
        <v>477</v>
      </c>
      <c r="H427" s="174">
        <v>285.863</v>
      </c>
      <c r="I427" s="175"/>
      <c r="L427" s="171"/>
      <c r="M427" s="176"/>
      <c r="N427" s="177"/>
      <c r="O427" s="177"/>
      <c r="P427" s="177"/>
      <c r="Q427" s="177"/>
      <c r="R427" s="177"/>
      <c r="S427" s="177"/>
      <c r="T427" s="178"/>
      <c r="AT427" s="172" t="s">
        <v>142</v>
      </c>
      <c r="AU427" s="172" t="s">
        <v>140</v>
      </c>
      <c r="AV427" s="13" t="s">
        <v>140</v>
      </c>
      <c r="AW427" s="13" t="s">
        <v>4</v>
      </c>
      <c r="AX427" s="13" t="s">
        <v>81</v>
      </c>
      <c r="AY427" s="172" t="s">
        <v>134</v>
      </c>
    </row>
    <row r="428" spans="1:65" s="2" customFormat="1" ht="24" customHeight="1" x14ac:dyDescent="0.2">
      <c r="A428" s="34"/>
      <c r="B428" s="153"/>
      <c r="C428" s="194" t="s">
        <v>478</v>
      </c>
      <c r="D428" s="194" t="s">
        <v>196</v>
      </c>
      <c r="E428" s="195"/>
      <c r="F428" s="196" t="s">
        <v>479</v>
      </c>
      <c r="G428" s="197" t="s">
        <v>289</v>
      </c>
      <c r="H428" s="198">
        <v>118.934</v>
      </c>
      <c r="I428" s="199"/>
      <c r="J428" s="200">
        <f>ROUND(I428*H428,2)</f>
        <v>0</v>
      </c>
      <c r="K428" s="196"/>
      <c r="L428" s="201"/>
      <c r="M428" s="202" t="s">
        <v>3</v>
      </c>
      <c r="N428" s="203" t="s">
        <v>45</v>
      </c>
      <c r="O428" s="55"/>
      <c r="P428" s="163">
        <f>O428*H428</f>
        <v>0</v>
      </c>
      <c r="Q428" s="163">
        <v>2.0000000000000001E-4</v>
      </c>
      <c r="R428" s="163">
        <f>Q428*H428</f>
        <v>2.37868E-2</v>
      </c>
      <c r="S428" s="163">
        <v>0</v>
      </c>
      <c r="T428" s="164">
        <f>S428*H428</f>
        <v>0</v>
      </c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R428" s="165" t="s">
        <v>172</v>
      </c>
      <c r="AT428" s="165" t="s">
        <v>196</v>
      </c>
      <c r="AU428" s="165" t="s">
        <v>140</v>
      </c>
      <c r="AY428" s="19" t="s">
        <v>134</v>
      </c>
      <c r="BE428" s="166">
        <f>IF(N428="základní",J428,0)</f>
        <v>0</v>
      </c>
      <c r="BF428" s="166">
        <f>IF(N428="snížená",J428,0)</f>
        <v>0</v>
      </c>
      <c r="BG428" s="166">
        <f>IF(N428="zákl. přenesená",J428,0)</f>
        <v>0</v>
      </c>
      <c r="BH428" s="166">
        <f>IF(N428="sníž. přenesená",J428,0)</f>
        <v>0</v>
      </c>
      <c r="BI428" s="166">
        <f>IF(N428="nulová",J428,0)</f>
        <v>0</v>
      </c>
      <c r="BJ428" s="19" t="s">
        <v>140</v>
      </c>
      <c r="BK428" s="166">
        <f>ROUND(I428*H428,2)</f>
        <v>0</v>
      </c>
      <c r="BL428" s="19" t="s">
        <v>139</v>
      </c>
      <c r="BM428" s="165" t="s">
        <v>480</v>
      </c>
    </row>
    <row r="429" spans="1:65" s="13" customFormat="1" x14ac:dyDescent="0.2">
      <c r="B429" s="171"/>
      <c r="D429" s="167" t="s">
        <v>142</v>
      </c>
      <c r="E429" s="172" t="s">
        <v>3</v>
      </c>
      <c r="F429" s="173" t="s">
        <v>453</v>
      </c>
      <c r="H429" s="174">
        <v>15.3</v>
      </c>
      <c r="I429" s="175"/>
      <c r="L429" s="171"/>
      <c r="M429" s="176"/>
      <c r="N429" s="177"/>
      <c r="O429" s="177"/>
      <c r="P429" s="177"/>
      <c r="Q429" s="177"/>
      <c r="R429" s="177"/>
      <c r="S429" s="177"/>
      <c r="T429" s="178"/>
      <c r="AT429" s="172" t="s">
        <v>142</v>
      </c>
      <c r="AU429" s="172" t="s">
        <v>140</v>
      </c>
      <c r="AV429" s="13" t="s">
        <v>140</v>
      </c>
      <c r="AW429" s="13" t="s">
        <v>34</v>
      </c>
      <c r="AX429" s="13" t="s">
        <v>73</v>
      </c>
      <c r="AY429" s="172" t="s">
        <v>134</v>
      </c>
    </row>
    <row r="430" spans="1:65" s="13" customFormat="1" x14ac:dyDescent="0.2">
      <c r="B430" s="171"/>
      <c r="D430" s="167" t="s">
        <v>142</v>
      </c>
      <c r="E430" s="172" t="s">
        <v>3</v>
      </c>
      <c r="F430" s="173" t="s">
        <v>454</v>
      </c>
      <c r="H430" s="174">
        <v>21.9</v>
      </c>
      <c r="I430" s="175"/>
      <c r="L430" s="171"/>
      <c r="M430" s="176"/>
      <c r="N430" s="177"/>
      <c r="O430" s="177"/>
      <c r="P430" s="177"/>
      <c r="Q430" s="177"/>
      <c r="R430" s="177"/>
      <c r="S430" s="177"/>
      <c r="T430" s="178"/>
      <c r="AT430" s="172" t="s">
        <v>142</v>
      </c>
      <c r="AU430" s="172" t="s">
        <v>140</v>
      </c>
      <c r="AV430" s="13" t="s">
        <v>140</v>
      </c>
      <c r="AW430" s="13" t="s">
        <v>34</v>
      </c>
      <c r="AX430" s="13" t="s">
        <v>73</v>
      </c>
      <c r="AY430" s="172" t="s">
        <v>134</v>
      </c>
    </row>
    <row r="431" spans="1:65" s="13" customFormat="1" x14ac:dyDescent="0.2">
      <c r="B431" s="171"/>
      <c r="D431" s="167" t="s">
        <v>142</v>
      </c>
      <c r="E431" s="172" t="s">
        <v>3</v>
      </c>
      <c r="F431" s="173" t="s">
        <v>460</v>
      </c>
      <c r="H431" s="174">
        <v>36.61</v>
      </c>
      <c r="I431" s="175"/>
      <c r="L431" s="171"/>
      <c r="M431" s="176"/>
      <c r="N431" s="177"/>
      <c r="O431" s="177"/>
      <c r="P431" s="177"/>
      <c r="Q431" s="177"/>
      <c r="R431" s="177"/>
      <c r="S431" s="177"/>
      <c r="T431" s="178"/>
      <c r="AT431" s="172" t="s">
        <v>142</v>
      </c>
      <c r="AU431" s="172" t="s">
        <v>140</v>
      </c>
      <c r="AV431" s="13" t="s">
        <v>140</v>
      </c>
      <c r="AW431" s="13" t="s">
        <v>34</v>
      </c>
      <c r="AX431" s="13" t="s">
        <v>73</v>
      </c>
      <c r="AY431" s="172" t="s">
        <v>134</v>
      </c>
    </row>
    <row r="432" spans="1:65" s="13" customFormat="1" x14ac:dyDescent="0.2">
      <c r="B432" s="171"/>
      <c r="D432" s="167" t="s">
        <v>142</v>
      </c>
      <c r="E432" s="172" t="s">
        <v>3</v>
      </c>
      <c r="F432" s="173" t="s">
        <v>461</v>
      </c>
      <c r="H432" s="174">
        <v>39.46</v>
      </c>
      <c r="I432" s="175"/>
      <c r="L432" s="171"/>
      <c r="M432" s="176"/>
      <c r="N432" s="177"/>
      <c r="O432" s="177"/>
      <c r="P432" s="177"/>
      <c r="Q432" s="177"/>
      <c r="R432" s="177"/>
      <c r="S432" s="177"/>
      <c r="T432" s="178"/>
      <c r="AT432" s="172" t="s">
        <v>142</v>
      </c>
      <c r="AU432" s="172" t="s">
        <v>140</v>
      </c>
      <c r="AV432" s="13" t="s">
        <v>140</v>
      </c>
      <c r="AW432" s="13" t="s">
        <v>34</v>
      </c>
      <c r="AX432" s="13" t="s">
        <v>73</v>
      </c>
      <c r="AY432" s="172" t="s">
        <v>134</v>
      </c>
    </row>
    <row r="433" spans="1:65" s="14" customFormat="1" x14ac:dyDescent="0.2">
      <c r="B433" s="179"/>
      <c r="D433" s="167" t="s">
        <v>142</v>
      </c>
      <c r="E433" s="180" t="s">
        <v>3</v>
      </c>
      <c r="F433" s="181" t="s">
        <v>154</v>
      </c>
      <c r="H433" s="182">
        <v>113.27</v>
      </c>
      <c r="I433" s="183"/>
      <c r="L433" s="179"/>
      <c r="M433" s="184"/>
      <c r="N433" s="185"/>
      <c r="O433" s="185"/>
      <c r="P433" s="185"/>
      <c r="Q433" s="185"/>
      <c r="R433" s="185"/>
      <c r="S433" s="185"/>
      <c r="T433" s="186"/>
      <c r="AT433" s="180" t="s">
        <v>142</v>
      </c>
      <c r="AU433" s="180" t="s">
        <v>140</v>
      </c>
      <c r="AV433" s="14" t="s">
        <v>139</v>
      </c>
      <c r="AW433" s="14" t="s">
        <v>34</v>
      </c>
      <c r="AX433" s="14" t="s">
        <v>81</v>
      </c>
      <c r="AY433" s="180" t="s">
        <v>134</v>
      </c>
    </row>
    <row r="434" spans="1:65" s="13" customFormat="1" x14ac:dyDescent="0.2">
      <c r="B434" s="171"/>
      <c r="D434" s="167" t="s">
        <v>142</v>
      </c>
      <c r="F434" s="173" t="s">
        <v>481</v>
      </c>
      <c r="H434" s="174">
        <v>118.934</v>
      </c>
      <c r="I434" s="175"/>
      <c r="L434" s="171"/>
      <c r="M434" s="176"/>
      <c r="N434" s="177"/>
      <c r="O434" s="177"/>
      <c r="P434" s="177"/>
      <c r="Q434" s="177"/>
      <c r="R434" s="177"/>
      <c r="S434" s="177"/>
      <c r="T434" s="178"/>
      <c r="AT434" s="172" t="s">
        <v>142</v>
      </c>
      <c r="AU434" s="172" t="s">
        <v>140</v>
      </c>
      <c r="AV434" s="13" t="s">
        <v>140</v>
      </c>
      <c r="AW434" s="13" t="s">
        <v>4</v>
      </c>
      <c r="AX434" s="13" t="s">
        <v>81</v>
      </c>
      <c r="AY434" s="172" t="s">
        <v>134</v>
      </c>
    </row>
    <row r="435" spans="1:65" s="2" customFormat="1" ht="36" customHeight="1" x14ac:dyDescent="0.2">
      <c r="A435" s="34"/>
      <c r="B435" s="153"/>
      <c r="C435" s="154" t="s">
        <v>482</v>
      </c>
      <c r="D435" s="154" t="s">
        <v>136</v>
      </c>
      <c r="E435" s="155"/>
      <c r="F435" s="156" t="s">
        <v>483</v>
      </c>
      <c r="G435" s="157" t="s">
        <v>138</v>
      </c>
      <c r="H435" s="158">
        <v>819.90700000000004</v>
      </c>
      <c r="I435" s="159"/>
      <c r="J435" s="160">
        <f>ROUND(I435*H435,2)</f>
        <v>0</v>
      </c>
      <c r="K435" s="156"/>
      <c r="L435" s="35"/>
      <c r="M435" s="161" t="s">
        <v>3</v>
      </c>
      <c r="N435" s="162" t="s">
        <v>45</v>
      </c>
      <c r="O435" s="55"/>
      <c r="P435" s="163">
        <f>O435*H435</f>
        <v>0</v>
      </c>
      <c r="Q435" s="163">
        <v>1.146E-2</v>
      </c>
      <c r="R435" s="163">
        <f>Q435*H435</f>
        <v>9.3961342200000004</v>
      </c>
      <c r="S435" s="163">
        <v>0</v>
      </c>
      <c r="T435" s="164">
        <f>S435*H435</f>
        <v>0</v>
      </c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R435" s="165" t="s">
        <v>139</v>
      </c>
      <c r="AT435" s="165" t="s">
        <v>136</v>
      </c>
      <c r="AU435" s="165" t="s">
        <v>140</v>
      </c>
      <c r="AY435" s="19" t="s">
        <v>134</v>
      </c>
      <c r="BE435" s="166">
        <f>IF(N435="základní",J435,0)</f>
        <v>0</v>
      </c>
      <c r="BF435" s="166">
        <f>IF(N435="snížená",J435,0)</f>
        <v>0</v>
      </c>
      <c r="BG435" s="166">
        <f>IF(N435="zákl. přenesená",J435,0)</f>
        <v>0</v>
      </c>
      <c r="BH435" s="166">
        <f>IF(N435="sníž. přenesená",J435,0)</f>
        <v>0</v>
      </c>
      <c r="BI435" s="166">
        <f>IF(N435="nulová",J435,0)</f>
        <v>0</v>
      </c>
      <c r="BJ435" s="19" t="s">
        <v>140</v>
      </c>
      <c r="BK435" s="166">
        <f>ROUND(I435*H435,2)</f>
        <v>0</v>
      </c>
      <c r="BL435" s="19" t="s">
        <v>139</v>
      </c>
      <c r="BM435" s="165" t="s">
        <v>484</v>
      </c>
    </row>
    <row r="436" spans="1:65" s="13" customFormat="1" x14ac:dyDescent="0.2">
      <c r="B436" s="171"/>
      <c r="D436" s="167" t="s">
        <v>142</v>
      </c>
      <c r="E436" s="172"/>
      <c r="F436" s="173" t="s">
        <v>273</v>
      </c>
      <c r="H436" s="174">
        <v>480.22800000000001</v>
      </c>
      <c r="I436" s="175"/>
      <c r="L436" s="171"/>
      <c r="M436" s="176"/>
      <c r="N436" s="177"/>
      <c r="O436" s="177"/>
      <c r="P436" s="177"/>
      <c r="Q436" s="177"/>
      <c r="R436" s="177"/>
      <c r="S436" s="177"/>
      <c r="T436" s="178"/>
      <c r="AT436" s="172" t="s">
        <v>142</v>
      </c>
      <c r="AU436" s="172" t="s">
        <v>140</v>
      </c>
      <c r="AV436" s="13" t="s">
        <v>140</v>
      </c>
      <c r="AW436" s="13" t="s">
        <v>34</v>
      </c>
      <c r="AX436" s="13" t="s">
        <v>73</v>
      </c>
      <c r="AY436" s="172" t="s">
        <v>134</v>
      </c>
    </row>
    <row r="437" spans="1:65" s="13" customFormat="1" x14ac:dyDescent="0.2">
      <c r="B437" s="171"/>
      <c r="D437" s="167" t="s">
        <v>142</v>
      </c>
      <c r="E437" s="172"/>
      <c r="F437" s="173" t="s">
        <v>277</v>
      </c>
      <c r="H437" s="174">
        <v>339.67899999999997</v>
      </c>
      <c r="I437" s="175"/>
      <c r="L437" s="171"/>
      <c r="M437" s="176"/>
      <c r="N437" s="177"/>
      <c r="O437" s="177"/>
      <c r="P437" s="177"/>
      <c r="Q437" s="177"/>
      <c r="R437" s="177"/>
      <c r="S437" s="177"/>
      <c r="T437" s="178"/>
      <c r="AT437" s="172" t="s">
        <v>142</v>
      </c>
      <c r="AU437" s="172" t="s">
        <v>140</v>
      </c>
      <c r="AV437" s="13" t="s">
        <v>140</v>
      </c>
      <c r="AW437" s="13" t="s">
        <v>34</v>
      </c>
      <c r="AX437" s="13" t="s">
        <v>73</v>
      </c>
      <c r="AY437" s="172" t="s">
        <v>134</v>
      </c>
    </row>
    <row r="438" spans="1:65" s="14" customFormat="1" x14ac:dyDescent="0.2">
      <c r="B438" s="179"/>
      <c r="D438" s="167" t="s">
        <v>142</v>
      </c>
      <c r="E438" s="180"/>
      <c r="F438" s="181" t="s">
        <v>154</v>
      </c>
      <c r="H438" s="182">
        <v>819.90700000000004</v>
      </c>
      <c r="I438" s="183"/>
      <c r="L438" s="179"/>
      <c r="M438" s="184"/>
      <c r="N438" s="185"/>
      <c r="O438" s="185"/>
      <c r="P438" s="185"/>
      <c r="Q438" s="185"/>
      <c r="R438" s="185"/>
      <c r="S438" s="185"/>
      <c r="T438" s="186"/>
      <c r="AT438" s="180" t="s">
        <v>142</v>
      </c>
      <c r="AU438" s="180" t="s">
        <v>140</v>
      </c>
      <c r="AV438" s="14" t="s">
        <v>139</v>
      </c>
      <c r="AW438" s="14" t="s">
        <v>34</v>
      </c>
      <c r="AX438" s="14" t="s">
        <v>81</v>
      </c>
      <c r="AY438" s="180" t="s">
        <v>134</v>
      </c>
    </row>
    <row r="439" spans="1:65" s="2" customFormat="1" ht="24" customHeight="1" x14ac:dyDescent="0.2">
      <c r="A439" s="34"/>
      <c r="B439" s="153"/>
      <c r="C439" s="154" t="s">
        <v>485</v>
      </c>
      <c r="D439" s="154" t="s">
        <v>136</v>
      </c>
      <c r="E439" s="155"/>
      <c r="F439" s="156" t="s">
        <v>486</v>
      </c>
      <c r="G439" s="157" t="s">
        <v>138</v>
      </c>
      <c r="H439" s="158">
        <v>195.345</v>
      </c>
      <c r="I439" s="159"/>
      <c r="J439" s="160">
        <f>ROUND(I439*H439,2)</f>
        <v>0</v>
      </c>
      <c r="K439" s="156"/>
      <c r="L439" s="35"/>
      <c r="M439" s="161" t="s">
        <v>3</v>
      </c>
      <c r="N439" s="162" t="s">
        <v>45</v>
      </c>
      <c r="O439" s="55"/>
      <c r="P439" s="163">
        <f>O439*H439</f>
        <v>0</v>
      </c>
      <c r="Q439" s="163">
        <v>1.457E-2</v>
      </c>
      <c r="R439" s="163">
        <f>Q439*H439</f>
        <v>2.8461766499999999</v>
      </c>
      <c r="S439" s="163">
        <v>0</v>
      </c>
      <c r="T439" s="164">
        <f>S439*H439</f>
        <v>0</v>
      </c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R439" s="165" t="s">
        <v>139</v>
      </c>
      <c r="AT439" s="165" t="s">
        <v>136</v>
      </c>
      <c r="AU439" s="165" t="s">
        <v>140</v>
      </c>
      <c r="AY439" s="19" t="s">
        <v>134</v>
      </c>
      <c r="BE439" s="166">
        <f>IF(N439="základní",J439,0)</f>
        <v>0</v>
      </c>
      <c r="BF439" s="166">
        <f>IF(N439="snížená",J439,0)</f>
        <v>0</v>
      </c>
      <c r="BG439" s="166">
        <f>IF(N439="zákl. přenesená",J439,0)</f>
        <v>0</v>
      </c>
      <c r="BH439" s="166">
        <f>IF(N439="sníž. přenesená",J439,0)</f>
        <v>0</v>
      </c>
      <c r="BI439" s="166">
        <f>IF(N439="nulová",J439,0)</f>
        <v>0</v>
      </c>
      <c r="BJ439" s="19" t="s">
        <v>140</v>
      </c>
      <c r="BK439" s="166">
        <f>ROUND(I439*H439,2)</f>
        <v>0</v>
      </c>
      <c r="BL439" s="19" t="s">
        <v>139</v>
      </c>
      <c r="BM439" s="165" t="s">
        <v>487</v>
      </c>
    </row>
    <row r="440" spans="1:65" s="13" customFormat="1" x14ac:dyDescent="0.2">
      <c r="B440" s="171"/>
      <c r="D440" s="167" t="s">
        <v>142</v>
      </c>
      <c r="E440" s="172" t="s">
        <v>3</v>
      </c>
      <c r="F440" s="173" t="s">
        <v>280</v>
      </c>
      <c r="H440" s="174">
        <v>59.802</v>
      </c>
      <c r="I440" s="175"/>
      <c r="L440" s="171"/>
      <c r="M440" s="176"/>
      <c r="N440" s="177"/>
      <c r="O440" s="177"/>
      <c r="P440" s="177"/>
      <c r="Q440" s="177"/>
      <c r="R440" s="177"/>
      <c r="S440" s="177"/>
      <c r="T440" s="178"/>
      <c r="AT440" s="172" t="s">
        <v>142</v>
      </c>
      <c r="AU440" s="172" t="s">
        <v>140</v>
      </c>
      <c r="AV440" s="13" t="s">
        <v>140</v>
      </c>
      <c r="AW440" s="13" t="s">
        <v>34</v>
      </c>
      <c r="AX440" s="13" t="s">
        <v>73</v>
      </c>
      <c r="AY440" s="172" t="s">
        <v>134</v>
      </c>
    </row>
    <row r="441" spans="1:65" s="13" customFormat="1" x14ac:dyDescent="0.2">
      <c r="B441" s="171"/>
      <c r="D441" s="167" t="s">
        <v>142</v>
      </c>
      <c r="E441" s="172" t="s">
        <v>3</v>
      </c>
      <c r="F441" s="173" t="s">
        <v>281</v>
      </c>
      <c r="H441" s="174">
        <v>60.15</v>
      </c>
      <c r="I441" s="175"/>
      <c r="L441" s="171"/>
      <c r="M441" s="176"/>
      <c r="N441" s="177"/>
      <c r="O441" s="177"/>
      <c r="P441" s="177"/>
      <c r="Q441" s="177"/>
      <c r="R441" s="177"/>
      <c r="S441" s="177"/>
      <c r="T441" s="178"/>
      <c r="AT441" s="172" t="s">
        <v>142</v>
      </c>
      <c r="AU441" s="172" t="s">
        <v>140</v>
      </c>
      <c r="AV441" s="13" t="s">
        <v>140</v>
      </c>
      <c r="AW441" s="13" t="s">
        <v>34</v>
      </c>
      <c r="AX441" s="13" t="s">
        <v>73</v>
      </c>
      <c r="AY441" s="172" t="s">
        <v>134</v>
      </c>
    </row>
    <row r="442" spans="1:65" s="13" customFormat="1" x14ac:dyDescent="0.2">
      <c r="B442" s="171"/>
      <c r="D442" s="167" t="s">
        <v>142</v>
      </c>
      <c r="E442" s="172" t="s">
        <v>3</v>
      </c>
      <c r="F442" s="173" t="s">
        <v>488</v>
      </c>
      <c r="H442" s="174">
        <v>75.393000000000001</v>
      </c>
      <c r="I442" s="175"/>
      <c r="L442" s="171"/>
      <c r="M442" s="176"/>
      <c r="N442" s="177"/>
      <c r="O442" s="177"/>
      <c r="P442" s="177"/>
      <c r="Q442" s="177"/>
      <c r="R442" s="177"/>
      <c r="S442" s="177"/>
      <c r="T442" s="178"/>
      <c r="AT442" s="172" t="s">
        <v>142</v>
      </c>
      <c r="AU442" s="172" t="s">
        <v>140</v>
      </c>
      <c r="AV442" s="13" t="s">
        <v>140</v>
      </c>
      <c r="AW442" s="13" t="s">
        <v>34</v>
      </c>
      <c r="AX442" s="13" t="s">
        <v>73</v>
      </c>
      <c r="AY442" s="172" t="s">
        <v>134</v>
      </c>
    </row>
    <row r="443" spans="1:65" s="14" customFormat="1" x14ac:dyDescent="0.2">
      <c r="B443" s="179"/>
      <c r="D443" s="167" t="s">
        <v>142</v>
      </c>
      <c r="E443" s="180" t="s">
        <v>3</v>
      </c>
      <c r="F443" s="181" t="s">
        <v>154</v>
      </c>
      <c r="H443" s="182">
        <v>195.345</v>
      </c>
      <c r="I443" s="183"/>
      <c r="L443" s="179"/>
      <c r="M443" s="184"/>
      <c r="N443" s="185"/>
      <c r="O443" s="185"/>
      <c r="P443" s="185"/>
      <c r="Q443" s="185"/>
      <c r="R443" s="185"/>
      <c r="S443" s="185"/>
      <c r="T443" s="186"/>
      <c r="AT443" s="180" t="s">
        <v>142</v>
      </c>
      <c r="AU443" s="180" t="s">
        <v>140</v>
      </c>
      <c r="AV443" s="14" t="s">
        <v>139</v>
      </c>
      <c r="AW443" s="14" t="s">
        <v>34</v>
      </c>
      <c r="AX443" s="14" t="s">
        <v>81</v>
      </c>
      <c r="AY443" s="180" t="s">
        <v>134</v>
      </c>
    </row>
    <row r="444" spans="1:65" s="2" customFormat="1" ht="36" customHeight="1" x14ac:dyDescent="0.2">
      <c r="A444" s="34"/>
      <c r="B444" s="153"/>
      <c r="C444" s="154" t="s">
        <v>489</v>
      </c>
      <c r="D444" s="154" t="s">
        <v>136</v>
      </c>
      <c r="E444" s="155"/>
      <c r="F444" s="156" t="s">
        <v>490</v>
      </c>
      <c r="G444" s="157" t="s">
        <v>138</v>
      </c>
      <c r="H444" s="158">
        <v>973.36800000000005</v>
      </c>
      <c r="I444" s="159"/>
      <c r="J444" s="160">
        <f>ROUND(I444*H444,2)</f>
        <v>0</v>
      </c>
      <c r="K444" s="156"/>
      <c r="L444" s="35"/>
      <c r="M444" s="161" t="s">
        <v>3</v>
      </c>
      <c r="N444" s="162" t="s">
        <v>45</v>
      </c>
      <c r="O444" s="55"/>
      <c r="P444" s="163">
        <f>O444*H444</f>
        <v>0</v>
      </c>
      <c r="Q444" s="163">
        <v>2.6800000000000001E-3</v>
      </c>
      <c r="R444" s="163">
        <f>Q444*H444</f>
        <v>2.6086262400000004</v>
      </c>
      <c r="S444" s="163">
        <v>0</v>
      </c>
      <c r="T444" s="164">
        <f>S444*H444</f>
        <v>0</v>
      </c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R444" s="165" t="s">
        <v>139</v>
      </c>
      <c r="AT444" s="165" t="s">
        <v>136</v>
      </c>
      <c r="AU444" s="165" t="s">
        <v>140</v>
      </c>
      <c r="AY444" s="19" t="s">
        <v>134</v>
      </c>
      <c r="BE444" s="166">
        <f>IF(N444="základní",J444,0)</f>
        <v>0</v>
      </c>
      <c r="BF444" s="166">
        <f>IF(N444="snížená",J444,0)</f>
        <v>0</v>
      </c>
      <c r="BG444" s="166">
        <f>IF(N444="zákl. přenesená",J444,0)</f>
        <v>0</v>
      </c>
      <c r="BH444" s="166">
        <f>IF(N444="sníž. přenesená",J444,0)</f>
        <v>0</v>
      </c>
      <c r="BI444" s="166">
        <f>IF(N444="nulová",J444,0)</f>
        <v>0</v>
      </c>
      <c r="BJ444" s="19" t="s">
        <v>140</v>
      </c>
      <c r="BK444" s="166">
        <f>ROUND(I444*H444,2)</f>
        <v>0</v>
      </c>
      <c r="BL444" s="19" t="s">
        <v>139</v>
      </c>
      <c r="BM444" s="165" t="s">
        <v>491</v>
      </c>
    </row>
    <row r="445" spans="1:65" s="13" customFormat="1" x14ac:dyDescent="0.2">
      <c r="B445" s="171"/>
      <c r="D445" s="167" t="s">
        <v>142</v>
      </c>
      <c r="E445" s="172" t="s">
        <v>3</v>
      </c>
      <c r="F445" s="173" t="s">
        <v>273</v>
      </c>
      <c r="H445" s="174">
        <v>480.22800000000001</v>
      </c>
      <c r="I445" s="175"/>
      <c r="L445" s="171"/>
      <c r="M445" s="176"/>
      <c r="N445" s="177"/>
      <c r="O445" s="177"/>
      <c r="P445" s="177"/>
      <c r="Q445" s="177"/>
      <c r="R445" s="177"/>
      <c r="S445" s="177"/>
      <c r="T445" s="178"/>
      <c r="AT445" s="172" t="s">
        <v>142</v>
      </c>
      <c r="AU445" s="172" t="s">
        <v>140</v>
      </c>
      <c r="AV445" s="13" t="s">
        <v>140</v>
      </c>
      <c r="AW445" s="13" t="s">
        <v>34</v>
      </c>
      <c r="AX445" s="13" t="s">
        <v>73</v>
      </c>
      <c r="AY445" s="172" t="s">
        <v>134</v>
      </c>
    </row>
    <row r="446" spans="1:65" s="15" customFormat="1" x14ac:dyDescent="0.2">
      <c r="B446" s="187"/>
      <c r="D446" s="167" t="s">
        <v>142</v>
      </c>
      <c r="E446" s="188" t="s">
        <v>3</v>
      </c>
      <c r="F446" s="189" t="s">
        <v>274</v>
      </c>
      <c r="H446" s="188" t="s">
        <v>3</v>
      </c>
      <c r="I446" s="190"/>
      <c r="L446" s="187"/>
      <c r="M446" s="191"/>
      <c r="N446" s="192"/>
      <c r="O446" s="192"/>
      <c r="P446" s="192"/>
      <c r="Q446" s="192"/>
      <c r="R446" s="192"/>
      <c r="S446" s="192"/>
      <c r="T446" s="193"/>
      <c r="AT446" s="188" t="s">
        <v>142</v>
      </c>
      <c r="AU446" s="188" t="s">
        <v>140</v>
      </c>
      <c r="AV446" s="15" t="s">
        <v>81</v>
      </c>
      <c r="AW446" s="15" t="s">
        <v>34</v>
      </c>
      <c r="AX446" s="15" t="s">
        <v>73</v>
      </c>
      <c r="AY446" s="188" t="s">
        <v>134</v>
      </c>
    </row>
    <row r="447" spans="1:65" s="13" customFormat="1" x14ac:dyDescent="0.2">
      <c r="B447" s="171"/>
      <c r="D447" s="167" t="s">
        <v>142</v>
      </c>
      <c r="E447" s="172" t="s">
        <v>3</v>
      </c>
      <c r="F447" s="173" t="s">
        <v>395</v>
      </c>
      <c r="H447" s="174">
        <v>30.023</v>
      </c>
      <c r="I447" s="175"/>
      <c r="L447" s="171"/>
      <c r="M447" s="176"/>
      <c r="N447" s="177"/>
      <c r="O447" s="177"/>
      <c r="P447" s="177"/>
      <c r="Q447" s="177"/>
      <c r="R447" s="177"/>
      <c r="S447" s="177"/>
      <c r="T447" s="178"/>
      <c r="AT447" s="172" t="s">
        <v>142</v>
      </c>
      <c r="AU447" s="172" t="s">
        <v>140</v>
      </c>
      <c r="AV447" s="13" t="s">
        <v>140</v>
      </c>
      <c r="AW447" s="13" t="s">
        <v>34</v>
      </c>
      <c r="AX447" s="13" t="s">
        <v>73</v>
      </c>
      <c r="AY447" s="172" t="s">
        <v>134</v>
      </c>
    </row>
    <row r="448" spans="1:65" s="13" customFormat="1" ht="22.5" x14ac:dyDescent="0.2">
      <c r="B448" s="171"/>
      <c r="D448" s="167" t="s">
        <v>142</v>
      </c>
      <c r="E448" s="172" t="s">
        <v>3</v>
      </c>
      <c r="F448" s="173" t="s">
        <v>396</v>
      </c>
      <c r="H448" s="174">
        <v>60.857999999999997</v>
      </c>
      <c r="I448" s="175"/>
      <c r="L448" s="171"/>
      <c r="M448" s="176"/>
      <c r="N448" s="177"/>
      <c r="O448" s="177"/>
      <c r="P448" s="177"/>
      <c r="Q448" s="177"/>
      <c r="R448" s="177"/>
      <c r="S448" s="177"/>
      <c r="T448" s="178"/>
      <c r="AT448" s="172" t="s">
        <v>142</v>
      </c>
      <c r="AU448" s="172" t="s">
        <v>140</v>
      </c>
      <c r="AV448" s="13" t="s">
        <v>140</v>
      </c>
      <c r="AW448" s="13" t="s">
        <v>34</v>
      </c>
      <c r="AX448" s="13" t="s">
        <v>73</v>
      </c>
      <c r="AY448" s="172" t="s">
        <v>134</v>
      </c>
    </row>
    <row r="449" spans="1:65" s="13" customFormat="1" x14ac:dyDescent="0.2">
      <c r="B449" s="171"/>
      <c r="D449" s="167" t="s">
        <v>142</v>
      </c>
      <c r="E449" s="172" t="s">
        <v>3</v>
      </c>
      <c r="F449" s="173" t="s">
        <v>277</v>
      </c>
      <c r="H449" s="174">
        <v>339.67899999999997</v>
      </c>
      <c r="I449" s="175"/>
      <c r="L449" s="171"/>
      <c r="M449" s="176"/>
      <c r="N449" s="177"/>
      <c r="O449" s="177"/>
      <c r="P449" s="177"/>
      <c r="Q449" s="177"/>
      <c r="R449" s="177"/>
      <c r="S449" s="177"/>
      <c r="T449" s="178"/>
      <c r="AT449" s="172" t="s">
        <v>142</v>
      </c>
      <c r="AU449" s="172" t="s">
        <v>140</v>
      </c>
      <c r="AV449" s="13" t="s">
        <v>140</v>
      </c>
      <c r="AW449" s="13" t="s">
        <v>34</v>
      </c>
      <c r="AX449" s="13" t="s">
        <v>73</v>
      </c>
      <c r="AY449" s="172" t="s">
        <v>134</v>
      </c>
    </row>
    <row r="450" spans="1:65" s="15" customFormat="1" x14ac:dyDescent="0.2">
      <c r="B450" s="187"/>
      <c r="D450" s="167" t="s">
        <v>142</v>
      </c>
      <c r="E450" s="188" t="s">
        <v>3</v>
      </c>
      <c r="F450" s="189" t="s">
        <v>278</v>
      </c>
      <c r="H450" s="188" t="s">
        <v>3</v>
      </c>
      <c r="I450" s="190"/>
      <c r="L450" s="187"/>
      <c r="M450" s="191"/>
      <c r="N450" s="192"/>
      <c r="O450" s="192"/>
      <c r="P450" s="192"/>
      <c r="Q450" s="192"/>
      <c r="R450" s="192"/>
      <c r="S450" s="192"/>
      <c r="T450" s="193"/>
      <c r="AT450" s="188" t="s">
        <v>142</v>
      </c>
      <c r="AU450" s="188" t="s">
        <v>140</v>
      </c>
      <c r="AV450" s="15" t="s">
        <v>81</v>
      </c>
      <c r="AW450" s="15" t="s">
        <v>34</v>
      </c>
      <c r="AX450" s="15" t="s">
        <v>73</v>
      </c>
      <c r="AY450" s="188" t="s">
        <v>134</v>
      </c>
    </row>
    <row r="451" spans="1:65" s="13" customFormat="1" ht="22.5" x14ac:dyDescent="0.2">
      <c r="B451" s="171"/>
      <c r="D451" s="167" t="s">
        <v>142</v>
      </c>
      <c r="E451" s="172" t="s">
        <v>3</v>
      </c>
      <c r="F451" s="173" t="s">
        <v>397</v>
      </c>
      <c r="H451" s="174">
        <v>62.58</v>
      </c>
      <c r="I451" s="175"/>
      <c r="L451" s="171"/>
      <c r="M451" s="176"/>
      <c r="N451" s="177"/>
      <c r="O451" s="177"/>
      <c r="P451" s="177"/>
      <c r="Q451" s="177"/>
      <c r="R451" s="177"/>
      <c r="S451" s="177"/>
      <c r="T451" s="178"/>
      <c r="AT451" s="172" t="s">
        <v>142</v>
      </c>
      <c r="AU451" s="172" t="s">
        <v>140</v>
      </c>
      <c r="AV451" s="13" t="s">
        <v>140</v>
      </c>
      <c r="AW451" s="13" t="s">
        <v>34</v>
      </c>
      <c r="AX451" s="13" t="s">
        <v>73</v>
      </c>
      <c r="AY451" s="172" t="s">
        <v>134</v>
      </c>
    </row>
    <row r="452" spans="1:65" s="14" customFormat="1" x14ac:dyDescent="0.2">
      <c r="B452" s="179"/>
      <c r="D452" s="167" t="s">
        <v>142</v>
      </c>
      <c r="E452" s="180" t="s">
        <v>3</v>
      </c>
      <c r="F452" s="181" t="s">
        <v>154</v>
      </c>
      <c r="H452" s="182">
        <v>973.36800000000005</v>
      </c>
      <c r="I452" s="183"/>
      <c r="L452" s="179"/>
      <c r="M452" s="184"/>
      <c r="N452" s="185"/>
      <c r="O452" s="185"/>
      <c r="P452" s="185"/>
      <c r="Q452" s="185"/>
      <c r="R452" s="185"/>
      <c r="S452" s="185"/>
      <c r="T452" s="186"/>
      <c r="AT452" s="180" t="s">
        <v>142</v>
      </c>
      <c r="AU452" s="180" t="s">
        <v>140</v>
      </c>
      <c r="AV452" s="14" t="s">
        <v>139</v>
      </c>
      <c r="AW452" s="14" t="s">
        <v>34</v>
      </c>
      <c r="AX452" s="14" t="s">
        <v>81</v>
      </c>
      <c r="AY452" s="180" t="s">
        <v>134</v>
      </c>
    </row>
    <row r="453" spans="1:65" s="2" customFormat="1" ht="36" customHeight="1" x14ac:dyDescent="0.2">
      <c r="A453" s="34"/>
      <c r="B453" s="153"/>
      <c r="C453" s="154" t="s">
        <v>492</v>
      </c>
      <c r="D453" s="154" t="s">
        <v>136</v>
      </c>
      <c r="E453" s="155"/>
      <c r="F453" s="156" t="s">
        <v>493</v>
      </c>
      <c r="G453" s="157" t="s">
        <v>138</v>
      </c>
      <c r="H453" s="158">
        <v>119.952</v>
      </c>
      <c r="I453" s="159"/>
      <c r="J453" s="160">
        <f>ROUND(I453*H453,2)</f>
        <v>0</v>
      </c>
      <c r="K453" s="156"/>
      <c r="L453" s="35"/>
      <c r="M453" s="161" t="s">
        <v>3</v>
      </c>
      <c r="N453" s="162" t="s">
        <v>45</v>
      </c>
      <c r="O453" s="55"/>
      <c r="P453" s="163">
        <f>O453*H453</f>
        <v>0</v>
      </c>
      <c r="Q453" s="163">
        <v>3.48E-3</v>
      </c>
      <c r="R453" s="163">
        <f>Q453*H453</f>
        <v>0.41743296000000002</v>
      </c>
      <c r="S453" s="163">
        <v>0</v>
      </c>
      <c r="T453" s="164">
        <f>S453*H453</f>
        <v>0</v>
      </c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R453" s="165" t="s">
        <v>139</v>
      </c>
      <c r="AT453" s="165" t="s">
        <v>136</v>
      </c>
      <c r="AU453" s="165" t="s">
        <v>140</v>
      </c>
      <c r="AY453" s="19" t="s">
        <v>134</v>
      </c>
      <c r="BE453" s="166">
        <f>IF(N453="základní",J453,0)</f>
        <v>0</v>
      </c>
      <c r="BF453" s="166">
        <f>IF(N453="snížená",J453,0)</f>
        <v>0</v>
      </c>
      <c r="BG453" s="166">
        <f>IF(N453="zákl. přenesená",J453,0)</f>
        <v>0</v>
      </c>
      <c r="BH453" s="166">
        <f>IF(N453="sníž. přenesená",J453,0)</f>
        <v>0</v>
      </c>
      <c r="BI453" s="166">
        <f>IF(N453="nulová",J453,0)</f>
        <v>0</v>
      </c>
      <c r="BJ453" s="19" t="s">
        <v>140</v>
      </c>
      <c r="BK453" s="166">
        <f>ROUND(I453*H453,2)</f>
        <v>0</v>
      </c>
      <c r="BL453" s="19" t="s">
        <v>139</v>
      </c>
      <c r="BM453" s="165" t="s">
        <v>494</v>
      </c>
    </row>
    <row r="454" spans="1:65" s="13" customFormat="1" x14ac:dyDescent="0.2">
      <c r="B454" s="171"/>
      <c r="D454" s="167" t="s">
        <v>142</v>
      </c>
      <c r="E454" s="172" t="s">
        <v>3</v>
      </c>
      <c r="F454" s="173" t="s">
        <v>280</v>
      </c>
      <c r="H454" s="174">
        <v>59.802</v>
      </c>
      <c r="I454" s="175"/>
      <c r="L454" s="171"/>
      <c r="M454" s="176"/>
      <c r="N454" s="177"/>
      <c r="O454" s="177"/>
      <c r="P454" s="177"/>
      <c r="Q454" s="177"/>
      <c r="R454" s="177"/>
      <c r="S454" s="177"/>
      <c r="T454" s="178"/>
      <c r="AT454" s="172" t="s">
        <v>142</v>
      </c>
      <c r="AU454" s="172" t="s">
        <v>140</v>
      </c>
      <c r="AV454" s="13" t="s">
        <v>140</v>
      </c>
      <c r="AW454" s="13" t="s">
        <v>34</v>
      </c>
      <c r="AX454" s="13" t="s">
        <v>73</v>
      </c>
      <c r="AY454" s="172" t="s">
        <v>134</v>
      </c>
    </row>
    <row r="455" spans="1:65" s="13" customFormat="1" x14ac:dyDescent="0.2">
      <c r="B455" s="171"/>
      <c r="D455" s="167" t="s">
        <v>142</v>
      </c>
      <c r="E455" s="172" t="s">
        <v>3</v>
      </c>
      <c r="F455" s="173" t="s">
        <v>281</v>
      </c>
      <c r="H455" s="174">
        <v>60.15</v>
      </c>
      <c r="I455" s="175"/>
      <c r="L455" s="171"/>
      <c r="M455" s="176"/>
      <c r="N455" s="177"/>
      <c r="O455" s="177"/>
      <c r="P455" s="177"/>
      <c r="Q455" s="177"/>
      <c r="R455" s="177"/>
      <c r="S455" s="177"/>
      <c r="T455" s="178"/>
      <c r="AT455" s="172" t="s">
        <v>142</v>
      </c>
      <c r="AU455" s="172" t="s">
        <v>140</v>
      </c>
      <c r="AV455" s="13" t="s">
        <v>140</v>
      </c>
      <c r="AW455" s="13" t="s">
        <v>34</v>
      </c>
      <c r="AX455" s="13" t="s">
        <v>73</v>
      </c>
      <c r="AY455" s="172" t="s">
        <v>134</v>
      </c>
    </row>
    <row r="456" spans="1:65" s="14" customFormat="1" x14ac:dyDescent="0.2">
      <c r="B456" s="179"/>
      <c r="D456" s="167" t="s">
        <v>142</v>
      </c>
      <c r="E456" s="180" t="s">
        <v>3</v>
      </c>
      <c r="F456" s="181" t="s">
        <v>154</v>
      </c>
      <c r="H456" s="182">
        <v>119.952</v>
      </c>
      <c r="I456" s="183"/>
      <c r="L456" s="179"/>
      <c r="M456" s="184"/>
      <c r="N456" s="185"/>
      <c r="O456" s="185"/>
      <c r="P456" s="185"/>
      <c r="Q456" s="185"/>
      <c r="R456" s="185"/>
      <c r="S456" s="185"/>
      <c r="T456" s="186"/>
      <c r="AT456" s="180" t="s">
        <v>142</v>
      </c>
      <c r="AU456" s="180" t="s">
        <v>140</v>
      </c>
      <c r="AV456" s="14" t="s">
        <v>139</v>
      </c>
      <c r="AW456" s="14" t="s">
        <v>34</v>
      </c>
      <c r="AX456" s="14" t="s">
        <v>81</v>
      </c>
      <c r="AY456" s="180" t="s">
        <v>134</v>
      </c>
    </row>
    <row r="457" spans="1:65" s="2" customFormat="1" ht="16.5" customHeight="1" x14ac:dyDescent="0.2">
      <c r="A457" s="34"/>
      <c r="B457" s="153"/>
      <c r="C457" s="154" t="s">
        <v>495</v>
      </c>
      <c r="D457" s="154" t="s">
        <v>136</v>
      </c>
      <c r="E457" s="155"/>
      <c r="F457" s="156" t="s">
        <v>496</v>
      </c>
      <c r="G457" s="157" t="s">
        <v>497</v>
      </c>
      <c r="H457" s="158">
        <v>1</v>
      </c>
      <c r="I457" s="159"/>
      <c r="J457" s="160">
        <f>ROUND(I457*H457,2)</f>
        <v>0</v>
      </c>
      <c r="K457" s="156"/>
      <c r="L457" s="35"/>
      <c r="M457" s="161" t="s">
        <v>3</v>
      </c>
      <c r="N457" s="162" t="s">
        <v>45</v>
      </c>
      <c r="O457" s="55"/>
      <c r="P457" s="163">
        <f>O457*H457</f>
        <v>0</v>
      </c>
      <c r="Q457" s="163">
        <v>0</v>
      </c>
      <c r="R457" s="163">
        <f>Q457*H457</f>
        <v>0</v>
      </c>
      <c r="S457" s="163">
        <v>0</v>
      </c>
      <c r="T457" s="164">
        <f>S457*H457</f>
        <v>0</v>
      </c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R457" s="165" t="s">
        <v>139</v>
      </c>
      <c r="AT457" s="165" t="s">
        <v>136</v>
      </c>
      <c r="AU457" s="165" t="s">
        <v>140</v>
      </c>
      <c r="AY457" s="19" t="s">
        <v>134</v>
      </c>
      <c r="BE457" s="166">
        <f>IF(N457="základní",J457,0)</f>
        <v>0</v>
      </c>
      <c r="BF457" s="166">
        <f>IF(N457="snížená",J457,0)</f>
        <v>0</v>
      </c>
      <c r="BG457" s="166">
        <f>IF(N457="zákl. přenesená",J457,0)</f>
        <v>0</v>
      </c>
      <c r="BH457" s="166">
        <f>IF(N457="sníž. přenesená",J457,0)</f>
        <v>0</v>
      </c>
      <c r="BI457" s="166">
        <f>IF(N457="nulová",J457,0)</f>
        <v>0</v>
      </c>
      <c r="BJ457" s="19" t="s">
        <v>140</v>
      </c>
      <c r="BK457" s="166">
        <f>ROUND(I457*H457,2)</f>
        <v>0</v>
      </c>
      <c r="BL457" s="19" t="s">
        <v>139</v>
      </c>
      <c r="BM457" s="165" t="s">
        <v>498</v>
      </c>
    </row>
    <row r="458" spans="1:65" s="2" customFormat="1" ht="24" customHeight="1" x14ac:dyDescent="0.2">
      <c r="A458" s="34"/>
      <c r="B458" s="153"/>
      <c r="C458" s="154" t="s">
        <v>499</v>
      </c>
      <c r="D458" s="154" t="s">
        <v>136</v>
      </c>
      <c r="E458" s="155"/>
      <c r="F458" s="156" t="s">
        <v>500</v>
      </c>
      <c r="G458" s="157" t="s">
        <v>289</v>
      </c>
      <c r="H458" s="158">
        <v>130.5</v>
      </c>
      <c r="I458" s="159"/>
      <c r="J458" s="160">
        <f>ROUND(I458*H458,2)</f>
        <v>0</v>
      </c>
      <c r="K458" s="156"/>
      <c r="L458" s="35"/>
      <c r="M458" s="161" t="s">
        <v>3</v>
      </c>
      <c r="N458" s="162" t="s">
        <v>45</v>
      </c>
      <c r="O458" s="55"/>
      <c r="P458" s="163">
        <f>O458*H458</f>
        <v>0</v>
      </c>
      <c r="Q458" s="163">
        <v>1.4400000000000001E-3</v>
      </c>
      <c r="R458" s="163">
        <f>Q458*H458</f>
        <v>0.18792</v>
      </c>
      <c r="S458" s="163">
        <v>0</v>
      </c>
      <c r="T458" s="164">
        <f>S458*H458</f>
        <v>0</v>
      </c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R458" s="165" t="s">
        <v>139</v>
      </c>
      <c r="AT458" s="165" t="s">
        <v>136</v>
      </c>
      <c r="AU458" s="165" t="s">
        <v>140</v>
      </c>
      <c r="AY458" s="19" t="s">
        <v>134</v>
      </c>
      <c r="BE458" s="166">
        <f>IF(N458="základní",J458,0)</f>
        <v>0</v>
      </c>
      <c r="BF458" s="166">
        <f>IF(N458="snížená",J458,0)</f>
        <v>0</v>
      </c>
      <c r="BG458" s="166">
        <f>IF(N458="zákl. přenesená",J458,0)</f>
        <v>0</v>
      </c>
      <c r="BH458" s="166">
        <f>IF(N458="sníž. přenesená",J458,0)</f>
        <v>0</v>
      </c>
      <c r="BI458" s="166">
        <f>IF(N458="nulová",J458,0)</f>
        <v>0</v>
      </c>
      <c r="BJ458" s="19" t="s">
        <v>140</v>
      </c>
      <c r="BK458" s="166">
        <f>ROUND(I458*H458,2)</f>
        <v>0</v>
      </c>
      <c r="BL458" s="19" t="s">
        <v>139</v>
      </c>
      <c r="BM458" s="165" t="s">
        <v>501</v>
      </c>
    </row>
    <row r="459" spans="1:65" s="13" customFormat="1" x14ac:dyDescent="0.2">
      <c r="B459" s="171"/>
      <c r="D459" s="167" t="s">
        <v>142</v>
      </c>
      <c r="E459" s="172"/>
      <c r="F459" s="173" t="s">
        <v>502</v>
      </c>
      <c r="H459" s="174">
        <v>130.5</v>
      </c>
      <c r="I459" s="175"/>
      <c r="L459" s="171"/>
      <c r="M459" s="176"/>
      <c r="N459" s="177"/>
      <c r="O459" s="177"/>
      <c r="P459" s="177"/>
      <c r="Q459" s="177"/>
      <c r="R459" s="177"/>
      <c r="S459" s="177"/>
      <c r="T459" s="178"/>
      <c r="AT459" s="172" t="s">
        <v>142</v>
      </c>
      <c r="AU459" s="172" t="s">
        <v>140</v>
      </c>
      <c r="AV459" s="13" t="s">
        <v>140</v>
      </c>
      <c r="AW459" s="13" t="s">
        <v>34</v>
      </c>
      <c r="AX459" s="13" t="s">
        <v>81</v>
      </c>
      <c r="AY459" s="172" t="s">
        <v>134</v>
      </c>
    </row>
    <row r="460" spans="1:65" s="2" customFormat="1" ht="36" customHeight="1" x14ac:dyDescent="0.2">
      <c r="A460" s="34"/>
      <c r="B460" s="153"/>
      <c r="C460" s="154" t="s">
        <v>503</v>
      </c>
      <c r="D460" s="154" t="s">
        <v>136</v>
      </c>
      <c r="E460" s="155"/>
      <c r="F460" s="156" t="s">
        <v>504</v>
      </c>
      <c r="G460" s="157" t="s">
        <v>138</v>
      </c>
      <c r="H460" s="158">
        <v>191.036</v>
      </c>
      <c r="I460" s="159"/>
      <c r="J460" s="160">
        <f>ROUND(I460*H460,2)</f>
        <v>0</v>
      </c>
      <c r="K460" s="156"/>
      <c r="L460" s="35"/>
      <c r="M460" s="161" t="s">
        <v>3</v>
      </c>
      <c r="N460" s="162" t="s">
        <v>45</v>
      </c>
      <c r="O460" s="55"/>
      <c r="P460" s="163">
        <f>O460*H460</f>
        <v>0</v>
      </c>
      <c r="Q460" s="163">
        <v>0</v>
      </c>
      <c r="R460" s="163">
        <f>Q460*H460</f>
        <v>0</v>
      </c>
      <c r="S460" s="163">
        <v>0</v>
      </c>
      <c r="T460" s="164">
        <f>S460*H460</f>
        <v>0</v>
      </c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R460" s="165" t="s">
        <v>139</v>
      </c>
      <c r="AT460" s="165" t="s">
        <v>136</v>
      </c>
      <c r="AU460" s="165" t="s">
        <v>140</v>
      </c>
      <c r="AY460" s="19" t="s">
        <v>134</v>
      </c>
      <c r="BE460" s="166">
        <f>IF(N460="základní",J460,0)</f>
        <v>0</v>
      </c>
      <c r="BF460" s="166">
        <f>IF(N460="snížená",J460,0)</f>
        <v>0</v>
      </c>
      <c r="BG460" s="166">
        <f>IF(N460="zákl. přenesená",J460,0)</f>
        <v>0</v>
      </c>
      <c r="BH460" s="166">
        <f>IF(N460="sníž. přenesená",J460,0)</f>
        <v>0</v>
      </c>
      <c r="BI460" s="166">
        <f>IF(N460="nulová",J460,0)</f>
        <v>0</v>
      </c>
      <c r="BJ460" s="19" t="s">
        <v>140</v>
      </c>
      <c r="BK460" s="166">
        <f>ROUND(I460*H460,2)</f>
        <v>0</v>
      </c>
      <c r="BL460" s="19" t="s">
        <v>139</v>
      </c>
      <c r="BM460" s="165" t="s">
        <v>505</v>
      </c>
    </row>
    <row r="461" spans="1:65" s="13" customFormat="1" x14ac:dyDescent="0.2">
      <c r="B461" s="171"/>
      <c r="D461" s="167" t="s">
        <v>142</v>
      </c>
      <c r="E461" s="172" t="s">
        <v>3</v>
      </c>
      <c r="F461" s="173" t="s">
        <v>506</v>
      </c>
      <c r="H461" s="174">
        <v>9.18</v>
      </c>
      <c r="I461" s="175"/>
      <c r="L461" s="171"/>
      <c r="M461" s="176"/>
      <c r="N461" s="177"/>
      <c r="O461" s="177"/>
      <c r="P461" s="177"/>
      <c r="Q461" s="177"/>
      <c r="R461" s="177"/>
      <c r="S461" s="177"/>
      <c r="T461" s="178"/>
      <c r="AT461" s="172" t="s">
        <v>142</v>
      </c>
      <c r="AU461" s="172" t="s">
        <v>140</v>
      </c>
      <c r="AV461" s="13" t="s">
        <v>140</v>
      </c>
      <c r="AW461" s="13" t="s">
        <v>34</v>
      </c>
      <c r="AX461" s="13" t="s">
        <v>73</v>
      </c>
      <c r="AY461" s="172" t="s">
        <v>134</v>
      </c>
    </row>
    <row r="462" spans="1:65" s="13" customFormat="1" x14ac:dyDescent="0.2">
      <c r="B462" s="171"/>
      <c r="D462" s="167" t="s">
        <v>142</v>
      </c>
      <c r="E462" s="172" t="s">
        <v>3</v>
      </c>
      <c r="F462" s="173" t="s">
        <v>507</v>
      </c>
      <c r="H462" s="174">
        <v>32.837000000000003</v>
      </c>
      <c r="I462" s="175"/>
      <c r="L462" s="171"/>
      <c r="M462" s="176"/>
      <c r="N462" s="177"/>
      <c r="O462" s="177"/>
      <c r="P462" s="177"/>
      <c r="Q462" s="177"/>
      <c r="R462" s="177"/>
      <c r="S462" s="177"/>
      <c r="T462" s="178"/>
      <c r="AT462" s="172" t="s">
        <v>142</v>
      </c>
      <c r="AU462" s="172" t="s">
        <v>140</v>
      </c>
      <c r="AV462" s="13" t="s">
        <v>140</v>
      </c>
      <c r="AW462" s="13" t="s">
        <v>34</v>
      </c>
      <c r="AX462" s="13" t="s">
        <v>73</v>
      </c>
      <c r="AY462" s="172" t="s">
        <v>134</v>
      </c>
    </row>
    <row r="463" spans="1:65" s="13" customFormat="1" ht="22.5" x14ac:dyDescent="0.2">
      <c r="B463" s="171"/>
      <c r="D463" s="167" t="s">
        <v>142</v>
      </c>
      <c r="E463" s="172" t="s">
        <v>3</v>
      </c>
      <c r="F463" s="173" t="s">
        <v>508</v>
      </c>
      <c r="H463" s="174">
        <v>68.23</v>
      </c>
      <c r="I463" s="175"/>
      <c r="L463" s="171"/>
      <c r="M463" s="176"/>
      <c r="N463" s="177"/>
      <c r="O463" s="177"/>
      <c r="P463" s="177"/>
      <c r="Q463" s="177"/>
      <c r="R463" s="177"/>
      <c r="S463" s="177"/>
      <c r="T463" s="178"/>
      <c r="AT463" s="172" t="s">
        <v>142</v>
      </c>
      <c r="AU463" s="172" t="s">
        <v>140</v>
      </c>
      <c r="AV463" s="13" t="s">
        <v>140</v>
      </c>
      <c r="AW463" s="13" t="s">
        <v>34</v>
      </c>
      <c r="AX463" s="13" t="s">
        <v>73</v>
      </c>
      <c r="AY463" s="172" t="s">
        <v>134</v>
      </c>
    </row>
    <row r="464" spans="1:65" s="13" customFormat="1" ht="22.5" x14ac:dyDescent="0.2">
      <c r="B464" s="171"/>
      <c r="D464" s="167" t="s">
        <v>142</v>
      </c>
      <c r="E464" s="172" t="s">
        <v>3</v>
      </c>
      <c r="F464" s="173" t="s">
        <v>509</v>
      </c>
      <c r="H464" s="174">
        <v>71.698999999999998</v>
      </c>
      <c r="I464" s="175"/>
      <c r="L464" s="171"/>
      <c r="M464" s="176"/>
      <c r="N464" s="177"/>
      <c r="O464" s="177"/>
      <c r="P464" s="177"/>
      <c r="Q464" s="177"/>
      <c r="R464" s="177"/>
      <c r="S464" s="177"/>
      <c r="T464" s="178"/>
      <c r="AT464" s="172" t="s">
        <v>142</v>
      </c>
      <c r="AU464" s="172" t="s">
        <v>140</v>
      </c>
      <c r="AV464" s="13" t="s">
        <v>140</v>
      </c>
      <c r="AW464" s="13" t="s">
        <v>34</v>
      </c>
      <c r="AX464" s="13" t="s">
        <v>73</v>
      </c>
      <c r="AY464" s="172" t="s">
        <v>134</v>
      </c>
    </row>
    <row r="465" spans="1:65" s="13" customFormat="1" x14ac:dyDescent="0.2">
      <c r="B465" s="171"/>
      <c r="D465" s="167" t="s">
        <v>142</v>
      </c>
      <c r="E465" s="172" t="s">
        <v>3</v>
      </c>
      <c r="F465" s="173" t="s">
        <v>510</v>
      </c>
      <c r="H465" s="174">
        <v>9.09</v>
      </c>
      <c r="I465" s="175"/>
      <c r="L465" s="171"/>
      <c r="M465" s="176"/>
      <c r="N465" s="177"/>
      <c r="O465" s="177"/>
      <c r="P465" s="177"/>
      <c r="Q465" s="177"/>
      <c r="R465" s="177"/>
      <c r="S465" s="177"/>
      <c r="T465" s="178"/>
      <c r="AT465" s="172" t="s">
        <v>142</v>
      </c>
      <c r="AU465" s="172" t="s">
        <v>140</v>
      </c>
      <c r="AV465" s="13" t="s">
        <v>140</v>
      </c>
      <c r="AW465" s="13" t="s">
        <v>34</v>
      </c>
      <c r="AX465" s="13" t="s">
        <v>73</v>
      </c>
      <c r="AY465" s="172" t="s">
        <v>134</v>
      </c>
    </row>
    <row r="466" spans="1:65" s="14" customFormat="1" x14ac:dyDescent="0.2">
      <c r="B466" s="179"/>
      <c r="D466" s="167" t="s">
        <v>142</v>
      </c>
      <c r="E466" s="180" t="s">
        <v>3</v>
      </c>
      <c r="F466" s="181" t="s">
        <v>154</v>
      </c>
      <c r="H466" s="182">
        <v>191.036</v>
      </c>
      <c r="I466" s="183"/>
      <c r="L466" s="179"/>
      <c r="M466" s="184"/>
      <c r="N466" s="185"/>
      <c r="O466" s="185"/>
      <c r="P466" s="185"/>
      <c r="Q466" s="185"/>
      <c r="R466" s="185"/>
      <c r="S466" s="185"/>
      <c r="T466" s="186"/>
      <c r="AT466" s="180" t="s">
        <v>142</v>
      </c>
      <c r="AU466" s="180" t="s">
        <v>140</v>
      </c>
      <c r="AV466" s="14" t="s">
        <v>139</v>
      </c>
      <c r="AW466" s="14" t="s">
        <v>34</v>
      </c>
      <c r="AX466" s="14" t="s">
        <v>81</v>
      </c>
      <c r="AY466" s="180" t="s">
        <v>134</v>
      </c>
    </row>
    <row r="467" spans="1:65" s="2" customFormat="1" ht="16.5" customHeight="1" x14ac:dyDescent="0.2">
      <c r="A467" s="34"/>
      <c r="B467" s="153"/>
      <c r="C467" s="154" t="s">
        <v>511</v>
      </c>
      <c r="D467" s="154" t="s">
        <v>136</v>
      </c>
      <c r="E467" s="155"/>
      <c r="F467" s="156" t="s">
        <v>512</v>
      </c>
      <c r="G467" s="157" t="s">
        <v>138</v>
      </c>
      <c r="H467" s="158">
        <v>1015.252</v>
      </c>
      <c r="I467" s="159"/>
      <c r="J467" s="160">
        <f>ROUND(I467*H467,2)</f>
        <v>0</v>
      </c>
      <c r="K467" s="156"/>
      <c r="L467" s="35"/>
      <c r="M467" s="161" t="s">
        <v>3</v>
      </c>
      <c r="N467" s="162" t="s">
        <v>45</v>
      </c>
      <c r="O467" s="55"/>
      <c r="P467" s="163">
        <f>O467*H467</f>
        <v>0</v>
      </c>
      <c r="Q467" s="163">
        <v>0</v>
      </c>
      <c r="R467" s="163">
        <f>Q467*H467</f>
        <v>0</v>
      </c>
      <c r="S467" s="163">
        <v>0</v>
      </c>
      <c r="T467" s="164">
        <f>S467*H467</f>
        <v>0</v>
      </c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R467" s="165" t="s">
        <v>139</v>
      </c>
      <c r="AT467" s="165" t="s">
        <v>136</v>
      </c>
      <c r="AU467" s="165" t="s">
        <v>140</v>
      </c>
      <c r="AY467" s="19" t="s">
        <v>134</v>
      </c>
      <c r="BE467" s="166">
        <f>IF(N467="základní",J467,0)</f>
        <v>0</v>
      </c>
      <c r="BF467" s="166">
        <f>IF(N467="snížená",J467,0)</f>
        <v>0</v>
      </c>
      <c r="BG467" s="166">
        <f>IF(N467="zákl. přenesená",J467,0)</f>
        <v>0</v>
      </c>
      <c r="BH467" s="166">
        <f>IF(N467="sníž. přenesená",J467,0)</f>
        <v>0</v>
      </c>
      <c r="BI467" s="166">
        <f>IF(N467="nulová",J467,0)</f>
        <v>0</v>
      </c>
      <c r="BJ467" s="19" t="s">
        <v>140</v>
      </c>
      <c r="BK467" s="166">
        <f>ROUND(I467*H467,2)</f>
        <v>0</v>
      </c>
      <c r="BL467" s="19" t="s">
        <v>139</v>
      </c>
      <c r="BM467" s="165" t="s">
        <v>513</v>
      </c>
    </row>
    <row r="468" spans="1:65" s="13" customFormat="1" x14ac:dyDescent="0.2">
      <c r="B468" s="171"/>
      <c r="D468" s="167" t="s">
        <v>142</v>
      </c>
      <c r="E468" s="172" t="s">
        <v>3</v>
      </c>
      <c r="F468" s="173" t="s">
        <v>273</v>
      </c>
      <c r="H468" s="174">
        <v>480.22800000000001</v>
      </c>
      <c r="I468" s="175"/>
      <c r="L468" s="171"/>
      <c r="M468" s="176"/>
      <c r="N468" s="177"/>
      <c r="O468" s="177"/>
      <c r="P468" s="177"/>
      <c r="Q468" s="177"/>
      <c r="R468" s="177"/>
      <c r="S468" s="177"/>
      <c r="T468" s="178"/>
      <c r="AT468" s="172" t="s">
        <v>142</v>
      </c>
      <c r="AU468" s="172" t="s">
        <v>140</v>
      </c>
      <c r="AV468" s="13" t="s">
        <v>140</v>
      </c>
      <c r="AW468" s="13" t="s">
        <v>34</v>
      </c>
      <c r="AX468" s="13" t="s">
        <v>73</v>
      </c>
      <c r="AY468" s="172" t="s">
        <v>134</v>
      </c>
    </row>
    <row r="469" spans="1:65" s="13" customFormat="1" x14ac:dyDescent="0.2">
      <c r="B469" s="171"/>
      <c r="D469" s="167" t="s">
        <v>142</v>
      </c>
      <c r="E469" s="172" t="s">
        <v>3</v>
      </c>
      <c r="F469" s="173" t="s">
        <v>277</v>
      </c>
      <c r="H469" s="174">
        <v>339.67899999999997</v>
      </c>
      <c r="I469" s="175"/>
      <c r="L469" s="171"/>
      <c r="M469" s="176"/>
      <c r="N469" s="177"/>
      <c r="O469" s="177"/>
      <c r="P469" s="177"/>
      <c r="Q469" s="177"/>
      <c r="R469" s="177"/>
      <c r="S469" s="177"/>
      <c r="T469" s="178"/>
      <c r="AT469" s="172" t="s">
        <v>142</v>
      </c>
      <c r="AU469" s="172" t="s">
        <v>140</v>
      </c>
      <c r="AV469" s="13" t="s">
        <v>140</v>
      </c>
      <c r="AW469" s="13" t="s">
        <v>34</v>
      </c>
      <c r="AX469" s="13" t="s">
        <v>73</v>
      </c>
      <c r="AY469" s="172" t="s">
        <v>134</v>
      </c>
    </row>
    <row r="470" spans="1:65" s="13" customFormat="1" x14ac:dyDescent="0.2">
      <c r="B470" s="171"/>
      <c r="D470" s="167" t="s">
        <v>142</v>
      </c>
      <c r="E470" s="172" t="s">
        <v>3</v>
      </c>
      <c r="F470" s="173" t="s">
        <v>280</v>
      </c>
      <c r="H470" s="174">
        <v>59.802</v>
      </c>
      <c r="I470" s="175"/>
      <c r="L470" s="171"/>
      <c r="M470" s="176"/>
      <c r="N470" s="177"/>
      <c r="O470" s="177"/>
      <c r="P470" s="177"/>
      <c r="Q470" s="177"/>
      <c r="R470" s="177"/>
      <c r="S470" s="177"/>
      <c r="T470" s="178"/>
      <c r="AT470" s="172" t="s">
        <v>142</v>
      </c>
      <c r="AU470" s="172" t="s">
        <v>140</v>
      </c>
      <c r="AV470" s="13" t="s">
        <v>140</v>
      </c>
      <c r="AW470" s="13" t="s">
        <v>34</v>
      </c>
      <c r="AX470" s="13" t="s">
        <v>73</v>
      </c>
      <c r="AY470" s="172" t="s">
        <v>134</v>
      </c>
    </row>
    <row r="471" spans="1:65" s="13" customFormat="1" x14ac:dyDescent="0.2">
      <c r="B471" s="171"/>
      <c r="D471" s="167" t="s">
        <v>142</v>
      </c>
      <c r="E471" s="172" t="s">
        <v>3</v>
      </c>
      <c r="F471" s="173" t="s">
        <v>281</v>
      </c>
      <c r="H471" s="174">
        <v>60.15</v>
      </c>
      <c r="I471" s="175"/>
      <c r="L471" s="171"/>
      <c r="M471" s="176"/>
      <c r="N471" s="177"/>
      <c r="O471" s="177"/>
      <c r="P471" s="177"/>
      <c r="Q471" s="177"/>
      <c r="R471" s="177"/>
      <c r="S471" s="177"/>
      <c r="T471" s="178"/>
      <c r="AT471" s="172" t="s">
        <v>142</v>
      </c>
      <c r="AU471" s="172" t="s">
        <v>140</v>
      </c>
      <c r="AV471" s="13" t="s">
        <v>140</v>
      </c>
      <c r="AW471" s="13" t="s">
        <v>34</v>
      </c>
      <c r="AX471" s="13" t="s">
        <v>73</v>
      </c>
      <c r="AY471" s="172" t="s">
        <v>134</v>
      </c>
    </row>
    <row r="472" spans="1:65" s="13" customFormat="1" x14ac:dyDescent="0.2">
      <c r="B472" s="171"/>
      <c r="D472" s="167" t="s">
        <v>142</v>
      </c>
      <c r="E472" s="172" t="s">
        <v>3</v>
      </c>
      <c r="F472" s="173" t="s">
        <v>488</v>
      </c>
      <c r="H472" s="174">
        <v>75.393000000000001</v>
      </c>
      <c r="I472" s="175"/>
      <c r="L472" s="171"/>
      <c r="M472" s="176"/>
      <c r="N472" s="177"/>
      <c r="O472" s="177"/>
      <c r="P472" s="177"/>
      <c r="Q472" s="177"/>
      <c r="R472" s="177"/>
      <c r="S472" s="177"/>
      <c r="T472" s="178"/>
      <c r="AT472" s="172" t="s">
        <v>142</v>
      </c>
      <c r="AU472" s="172" t="s">
        <v>140</v>
      </c>
      <c r="AV472" s="13" t="s">
        <v>140</v>
      </c>
      <c r="AW472" s="13" t="s">
        <v>34</v>
      </c>
      <c r="AX472" s="13" t="s">
        <v>73</v>
      </c>
      <c r="AY472" s="172" t="s">
        <v>134</v>
      </c>
    </row>
    <row r="473" spans="1:65" s="14" customFormat="1" x14ac:dyDescent="0.2">
      <c r="B473" s="179"/>
      <c r="D473" s="167" t="s">
        <v>142</v>
      </c>
      <c r="E473" s="180" t="s">
        <v>3</v>
      </c>
      <c r="F473" s="181" t="s">
        <v>154</v>
      </c>
      <c r="H473" s="182">
        <v>1015.252</v>
      </c>
      <c r="I473" s="183"/>
      <c r="L473" s="179"/>
      <c r="M473" s="184"/>
      <c r="N473" s="185"/>
      <c r="O473" s="185"/>
      <c r="P473" s="185"/>
      <c r="Q473" s="185"/>
      <c r="R473" s="185"/>
      <c r="S473" s="185"/>
      <c r="T473" s="186"/>
      <c r="AT473" s="180" t="s">
        <v>142</v>
      </c>
      <c r="AU473" s="180" t="s">
        <v>140</v>
      </c>
      <c r="AV473" s="14" t="s">
        <v>139</v>
      </c>
      <c r="AW473" s="14" t="s">
        <v>34</v>
      </c>
      <c r="AX473" s="14" t="s">
        <v>81</v>
      </c>
      <c r="AY473" s="180" t="s">
        <v>134</v>
      </c>
    </row>
    <row r="474" spans="1:65" s="2" customFormat="1" ht="24" customHeight="1" x14ac:dyDescent="0.2">
      <c r="A474" s="34"/>
      <c r="B474" s="153"/>
      <c r="C474" s="154" t="s">
        <v>514</v>
      </c>
      <c r="D474" s="154" t="s">
        <v>136</v>
      </c>
      <c r="E474" s="155"/>
      <c r="F474" s="156" t="s">
        <v>515</v>
      </c>
      <c r="G474" s="157" t="s">
        <v>138</v>
      </c>
      <c r="H474" s="158">
        <v>304.57600000000002</v>
      </c>
      <c r="I474" s="159"/>
      <c r="J474" s="160">
        <f>ROUND(I474*H474,2)</f>
        <v>0</v>
      </c>
      <c r="K474" s="156"/>
      <c r="L474" s="35"/>
      <c r="M474" s="161" t="s">
        <v>3</v>
      </c>
      <c r="N474" s="162" t="s">
        <v>45</v>
      </c>
      <c r="O474" s="55"/>
      <c r="P474" s="163">
        <f>O474*H474</f>
        <v>0</v>
      </c>
      <c r="Q474" s="163">
        <v>5.0699999999999999E-3</v>
      </c>
      <c r="R474" s="163">
        <f>Q474*H474</f>
        <v>1.5442003200000001</v>
      </c>
      <c r="S474" s="163">
        <v>5.0000000000000001E-3</v>
      </c>
      <c r="T474" s="164">
        <f>S474*H474</f>
        <v>1.5228800000000002</v>
      </c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R474" s="165" t="s">
        <v>139</v>
      </c>
      <c r="AT474" s="165" t="s">
        <v>136</v>
      </c>
      <c r="AU474" s="165" t="s">
        <v>140</v>
      </c>
      <c r="AY474" s="19" t="s">
        <v>134</v>
      </c>
      <c r="BE474" s="166">
        <f>IF(N474="základní",J474,0)</f>
        <v>0</v>
      </c>
      <c r="BF474" s="166">
        <f>IF(N474="snížená",J474,0)</f>
        <v>0</v>
      </c>
      <c r="BG474" s="166">
        <f>IF(N474="zákl. přenesená",J474,0)</f>
        <v>0</v>
      </c>
      <c r="BH474" s="166">
        <f>IF(N474="sníž. přenesená",J474,0)</f>
        <v>0</v>
      </c>
      <c r="BI474" s="166">
        <f>IF(N474="nulová",J474,0)</f>
        <v>0</v>
      </c>
      <c r="BJ474" s="19" t="s">
        <v>140</v>
      </c>
      <c r="BK474" s="166">
        <f>ROUND(I474*H474,2)</f>
        <v>0</v>
      </c>
      <c r="BL474" s="19" t="s">
        <v>139</v>
      </c>
      <c r="BM474" s="165" t="s">
        <v>516</v>
      </c>
    </row>
    <row r="475" spans="1:65" s="15" customFormat="1" x14ac:dyDescent="0.2">
      <c r="B475" s="187"/>
      <c r="D475" s="167" t="s">
        <v>142</v>
      </c>
      <c r="E475" s="188"/>
      <c r="F475" s="189" t="s">
        <v>517</v>
      </c>
      <c r="H475" s="188" t="s">
        <v>3</v>
      </c>
      <c r="I475" s="190"/>
      <c r="L475" s="187"/>
      <c r="M475" s="191"/>
      <c r="N475" s="192"/>
      <c r="O475" s="192"/>
      <c r="P475" s="192"/>
      <c r="Q475" s="192"/>
      <c r="R475" s="192"/>
      <c r="S475" s="192"/>
      <c r="T475" s="193"/>
      <c r="AT475" s="188" t="s">
        <v>142</v>
      </c>
      <c r="AU475" s="188" t="s">
        <v>140</v>
      </c>
      <c r="AV475" s="15" t="s">
        <v>81</v>
      </c>
      <c r="AW475" s="15" t="s">
        <v>34</v>
      </c>
      <c r="AX475" s="15" t="s">
        <v>73</v>
      </c>
      <c r="AY475" s="188" t="s">
        <v>134</v>
      </c>
    </row>
    <row r="476" spans="1:65" s="13" customFormat="1" x14ac:dyDescent="0.2">
      <c r="B476" s="171"/>
      <c r="D476" s="167" t="s">
        <v>142</v>
      </c>
      <c r="E476" s="172"/>
      <c r="F476" s="173" t="s">
        <v>518</v>
      </c>
      <c r="H476" s="174">
        <v>304.57600000000002</v>
      </c>
      <c r="I476" s="175"/>
      <c r="L476" s="171"/>
      <c r="M476" s="176"/>
      <c r="N476" s="177"/>
      <c r="O476" s="177"/>
      <c r="P476" s="177"/>
      <c r="Q476" s="177"/>
      <c r="R476" s="177"/>
      <c r="S476" s="177"/>
      <c r="T476" s="178"/>
      <c r="AT476" s="172" t="s">
        <v>142</v>
      </c>
      <c r="AU476" s="172" t="s">
        <v>140</v>
      </c>
      <c r="AV476" s="13" t="s">
        <v>140</v>
      </c>
      <c r="AW476" s="13" t="s">
        <v>34</v>
      </c>
      <c r="AX476" s="13" t="s">
        <v>81</v>
      </c>
      <c r="AY476" s="172" t="s">
        <v>134</v>
      </c>
    </row>
    <row r="477" spans="1:65" s="2" customFormat="1" ht="24" customHeight="1" x14ac:dyDescent="0.2">
      <c r="A477" s="34"/>
      <c r="B477" s="153"/>
      <c r="C477" s="154" t="s">
        <v>519</v>
      </c>
      <c r="D477" s="154" t="s">
        <v>136</v>
      </c>
      <c r="E477" s="155"/>
      <c r="F477" s="156" t="s">
        <v>520</v>
      </c>
      <c r="G477" s="157" t="s">
        <v>138</v>
      </c>
      <c r="H477" s="158">
        <v>1015.252</v>
      </c>
      <c r="I477" s="159"/>
      <c r="J477" s="160">
        <f>ROUND(I477*H477,2)</f>
        <v>0</v>
      </c>
      <c r="K477" s="156"/>
      <c r="L477" s="35"/>
      <c r="M477" s="161" t="s">
        <v>3</v>
      </c>
      <c r="N477" s="162" t="s">
        <v>45</v>
      </c>
      <c r="O477" s="55"/>
      <c r="P477" s="163">
        <f>O477*H477</f>
        <v>0</v>
      </c>
      <c r="Q477" s="163">
        <v>5.0699999999999999E-3</v>
      </c>
      <c r="R477" s="163">
        <f>Q477*H477</f>
        <v>5.1473276399999994</v>
      </c>
      <c r="S477" s="163">
        <v>5.0000000000000001E-3</v>
      </c>
      <c r="T477" s="164">
        <f>S477*H477</f>
        <v>5.0762599999999996</v>
      </c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R477" s="165" t="s">
        <v>139</v>
      </c>
      <c r="AT477" s="165" t="s">
        <v>136</v>
      </c>
      <c r="AU477" s="165" t="s">
        <v>140</v>
      </c>
      <c r="AY477" s="19" t="s">
        <v>134</v>
      </c>
      <c r="BE477" s="166">
        <f>IF(N477="základní",J477,0)</f>
        <v>0</v>
      </c>
      <c r="BF477" s="166">
        <f>IF(N477="snížená",J477,0)</f>
        <v>0</v>
      </c>
      <c r="BG477" s="166">
        <f>IF(N477="zákl. přenesená",J477,0)</f>
        <v>0</v>
      </c>
      <c r="BH477" s="166">
        <f>IF(N477="sníž. přenesená",J477,0)</f>
        <v>0</v>
      </c>
      <c r="BI477" s="166">
        <f>IF(N477="nulová",J477,0)</f>
        <v>0</v>
      </c>
      <c r="BJ477" s="19" t="s">
        <v>140</v>
      </c>
      <c r="BK477" s="166">
        <f>ROUND(I477*H477,2)</f>
        <v>0</v>
      </c>
      <c r="BL477" s="19" t="s">
        <v>139</v>
      </c>
      <c r="BM477" s="165" t="s">
        <v>521</v>
      </c>
    </row>
    <row r="478" spans="1:65" s="2" customFormat="1" ht="24" customHeight="1" x14ac:dyDescent="0.2">
      <c r="A478" s="34"/>
      <c r="B478" s="153"/>
      <c r="C478" s="154" t="s">
        <v>522</v>
      </c>
      <c r="D478" s="154" t="s">
        <v>136</v>
      </c>
      <c r="E478" s="155"/>
      <c r="F478" s="156" t="s">
        <v>523</v>
      </c>
      <c r="G478" s="157" t="s">
        <v>138</v>
      </c>
      <c r="H478" s="158">
        <v>32.183</v>
      </c>
      <c r="I478" s="159"/>
      <c r="J478" s="160">
        <f>ROUND(I478*H478,2)</f>
        <v>0</v>
      </c>
      <c r="K478" s="156"/>
      <c r="L478" s="35"/>
      <c r="M478" s="161" t="s">
        <v>3</v>
      </c>
      <c r="N478" s="162" t="s">
        <v>45</v>
      </c>
      <c r="O478" s="55"/>
      <c r="P478" s="163">
        <f>O478*H478</f>
        <v>0</v>
      </c>
      <c r="Q478" s="163">
        <v>4.9840000000000002E-2</v>
      </c>
      <c r="R478" s="163">
        <f>Q478*H478</f>
        <v>1.6040007200000002</v>
      </c>
      <c r="S478" s="163">
        <v>0</v>
      </c>
      <c r="T478" s="164">
        <f>S478*H478</f>
        <v>0</v>
      </c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R478" s="165" t="s">
        <v>139</v>
      </c>
      <c r="AT478" s="165" t="s">
        <v>136</v>
      </c>
      <c r="AU478" s="165" t="s">
        <v>140</v>
      </c>
      <c r="AY478" s="19" t="s">
        <v>134</v>
      </c>
      <c r="BE478" s="166">
        <f>IF(N478="základní",J478,0)</f>
        <v>0</v>
      </c>
      <c r="BF478" s="166">
        <f>IF(N478="snížená",J478,0)</f>
        <v>0</v>
      </c>
      <c r="BG478" s="166">
        <f>IF(N478="zákl. přenesená",J478,0)</f>
        <v>0</v>
      </c>
      <c r="BH478" s="166">
        <f>IF(N478="sníž. přenesená",J478,0)</f>
        <v>0</v>
      </c>
      <c r="BI478" s="166">
        <f>IF(N478="nulová",J478,0)</f>
        <v>0</v>
      </c>
      <c r="BJ478" s="19" t="s">
        <v>140</v>
      </c>
      <c r="BK478" s="166">
        <f>ROUND(I478*H478,2)</f>
        <v>0</v>
      </c>
      <c r="BL478" s="19" t="s">
        <v>139</v>
      </c>
      <c r="BM478" s="165" t="s">
        <v>524</v>
      </c>
    </row>
    <row r="479" spans="1:65" s="15" customFormat="1" x14ac:dyDescent="0.2">
      <c r="B479" s="187"/>
      <c r="D479" s="167" t="s">
        <v>142</v>
      </c>
      <c r="E479" s="188"/>
      <c r="F479" s="189" t="s">
        <v>525</v>
      </c>
      <c r="H479" s="188" t="s">
        <v>3</v>
      </c>
      <c r="I479" s="190"/>
      <c r="L479" s="187"/>
      <c r="M479" s="191"/>
      <c r="N479" s="192"/>
      <c r="O479" s="192"/>
      <c r="P479" s="192"/>
      <c r="Q479" s="192"/>
      <c r="R479" s="192"/>
      <c r="S479" s="192"/>
      <c r="T479" s="193"/>
      <c r="AT479" s="188" t="s">
        <v>142</v>
      </c>
      <c r="AU479" s="188" t="s">
        <v>140</v>
      </c>
      <c r="AV479" s="15" t="s">
        <v>81</v>
      </c>
      <c r="AW479" s="15" t="s">
        <v>34</v>
      </c>
      <c r="AX479" s="15" t="s">
        <v>73</v>
      </c>
      <c r="AY479" s="188" t="s">
        <v>134</v>
      </c>
    </row>
    <row r="480" spans="1:65" s="13" customFormat="1" x14ac:dyDescent="0.2">
      <c r="B480" s="171"/>
      <c r="D480" s="167" t="s">
        <v>142</v>
      </c>
      <c r="E480" s="172"/>
      <c r="F480" s="173" t="s">
        <v>526</v>
      </c>
      <c r="H480" s="174">
        <v>32.183</v>
      </c>
      <c r="I480" s="175"/>
      <c r="L480" s="171"/>
      <c r="M480" s="176"/>
      <c r="N480" s="177"/>
      <c r="O480" s="177"/>
      <c r="P480" s="177"/>
      <c r="Q480" s="177"/>
      <c r="R480" s="177"/>
      <c r="S480" s="177"/>
      <c r="T480" s="178"/>
      <c r="AT480" s="172" t="s">
        <v>142</v>
      </c>
      <c r="AU480" s="172" t="s">
        <v>140</v>
      </c>
      <c r="AV480" s="13" t="s">
        <v>140</v>
      </c>
      <c r="AW480" s="13" t="s">
        <v>34</v>
      </c>
      <c r="AX480" s="13" t="s">
        <v>81</v>
      </c>
      <c r="AY480" s="172" t="s">
        <v>134</v>
      </c>
    </row>
    <row r="481" spans="1:65" s="2" customFormat="1" ht="24" customHeight="1" x14ac:dyDescent="0.2">
      <c r="A481" s="34"/>
      <c r="B481" s="153"/>
      <c r="C481" s="154" t="s">
        <v>527</v>
      </c>
      <c r="D481" s="154" t="s">
        <v>136</v>
      </c>
      <c r="E481" s="155"/>
      <c r="F481" s="156" t="s">
        <v>528</v>
      </c>
      <c r="G481" s="157" t="s">
        <v>138</v>
      </c>
      <c r="H481" s="158">
        <v>36.78</v>
      </c>
      <c r="I481" s="159"/>
      <c r="J481" s="160">
        <f>ROUND(I481*H481,2)</f>
        <v>0</v>
      </c>
      <c r="K481" s="156"/>
      <c r="L481" s="35"/>
      <c r="M481" s="161" t="s">
        <v>3</v>
      </c>
      <c r="N481" s="162" t="s">
        <v>45</v>
      </c>
      <c r="O481" s="55"/>
      <c r="P481" s="163">
        <f>O481*H481</f>
        <v>0</v>
      </c>
      <c r="Q481" s="163">
        <v>0.27560000000000001</v>
      </c>
      <c r="R481" s="163">
        <f>Q481*H481</f>
        <v>10.136568</v>
      </c>
      <c r="S481" s="163">
        <v>0</v>
      </c>
      <c r="T481" s="164">
        <f>S481*H481</f>
        <v>0</v>
      </c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R481" s="165" t="s">
        <v>139</v>
      </c>
      <c r="AT481" s="165" t="s">
        <v>136</v>
      </c>
      <c r="AU481" s="165" t="s">
        <v>140</v>
      </c>
      <c r="AY481" s="19" t="s">
        <v>134</v>
      </c>
      <c r="BE481" s="166">
        <f>IF(N481="základní",J481,0)</f>
        <v>0</v>
      </c>
      <c r="BF481" s="166">
        <f>IF(N481="snížená",J481,0)</f>
        <v>0</v>
      </c>
      <c r="BG481" s="166">
        <f>IF(N481="zákl. přenesená",J481,0)</f>
        <v>0</v>
      </c>
      <c r="BH481" s="166">
        <f>IF(N481="sníž. přenesená",J481,0)</f>
        <v>0</v>
      </c>
      <c r="BI481" s="166">
        <f>IF(N481="nulová",J481,0)</f>
        <v>0</v>
      </c>
      <c r="BJ481" s="19" t="s">
        <v>140</v>
      </c>
      <c r="BK481" s="166">
        <f>ROUND(I481*H481,2)</f>
        <v>0</v>
      </c>
      <c r="BL481" s="19" t="s">
        <v>139</v>
      </c>
      <c r="BM481" s="165" t="s">
        <v>529</v>
      </c>
    </row>
    <row r="482" spans="1:65" s="15" customFormat="1" x14ac:dyDescent="0.2">
      <c r="B482" s="187"/>
      <c r="D482" s="167" t="s">
        <v>142</v>
      </c>
      <c r="E482" s="188"/>
      <c r="F482" s="189" t="s">
        <v>530</v>
      </c>
      <c r="H482" s="188" t="s">
        <v>3</v>
      </c>
      <c r="I482" s="190"/>
      <c r="L482" s="187"/>
      <c r="M482" s="191"/>
      <c r="N482" s="192"/>
      <c r="O482" s="192"/>
      <c r="P482" s="192"/>
      <c r="Q482" s="192"/>
      <c r="R482" s="192"/>
      <c r="S482" s="192"/>
      <c r="T482" s="193"/>
      <c r="AT482" s="188" t="s">
        <v>142</v>
      </c>
      <c r="AU482" s="188" t="s">
        <v>140</v>
      </c>
      <c r="AV482" s="15" t="s">
        <v>81</v>
      </c>
      <c r="AW482" s="15" t="s">
        <v>34</v>
      </c>
      <c r="AX482" s="15" t="s">
        <v>73</v>
      </c>
      <c r="AY482" s="188" t="s">
        <v>134</v>
      </c>
    </row>
    <row r="483" spans="1:65" s="13" customFormat="1" x14ac:dyDescent="0.2">
      <c r="B483" s="171"/>
      <c r="D483" s="167" t="s">
        <v>142</v>
      </c>
      <c r="E483" s="172"/>
      <c r="F483" s="173" t="s">
        <v>531</v>
      </c>
      <c r="H483" s="174">
        <v>36.78</v>
      </c>
      <c r="I483" s="175"/>
      <c r="L483" s="171"/>
      <c r="M483" s="176"/>
      <c r="N483" s="177"/>
      <c r="O483" s="177"/>
      <c r="P483" s="177"/>
      <c r="Q483" s="177"/>
      <c r="R483" s="177"/>
      <c r="S483" s="177"/>
      <c r="T483" s="178"/>
      <c r="AT483" s="172" t="s">
        <v>142</v>
      </c>
      <c r="AU483" s="172" t="s">
        <v>140</v>
      </c>
      <c r="AV483" s="13" t="s">
        <v>140</v>
      </c>
      <c r="AW483" s="13" t="s">
        <v>34</v>
      </c>
      <c r="AX483" s="13" t="s">
        <v>81</v>
      </c>
      <c r="AY483" s="172" t="s">
        <v>134</v>
      </c>
    </row>
    <row r="484" spans="1:65" s="2" customFormat="1" ht="24" customHeight="1" x14ac:dyDescent="0.2">
      <c r="A484" s="34"/>
      <c r="B484" s="153"/>
      <c r="C484" s="154" t="s">
        <v>532</v>
      </c>
      <c r="D484" s="154" t="s">
        <v>136</v>
      </c>
      <c r="E484" s="155"/>
      <c r="F484" s="156" t="s">
        <v>533</v>
      </c>
      <c r="G484" s="157" t="s">
        <v>138</v>
      </c>
      <c r="H484" s="158">
        <v>36.78</v>
      </c>
      <c r="I484" s="159"/>
      <c r="J484" s="160">
        <f>ROUND(I484*H484,2)</f>
        <v>0</v>
      </c>
      <c r="K484" s="156"/>
      <c r="L484" s="35"/>
      <c r="M484" s="161" t="s">
        <v>3</v>
      </c>
      <c r="N484" s="162" t="s">
        <v>45</v>
      </c>
      <c r="O484" s="55"/>
      <c r="P484" s="163">
        <f>O484*H484</f>
        <v>0</v>
      </c>
      <c r="Q484" s="163">
        <v>0.28361999999999998</v>
      </c>
      <c r="R484" s="163">
        <f>Q484*H484</f>
        <v>10.431543599999999</v>
      </c>
      <c r="S484" s="163">
        <v>0</v>
      </c>
      <c r="T484" s="164">
        <f>S484*H484</f>
        <v>0</v>
      </c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R484" s="165" t="s">
        <v>139</v>
      </c>
      <c r="AT484" s="165" t="s">
        <v>136</v>
      </c>
      <c r="AU484" s="165" t="s">
        <v>140</v>
      </c>
      <c r="AY484" s="19" t="s">
        <v>134</v>
      </c>
      <c r="BE484" s="166">
        <f>IF(N484="základní",J484,0)</f>
        <v>0</v>
      </c>
      <c r="BF484" s="166">
        <f>IF(N484="snížená",J484,0)</f>
        <v>0</v>
      </c>
      <c r="BG484" s="166">
        <f>IF(N484="zákl. přenesená",J484,0)</f>
        <v>0</v>
      </c>
      <c r="BH484" s="166">
        <f>IF(N484="sníž. přenesená",J484,0)</f>
        <v>0</v>
      </c>
      <c r="BI484" s="166">
        <f>IF(N484="nulová",J484,0)</f>
        <v>0</v>
      </c>
      <c r="BJ484" s="19" t="s">
        <v>140</v>
      </c>
      <c r="BK484" s="166">
        <f>ROUND(I484*H484,2)</f>
        <v>0</v>
      </c>
      <c r="BL484" s="19" t="s">
        <v>139</v>
      </c>
      <c r="BM484" s="165" t="s">
        <v>534</v>
      </c>
    </row>
    <row r="485" spans="1:65" s="15" customFormat="1" x14ac:dyDescent="0.2">
      <c r="B485" s="187"/>
      <c r="D485" s="167" t="s">
        <v>142</v>
      </c>
      <c r="E485" s="188"/>
      <c r="F485" s="189" t="s">
        <v>535</v>
      </c>
      <c r="H485" s="188" t="s">
        <v>3</v>
      </c>
      <c r="I485" s="190"/>
      <c r="L485" s="187"/>
      <c r="M485" s="191"/>
      <c r="N485" s="192"/>
      <c r="O485" s="192"/>
      <c r="P485" s="192"/>
      <c r="Q485" s="192"/>
      <c r="R485" s="192"/>
      <c r="S485" s="192"/>
      <c r="T485" s="193"/>
      <c r="AT485" s="188" t="s">
        <v>142</v>
      </c>
      <c r="AU485" s="188" t="s">
        <v>140</v>
      </c>
      <c r="AV485" s="15" t="s">
        <v>81</v>
      </c>
      <c r="AW485" s="15" t="s">
        <v>34</v>
      </c>
      <c r="AX485" s="15" t="s">
        <v>73</v>
      </c>
      <c r="AY485" s="188" t="s">
        <v>134</v>
      </c>
    </row>
    <row r="486" spans="1:65" s="13" customFormat="1" x14ac:dyDescent="0.2">
      <c r="B486" s="171"/>
      <c r="D486" s="167" t="s">
        <v>142</v>
      </c>
      <c r="E486" s="172"/>
      <c r="F486" s="173" t="s">
        <v>531</v>
      </c>
      <c r="H486" s="174">
        <v>36.78</v>
      </c>
      <c r="I486" s="175"/>
      <c r="L486" s="171"/>
      <c r="M486" s="176"/>
      <c r="N486" s="177"/>
      <c r="O486" s="177"/>
      <c r="P486" s="177"/>
      <c r="Q486" s="177"/>
      <c r="R486" s="177"/>
      <c r="S486" s="177"/>
      <c r="T486" s="178"/>
      <c r="AT486" s="172" t="s">
        <v>142</v>
      </c>
      <c r="AU486" s="172" t="s">
        <v>140</v>
      </c>
      <c r="AV486" s="13" t="s">
        <v>140</v>
      </c>
      <c r="AW486" s="13" t="s">
        <v>34</v>
      </c>
      <c r="AX486" s="13" t="s">
        <v>81</v>
      </c>
      <c r="AY486" s="172" t="s">
        <v>134</v>
      </c>
    </row>
    <row r="487" spans="1:65" s="2" customFormat="1" ht="36" customHeight="1" x14ac:dyDescent="0.2">
      <c r="A487" s="34"/>
      <c r="B487" s="153"/>
      <c r="C487" s="154" t="s">
        <v>536</v>
      </c>
      <c r="D487" s="154" t="s">
        <v>136</v>
      </c>
      <c r="E487" s="155"/>
      <c r="F487" s="156" t="s">
        <v>537</v>
      </c>
      <c r="G487" s="157" t="s">
        <v>289</v>
      </c>
      <c r="H487" s="158">
        <v>62.5</v>
      </c>
      <c r="I487" s="159"/>
      <c r="J487" s="160">
        <f>ROUND(I487*H487,2)</f>
        <v>0</v>
      </c>
      <c r="K487" s="156"/>
      <c r="L487" s="35"/>
      <c r="M487" s="161" t="s">
        <v>3</v>
      </c>
      <c r="N487" s="162" t="s">
        <v>45</v>
      </c>
      <c r="O487" s="55"/>
      <c r="P487" s="163">
        <f>O487*H487</f>
        <v>0</v>
      </c>
      <c r="Q487" s="163">
        <v>0.12895000000000001</v>
      </c>
      <c r="R487" s="163">
        <f>Q487*H487</f>
        <v>8.0593750000000011</v>
      </c>
      <c r="S487" s="163">
        <v>0</v>
      </c>
      <c r="T487" s="164">
        <f>S487*H487</f>
        <v>0</v>
      </c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R487" s="165" t="s">
        <v>139</v>
      </c>
      <c r="AT487" s="165" t="s">
        <v>136</v>
      </c>
      <c r="AU487" s="165" t="s">
        <v>140</v>
      </c>
      <c r="AY487" s="19" t="s">
        <v>134</v>
      </c>
      <c r="BE487" s="166">
        <f>IF(N487="základní",J487,0)</f>
        <v>0</v>
      </c>
      <c r="BF487" s="166">
        <f>IF(N487="snížená",J487,0)</f>
        <v>0</v>
      </c>
      <c r="BG487" s="166">
        <f>IF(N487="zákl. přenesená",J487,0)</f>
        <v>0</v>
      </c>
      <c r="BH487" s="166">
        <f>IF(N487="sníž. přenesená",J487,0)</f>
        <v>0</v>
      </c>
      <c r="BI487" s="166">
        <f>IF(N487="nulová",J487,0)</f>
        <v>0</v>
      </c>
      <c r="BJ487" s="19" t="s">
        <v>140</v>
      </c>
      <c r="BK487" s="166">
        <f>ROUND(I487*H487,2)</f>
        <v>0</v>
      </c>
      <c r="BL487" s="19" t="s">
        <v>139</v>
      </c>
      <c r="BM487" s="165" t="s">
        <v>538</v>
      </c>
    </row>
    <row r="488" spans="1:65" s="13" customFormat="1" x14ac:dyDescent="0.2">
      <c r="B488" s="171"/>
      <c r="D488" s="167" t="s">
        <v>142</v>
      </c>
      <c r="E488" s="172" t="s">
        <v>3</v>
      </c>
      <c r="F488" s="173" t="s">
        <v>539</v>
      </c>
      <c r="H488" s="174">
        <v>62.5</v>
      </c>
      <c r="I488" s="175"/>
      <c r="L488" s="171"/>
      <c r="M488" s="176"/>
      <c r="N488" s="177"/>
      <c r="O488" s="177"/>
      <c r="P488" s="177"/>
      <c r="Q488" s="177"/>
      <c r="R488" s="177"/>
      <c r="S488" s="177"/>
      <c r="T488" s="178"/>
      <c r="AT488" s="172" t="s">
        <v>142</v>
      </c>
      <c r="AU488" s="172" t="s">
        <v>140</v>
      </c>
      <c r="AV488" s="13" t="s">
        <v>140</v>
      </c>
      <c r="AW488" s="13" t="s">
        <v>34</v>
      </c>
      <c r="AX488" s="13" t="s">
        <v>81</v>
      </c>
      <c r="AY488" s="172" t="s">
        <v>134</v>
      </c>
    </row>
    <row r="489" spans="1:65" s="12" customFormat="1" ht="22.9" customHeight="1" x14ac:dyDescent="0.2">
      <c r="B489" s="140"/>
      <c r="D489" s="141" t="s">
        <v>72</v>
      </c>
      <c r="E489" s="151" t="s">
        <v>175</v>
      </c>
      <c r="F489" s="151" t="s">
        <v>540</v>
      </c>
      <c r="I489" s="143"/>
      <c r="J489" s="152">
        <f>BK489</f>
        <v>0</v>
      </c>
      <c r="L489" s="140"/>
      <c r="M489" s="145"/>
      <c r="N489" s="146"/>
      <c r="O489" s="146"/>
      <c r="P489" s="147">
        <f>SUM(P490:P571)</f>
        <v>0</v>
      </c>
      <c r="Q489" s="146"/>
      <c r="R489" s="147">
        <f>SUM(R490:R571)</f>
        <v>11.60942977</v>
      </c>
      <c r="S489" s="146"/>
      <c r="T489" s="148">
        <f>SUM(T490:T571)</f>
        <v>57.885672</v>
      </c>
      <c r="AR489" s="141" t="s">
        <v>81</v>
      </c>
      <c r="AT489" s="149" t="s">
        <v>72</v>
      </c>
      <c r="AU489" s="149" t="s">
        <v>81</v>
      </c>
      <c r="AY489" s="141" t="s">
        <v>134</v>
      </c>
      <c r="BK489" s="150">
        <f>SUM(BK490:BK571)</f>
        <v>0</v>
      </c>
    </row>
    <row r="490" spans="1:65" s="2" customFormat="1" ht="48" customHeight="1" x14ac:dyDescent="0.2">
      <c r="A490" s="34"/>
      <c r="B490" s="153"/>
      <c r="C490" s="154" t="s">
        <v>541</v>
      </c>
      <c r="D490" s="154" t="s">
        <v>136</v>
      </c>
      <c r="E490" s="155"/>
      <c r="F490" s="156" t="s">
        <v>542</v>
      </c>
      <c r="G490" s="157" t="s">
        <v>138</v>
      </c>
      <c r="H490" s="158">
        <v>10.44</v>
      </c>
      <c r="I490" s="159"/>
      <c r="J490" s="160">
        <f>ROUND(I490*H490,2)</f>
        <v>0</v>
      </c>
      <c r="K490" s="156"/>
      <c r="L490" s="35"/>
      <c r="M490" s="161" t="s">
        <v>3</v>
      </c>
      <c r="N490" s="162" t="s">
        <v>45</v>
      </c>
      <c r="O490" s="55"/>
      <c r="P490" s="163">
        <f>O490*H490</f>
        <v>0</v>
      </c>
      <c r="Q490" s="163">
        <v>0</v>
      </c>
      <c r="R490" s="163">
        <f>Q490*H490</f>
        <v>0</v>
      </c>
      <c r="S490" s="163">
        <v>0</v>
      </c>
      <c r="T490" s="164">
        <f>S490*H490</f>
        <v>0</v>
      </c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R490" s="165" t="s">
        <v>207</v>
      </c>
      <c r="AT490" s="165" t="s">
        <v>136</v>
      </c>
      <c r="AU490" s="165" t="s">
        <v>140</v>
      </c>
      <c r="AY490" s="19" t="s">
        <v>134</v>
      </c>
      <c r="BE490" s="166">
        <f>IF(N490="základní",J490,0)</f>
        <v>0</v>
      </c>
      <c r="BF490" s="166">
        <f>IF(N490="snížená",J490,0)</f>
        <v>0</v>
      </c>
      <c r="BG490" s="166">
        <f>IF(N490="zákl. přenesená",J490,0)</f>
        <v>0</v>
      </c>
      <c r="BH490" s="166">
        <f>IF(N490="sníž. přenesená",J490,0)</f>
        <v>0</v>
      </c>
      <c r="BI490" s="166">
        <f>IF(N490="nulová",J490,0)</f>
        <v>0</v>
      </c>
      <c r="BJ490" s="19" t="s">
        <v>140</v>
      </c>
      <c r="BK490" s="166">
        <f>ROUND(I490*H490,2)</f>
        <v>0</v>
      </c>
      <c r="BL490" s="19" t="s">
        <v>207</v>
      </c>
      <c r="BM490" s="165" t="s">
        <v>543</v>
      </c>
    </row>
    <row r="491" spans="1:65" s="13" customFormat="1" x14ac:dyDescent="0.2">
      <c r="B491" s="171"/>
      <c r="D491" s="167" t="s">
        <v>142</v>
      </c>
      <c r="E491" s="172"/>
      <c r="F491" s="173" t="s">
        <v>544</v>
      </c>
      <c r="H491" s="174">
        <v>10.44</v>
      </c>
      <c r="I491" s="175"/>
      <c r="L491" s="171"/>
      <c r="M491" s="176"/>
      <c r="N491" s="177"/>
      <c r="O491" s="177"/>
      <c r="P491" s="177"/>
      <c r="Q491" s="177"/>
      <c r="R491" s="177"/>
      <c r="S491" s="177"/>
      <c r="T491" s="178"/>
      <c r="AT491" s="172" t="s">
        <v>142</v>
      </c>
      <c r="AU491" s="172" t="s">
        <v>140</v>
      </c>
      <c r="AV491" s="13" t="s">
        <v>140</v>
      </c>
      <c r="AW491" s="13" t="s">
        <v>34</v>
      </c>
      <c r="AX491" s="13" t="s">
        <v>81</v>
      </c>
      <c r="AY491" s="172" t="s">
        <v>134</v>
      </c>
    </row>
    <row r="492" spans="1:65" s="2" customFormat="1" ht="36" customHeight="1" x14ac:dyDescent="0.2">
      <c r="A492" s="34"/>
      <c r="B492" s="153"/>
      <c r="C492" s="154" t="s">
        <v>545</v>
      </c>
      <c r="D492" s="154" t="s">
        <v>136</v>
      </c>
      <c r="E492" s="155"/>
      <c r="F492" s="156" t="s">
        <v>546</v>
      </c>
      <c r="G492" s="157" t="s">
        <v>289</v>
      </c>
      <c r="H492" s="158">
        <v>2.2000000000000002</v>
      </c>
      <c r="I492" s="159"/>
      <c r="J492" s="160">
        <f>ROUND(I492*H492,2)</f>
        <v>0</v>
      </c>
      <c r="K492" s="156"/>
      <c r="L492" s="35"/>
      <c r="M492" s="161" t="s">
        <v>3</v>
      </c>
      <c r="N492" s="162" t="s">
        <v>45</v>
      </c>
      <c r="O492" s="55"/>
      <c r="P492" s="163">
        <f>O492*H492</f>
        <v>0</v>
      </c>
      <c r="Q492" s="163">
        <v>8.7809999999999999E-2</v>
      </c>
      <c r="R492" s="163">
        <f>Q492*H492</f>
        <v>0.19318200000000002</v>
      </c>
      <c r="S492" s="163">
        <v>0</v>
      </c>
      <c r="T492" s="164">
        <f>S492*H492</f>
        <v>0</v>
      </c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R492" s="165" t="s">
        <v>139</v>
      </c>
      <c r="AT492" s="165" t="s">
        <v>136</v>
      </c>
      <c r="AU492" s="165" t="s">
        <v>140</v>
      </c>
      <c r="AY492" s="19" t="s">
        <v>134</v>
      </c>
      <c r="BE492" s="166">
        <f>IF(N492="základní",J492,0)</f>
        <v>0</v>
      </c>
      <c r="BF492" s="166">
        <f>IF(N492="snížená",J492,0)</f>
        <v>0</v>
      </c>
      <c r="BG492" s="166">
        <f>IF(N492="zákl. přenesená",J492,0)</f>
        <v>0</v>
      </c>
      <c r="BH492" s="166">
        <f>IF(N492="sníž. přenesená",J492,0)</f>
        <v>0</v>
      </c>
      <c r="BI492" s="166">
        <f>IF(N492="nulová",J492,0)</f>
        <v>0</v>
      </c>
      <c r="BJ492" s="19" t="s">
        <v>140</v>
      </c>
      <c r="BK492" s="166">
        <f>ROUND(I492*H492,2)</f>
        <v>0</v>
      </c>
      <c r="BL492" s="19" t="s">
        <v>139</v>
      </c>
      <c r="BM492" s="165" t="s">
        <v>547</v>
      </c>
    </row>
    <row r="493" spans="1:65" s="13" customFormat="1" x14ac:dyDescent="0.2">
      <c r="B493" s="171"/>
      <c r="D493" s="167" t="s">
        <v>142</v>
      </c>
      <c r="E493" s="172"/>
      <c r="F493" s="173" t="s">
        <v>548</v>
      </c>
      <c r="H493" s="174">
        <v>2.2000000000000002</v>
      </c>
      <c r="I493" s="175"/>
      <c r="L493" s="171"/>
      <c r="M493" s="176"/>
      <c r="N493" s="177"/>
      <c r="O493" s="177"/>
      <c r="P493" s="177"/>
      <c r="Q493" s="177"/>
      <c r="R493" s="177"/>
      <c r="S493" s="177"/>
      <c r="T493" s="178"/>
      <c r="AT493" s="172" t="s">
        <v>142</v>
      </c>
      <c r="AU493" s="172" t="s">
        <v>140</v>
      </c>
      <c r="AV493" s="13" t="s">
        <v>140</v>
      </c>
      <c r="AW493" s="13" t="s">
        <v>34</v>
      </c>
      <c r="AX493" s="13" t="s">
        <v>81</v>
      </c>
      <c r="AY493" s="172" t="s">
        <v>134</v>
      </c>
    </row>
    <row r="494" spans="1:65" s="2" customFormat="1" ht="24" customHeight="1" x14ac:dyDescent="0.2">
      <c r="A494" s="34"/>
      <c r="B494" s="153"/>
      <c r="C494" s="154" t="s">
        <v>549</v>
      </c>
      <c r="D494" s="154" t="s">
        <v>136</v>
      </c>
      <c r="E494" s="155"/>
      <c r="F494" s="156" t="s">
        <v>550</v>
      </c>
      <c r="G494" s="157" t="s">
        <v>551</v>
      </c>
      <c r="H494" s="158">
        <v>1</v>
      </c>
      <c r="I494" s="159"/>
      <c r="J494" s="160">
        <f>ROUND(I494*H494,2)</f>
        <v>0</v>
      </c>
      <c r="K494" s="156"/>
      <c r="L494" s="35"/>
      <c r="M494" s="161" t="s">
        <v>3</v>
      </c>
      <c r="N494" s="162" t="s">
        <v>45</v>
      </c>
      <c r="O494" s="55"/>
      <c r="P494" s="163">
        <f>O494*H494</f>
        <v>0</v>
      </c>
      <c r="Q494" s="163">
        <v>8.0000000000000007E-5</v>
      </c>
      <c r="R494" s="163">
        <f>Q494*H494</f>
        <v>8.0000000000000007E-5</v>
      </c>
      <c r="S494" s="163">
        <v>0</v>
      </c>
      <c r="T494" s="164">
        <f>S494*H494</f>
        <v>0</v>
      </c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R494" s="165" t="s">
        <v>139</v>
      </c>
      <c r="AT494" s="165" t="s">
        <v>136</v>
      </c>
      <c r="AU494" s="165" t="s">
        <v>140</v>
      </c>
      <c r="AY494" s="19" t="s">
        <v>134</v>
      </c>
      <c r="BE494" s="166">
        <f>IF(N494="základní",J494,0)</f>
        <v>0</v>
      </c>
      <c r="BF494" s="166">
        <f>IF(N494="snížená",J494,0)</f>
        <v>0</v>
      </c>
      <c r="BG494" s="166">
        <f>IF(N494="zákl. přenesená",J494,0)</f>
        <v>0</v>
      </c>
      <c r="BH494" s="166">
        <f>IF(N494="sníž. přenesená",J494,0)</f>
        <v>0</v>
      </c>
      <c r="BI494" s="166">
        <f>IF(N494="nulová",J494,0)</f>
        <v>0</v>
      </c>
      <c r="BJ494" s="19" t="s">
        <v>140</v>
      </c>
      <c r="BK494" s="166">
        <f>ROUND(I494*H494,2)</f>
        <v>0</v>
      </c>
      <c r="BL494" s="19" t="s">
        <v>139</v>
      </c>
      <c r="BM494" s="165" t="s">
        <v>552</v>
      </c>
    </row>
    <row r="495" spans="1:65" s="2" customFormat="1" ht="24" customHeight="1" x14ac:dyDescent="0.2">
      <c r="A495" s="34"/>
      <c r="B495" s="153"/>
      <c r="C495" s="154" t="s">
        <v>553</v>
      </c>
      <c r="D495" s="154" t="s">
        <v>136</v>
      </c>
      <c r="E495" s="155"/>
      <c r="F495" s="156" t="s">
        <v>554</v>
      </c>
      <c r="G495" s="157" t="s">
        <v>551</v>
      </c>
      <c r="H495" s="158">
        <v>1</v>
      </c>
      <c r="I495" s="159"/>
      <c r="J495" s="160">
        <f>ROUND(I495*H495,2)</f>
        <v>0</v>
      </c>
      <c r="K495" s="156"/>
      <c r="L495" s="35"/>
      <c r="M495" s="161" t="s">
        <v>3</v>
      </c>
      <c r="N495" s="162" t="s">
        <v>45</v>
      </c>
      <c r="O495" s="55"/>
      <c r="P495" s="163">
        <f>O495*H495</f>
        <v>0</v>
      </c>
      <c r="Q495" s="163">
        <v>2.0000000000000001E-4</v>
      </c>
      <c r="R495" s="163">
        <f>Q495*H495</f>
        <v>2.0000000000000001E-4</v>
      </c>
      <c r="S495" s="163">
        <v>0</v>
      </c>
      <c r="T495" s="164">
        <f>S495*H495</f>
        <v>0</v>
      </c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R495" s="165" t="s">
        <v>139</v>
      </c>
      <c r="AT495" s="165" t="s">
        <v>136</v>
      </c>
      <c r="AU495" s="165" t="s">
        <v>140</v>
      </c>
      <c r="AY495" s="19" t="s">
        <v>134</v>
      </c>
      <c r="BE495" s="166">
        <f>IF(N495="základní",J495,0)</f>
        <v>0</v>
      </c>
      <c r="BF495" s="166">
        <f>IF(N495="snížená",J495,0)</f>
        <v>0</v>
      </c>
      <c r="BG495" s="166">
        <f>IF(N495="zákl. přenesená",J495,0)</f>
        <v>0</v>
      </c>
      <c r="BH495" s="166">
        <f>IF(N495="sníž. přenesená",J495,0)</f>
        <v>0</v>
      </c>
      <c r="BI495" s="166">
        <f>IF(N495="nulová",J495,0)</f>
        <v>0</v>
      </c>
      <c r="BJ495" s="19" t="s">
        <v>140</v>
      </c>
      <c r="BK495" s="166">
        <f>ROUND(I495*H495,2)</f>
        <v>0</v>
      </c>
      <c r="BL495" s="19" t="s">
        <v>139</v>
      </c>
      <c r="BM495" s="165" t="s">
        <v>555</v>
      </c>
    </row>
    <row r="496" spans="1:65" s="2" customFormat="1" ht="48" customHeight="1" x14ac:dyDescent="0.2">
      <c r="A496" s="34"/>
      <c r="B496" s="153"/>
      <c r="C496" s="154" t="s">
        <v>556</v>
      </c>
      <c r="D496" s="154" t="s">
        <v>136</v>
      </c>
      <c r="E496" s="155"/>
      <c r="F496" s="156" t="s">
        <v>557</v>
      </c>
      <c r="G496" s="157" t="s">
        <v>138</v>
      </c>
      <c r="H496" s="158">
        <v>1212.9000000000001</v>
      </c>
      <c r="I496" s="159"/>
      <c r="J496" s="160">
        <f>ROUND(I496*H496,2)</f>
        <v>0</v>
      </c>
      <c r="K496" s="156"/>
      <c r="L496" s="35"/>
      <c r="M496" s="161" t="s">
        <v>3</v>
      </c>
      <c r="N496" s="162" t="s">
        <v>45</v>
      </c>
      <c r="O496" s="55"/>
      <c r="P496" s="163">
        <f>O496*H496</f>
        <v>0</v>
      </c>
      <c r="Q496" s="163">
        <v>0</v>
      </c>
      <c r="R496" s="163">
        <f>Q496*H496</f>
        <v>0</v>
      </c>
      <c r="S496" s="163">
        <v>0</v>
      </c>
      <c r="T496" s="164">
        <f>S496*H496</f>
        <v>0</v>
      </c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R496" s="165" t="s">
        <v>139</v>
      </c>
      <c r="AT496" s="165" t="s">
        <v>136</v>
      </c>
      <c r="AU496" s="165" t="s">
        <v>140</v>
      </c>
      <c r="AY496" s="19" t="s">
        <v>134</v>
      </c>
      <c r="BE496" s="166">
        <f>IF(N496="základní",J496,0)</f>
        <v>0</v>
      </c>
      <c r="BF496" s="166">
        <f>IF(N496="snížená",J496,0)</f>
        <v>0</v>
      </c>
      <c r="BG496" s="166">
        <f>IF(N496="zákl. přenesená",J496,0)</f>
        <v>0</v>
      </c>
      <c r="BH496" s="166">
        <f>IF(N496="sníž. přenesená",J496,0)</f>
        <v>0</v>
      </c>
      <c r="BI496" s="166">
        <f>IF(N496="nulová",J496,0)</f>
        <v>0</v>
      </c>
      <c r="BJ496" s="19" t="s">
        <v>140</v>
      </c>
      <c r="BK496" s="166">
        <f>ROUND(I496*H496,2)</f>
        <v>0</v>
      </c>
      <c r="BL496" s="19" t="s">
        <v>139</v>
      </c>
      <c r="BM496" s="165" t="s">
        <v>558</v>
      </c>
    </row>
    <row r="497" spans="1:65" s="13" customFormat="1" x14ac:dyDescent="0.2">
      <c r="B497" s="171"/>
      <c r="D497" s="167" t="s">
        <v>142</v>
      </c>
      <c r="E497" s="172" t="s">
        <v>3</v>
      </c>
      <c r="F497" s="173" t="s">
        <v>559</v>
      </c>
      <c r="H497" s="174">
        <v>1212.9000000000001</v>
      </c>
      <c r="I497" s="175"/>
      <c r="L497" s="171"/>
      <c r="M497" s="176"/>
      <c r="N497" s="177"/>
      <c r="O497" s="177"/>
      <c r="P497" s="177"/>
      <c r="Q497" s="177"/>
      <c r="R497" s="177"/>
      <c r="S497" s="177"/>
      <c r="T497" s="178"/>
      <c r="AT497" s="172" t="s">
        <v>142</v>
      </c>
      <c r="AU497" s="172" t="s">
        <v>140</v>
      </c>
      <c r="AV497" s="13" t="s">
        <v>140</v>
      </c>
      <c r="AW497" s="13" t="s">
        <v>34</v>
      </c>
      <c r="AX497" s="13" t="s">
        <v>81</v>
      </c>
      <c r="AY497" s="172" t="s">
        <v>134</v>
      </c>
    </row>
    <row r="498" spans="1:65" s="2" customFormat="1" ht="48" customHeight="1" x14ac:dyDescent="0.2">
      <c r="A498" s="34"/>
      <c r="B498" s="153"/>
      <c r="C498" s="154" t="s">
        <v>560</v>
      </c>
      <c r="D498" s="154" t="s">
        <v>136</v>
      </c>
      <c r="E498" s="155"/>
      <c r="F498" s="156" t="s">
        <v>561</v>
      </c>
      <c r="G498" s="157" t="s">
        <v>138</v>
      </c>
      <c r="H498" s="158">
        <v>72774</v>
      </c>
      <c r="I498" s="159"/>
      <c r="J498" s="160">
        <f>ROUND(I498*H498,2)</f>
        <v>0</v>
      </c>
      <c r="K498" s="156"/>
      <c r="L498" s="35"/>
      <c r="M498" s="161" t="s">
        <v>3</v>
      </c>
      <c r="N498" s="162" t="s">
        <v>45</v>
      </c>
      <c r="O498" s="55"/>
      <c r="P498" s="163">
        <f>O498*H498</f>
        <v>0</v>
      </c>
      <c r="Q498" s="163">
        <v>0</v>
      </c>
      <c r="R498" s="163">
        <f>Q498*H498</f>
        <v>0</v>
      </c>
      <c r="S498" s="163">
        <v>0</v>
      </c>
      <c r="T498" s="164">
        <f>S498*H498</f>
        <v>0</v>
      </c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R498" s="165" t="s">
        <v>139</v>
      </c>
      <c r="AT498" s="165" t="s">
        <v>136</v>
      </c>
      <c r="AU498" s="165" t="s">
        <v>140</v>
      </c>
      <c r="AY498" s="19" t="s">
        <v>134</v>
      </c>
      <c r="BE498" s="166">
        <f>IF(N498="základní",J498,0)</f>
        <v>0</v>
      </c>
      <c r="BF498" s="166">
        <f>IF(N498="snížená",J498,0)</f>
        <v>0</v>
      </c>
      <c r="BG498" s="166">
        <f>IF(N498="zákl. přenesená",J498,0)</f>
        <v>0</v>
      </c>
      <c r="BH498" s="166">
        <f>IF(N498="sníž. přenesená",J498,0)</f>
        <v>0</v>
      </c>
      <c r="BI498" s="166">
        <f>IF(N498="nulová",J498,0)</f>
        <v>0</v>
      </c>
      <c r="BJ498" s="19" t="s">
        <v>140</v>
      </c>
      <c r="BK498" s="166">
        <f>ROUND(I498*H498,2)</f>
        <v>0</v>
      </c>
      <c r="BL498" s="19" t="s">
        <v>139</v>
      </c>
      <c r="BM498" s="165" t="s">
        <v>562</v>
      </c>
    </row>
    <row r="499" spans="1:65" s="13" customFormat="1" x14ac:dyDescent="0.2">
      <c r="B499" s="171"/>
      <c r="D499" s="167" t="s">
        <v>142</v>
      </c>
      <c r="E499" s="172"/>
      <c r="F499" s="173" t="s">
        <v>563</v>
      </c>
      <c r="H499" s="174">
        <v>72774</v>
      </c>
      <c r="I499" s="175"/>
      <c r="L499" s="171"/>
      <c r="M499" s="176"/>
      <c r="N499" s="177"/>
      <c r="O499" s="177"/>
      <c r="P499" s="177"/>
      <c r="Q499" s="177"/>
      <c r="R499" s="177"/>
      <c r="S499" s="177"/>
      <c r="T499" s="178"/>
      <c r="AT499" s="172" t="s">
        <v>142</v>
      </c>
      <c r="AU499" s="172" t="s">
        <v>140</v>
      </c>
      <c r="AV499" s="13" t="s">
        <v>140</v>
      </c>
      <c r="AW499" s="13" t="s">
        <v>34</v>
      </c>
      <c r="AX499" s="13" t="s">
        <v>81</v>
      </c>
      <c r="AY499" s="172" t="s">
        <v>134</v>
      </c>
    </row>
    <row r="500" spans="1:65" s="2" customFormat="1" ht="48" customHeight="1" x14ac:dyDescent="0.2">
      <c r="A500" s="34"/>
      <c r="B500" s="153"/>
      <c r="C500" s="154" t="s">
        <v>564</v>
      </c>
      <c r="D500" s="154" t="s">
        <v>136</v>
      </c>
      <c r="E500" s="155"/>
      <c r="F500" s="156" t="s">
        <v>565</v>
      </c>
      <c r="G500" s="157" t="s">
        <v>138</v>
      </c>
      <c r="H500" s="158">
        <v>1212.9000000000001</v>
      </c>
      <c r="I500" s="159"/>
      <c r="J500" s="160">
        <f>ROUND(I500*H500,2)</f>
        <v>0</v>
      </c>
      <c r="K500" s="156"/>
      <c r="L500" s="35"/>
      <c r="M500" s="161" t="s">
        <v>3</v>
      </c>
      <c r="N500" s="162" t="s">
        <v>45</v>
      </c>
      <c r="O500" s="55"/>
      <c r="P500" s="163">
        <f>O500*H500</f>
        <v>0</v>
      </c>
      <c r="Q500" s="163">
        <v>0</v>
      </c>
      <c r="R500" s="163">
        <f>Q500*H500</f>
        <v>0</v>
      </c>
      <c r="S500" s="163">
        <v>0</v>
      </c>
      <c r="T500" s="164">
        <f>S500*H500</f>
        <v>0</v>
      </c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R500" s="165" t="s">
        <v>139</v>
      </c>
      <c r="AT500" s="165" t="s">
        <v>136</v>
      </c>
      <c r="AU500" s="165" t="s">
        <v>140</v>
      </c>
      <c r="AY500" s="19" t="s">
        <v>134</v>
      </c>
      <c r="BE500" s="166">
        <f>IF(N500="základní",J500,0)</f>
        <v>0</v>
      </c>
      <c r="BF500" s="166">
        <f>IF(N500="snížená",J500,0)</f>
        <v>0</v>
      </c>
      <c r="BG500" s="166">
        <f>IF(N500="zákl. přenesená",J500,0)</f>
        <v>0</v>
      </c>
      <c r="BH500" s="166">
        <f>IF(N500="sníž. přenesená",J500,0)</f>
        <v>0</v>
      </c>
      <c r="BI500" s="166">
        <f>IF(N500="nulová",J500,0)</f>
        <v>0</v>
      </c>
      <c r="BJ500" s="19" t="s">
        <v>140</v>
      </c>
      <c r="BK500" s="166">
        <f>ROUND(I500*H500,2)</f>
        <v>0</v>
      </c>
      <c r="BL500" s="19" t="s">
        <v>139</v>
      </c>
      <c r="BM500" s="165" t="s">
        <v>566</v>
      </c>
    </row>
    <row r="501" spans="1:65" s="2" customFormat="1" ht="36" customHeight="1" x14ac:dyDescent="0.2">
      <c r="A501" s="34"/>
      <c r="B501" s="153"/>
      <c r="C501" s="154" t="s">
        <v>567</v>
      </c>
      <c r="D501" s="154" t="s">
        <v>136</v>
      </c>
      <c r="E501" s="155"/>
      <c r="F501" s="156" t="s">
        <v>568</v>
      </c>
      <c r="G501" s="157" t="s">
        <v>138</v>
      </c>
      <c r="H501" s="158">
        <v>252.2</v>
      </c>
      <c r="I501" s="159"/>
      <c r="J501" s="160">
        <f>ROUND(I501*H501,2)</f>
        <v>0</v>
      </c>
      <c r="K501" s="156"/>
      <c r="L501" s="35"/>
      <c r="M501" s="161" t="s">
        <v>3</v>
      </c>
      <c r="N501" s="162" t="s">
        <v>45</v>
      </c>
      <c r="O501" s="55"/>
      <c r="P501" s="163">
        <f>O501*H501</f>
        <v>0</v>
      </c>
      <c r="Q501" s="163">
        <v>4.0000000000000003E-5</v>
      </c>
      <c r="R501" s="163">
        <f>Q501*H501</f>
        <v>1.0088E-2</v>
      </c>
      <c r="S501" s="163">
        <v>0</v>
      </c>
      <c r="T501" s="164">
        <f>S501*H501</f>
        <v>0</v>
      </c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R501" s="165" t="s">
        <v>139</v>
      </c>
      <c r="AT501" s="165" t="s">
        <v>136</v>
      </c>
      <c r="AU501" s="165" t="s">
        <v>140</v>
      </c>
      <c r="AY501" s="19" t="s">
        <v>134</v>
      </c>
      <c r="BE501" s="166">
        <f>IF(N501="základní",J501,0)</f>
        <v>0</v>
      </c>
      <c r="BF501" s="166">
        <f>IF(N501="snížená",J501,0)</f>
        <v>0</v>
      </c>
      <c r="BG501" s="166">
        <f>IF(N501="zákl. přenesená",J501,0)</f>
        <v>0</v>
      </c>
      <c r="BH501" s="166">
        <f>IF(N501="sníž. přenesená",J501,0)</f>
        <v>0</v>
      </c>
      <c r="BI501" s="166">
        <f>IF(N501="nulová",J501,0)</f>
        <v>0</v>
      </c>
      <c r="BJ501" s="19" t="s">
        <v>140</v>
      </c>
      <c r="BK501" s="166">
        <f>ROUND(I501*H501,2)</f>
        <v>0</v>
      </c>
      <c r="BL501" s="19" t="s">
        <v>139</v>
      </c>
      <c r="BM501" s="165" t="s">
        <v>569</v>
      </c>
    </row>
    <row r="502" spans="1:65" s="15" customFormat="1" x14ac:dyDescent="0.2">
      <c r="B502" s="187"/>
      <c r="D502" s="167" t="s">
        <v>142</v>
      </c>
      <c r="E502" s="188"/>
      <c r="F502" s="189" t="s">
        <v>570</v>
      </c>
      <c r="H502" s="188" t="s">
        <v>3</v>
      </c>
      <c r="I502" s="190"/>
      <c r="L502" s="187"/>
      <c r="M502" s="191"/>
      <c r="N502" s="192"/>
      <c r="O502" s="192"/>
      <c r="P502" s="192"/>
      <c r="Q502" s="192"/>
      <c r="R502" s="192"/>
      <c r="S502" s="192"/>
      <c r="T502" s="193"/>
      <c r="AT502" s="188" t="s">
        <v>142</v>
      </c>
      <c r="AU502" s="188" t="s">
        <v>140</v>
      </c>
      <c r="AV502" s="15" t="s">
        <v>81</v>
      </c>
      <c r="AW502" s="15" t="s">
        <v>34</v>
      </c>
      <c r="AX502" s="15" t="s">
        <v>73</v>
      </c>
      <c r="AY502" s="188" t="s">
        <v>134</v>
      </c>
    </row>
    <row r="503" spans="1:65" s="13" customFormat="1" x14ac:dyDescent="0.2">
      <c r="B503" s="171"/>
      <c r="D503" s="167" t="s">
        <v>142</v>
      </c>
      <c r="E503" s="172"/>
      <c r="F503" s="173" t="s">
        <v>227</v>
      </c>
      <c r="H503" s="174">
        <v>20</v>
      </c>
      <c r="I503" s="175"/>
      <c r="L503" s="171"/>
      <c r="M503" s="176"/>
      <c r="N503" s="177"/>
      <c r="O503" s="177"/>
      <c r="P503" s="177"/>
      <c r="Q503" s="177"/>
      <c r="R503" s="177"/>
      <c r="S503" s="177"/>
      <c r="T503" s="178"/>
      <c r="AT503" s="172" t="s">
        <v>142</v>
      </c>
      <c r="AU503" s="172" t="s">
        <v>140</v>
      </c>
      <c r="AV503" s="13" t="s">
        <v>140</v>
      </c>
      <c r="AW503" s="13" t="s">
        <v>34</v>
      </c>
      <c r="AX503" s="13" t="s">
        <v>73</v>
      </c>
      <c r="AY503" s="172" t="s">
        <v>134</v>
      </c>
    </row>
    <row r="504" spans="1:65" s="15" customFormat="1" x14ac:dyDescent="0.2">
      <c r="B504" s="187"/>
      <c r="D504" s="167" t="s">
        <v>142</v>
      </c>
      <c r="E504" s="188"/>
      <c r="F504" s="189" t="s">
        <v>571</v>
      </c>
      <c r="H504" s="188" t="s">
        <v>3</v>
      </c>
      <c r="I504" s="190"/>
      <c r="L504" s="187"/>
      <c r="M504" s="191"/>
      <c r="N504" s="192"/>
      <c r="O504" s="192"/>
      <c r="P504" s="192"/>
      <c r="Q504" s="192"/>
      <c r="R504" s="192"/>
      <c r="S504" s="192"/>
      <c r="T504" s="193"/>
      <c r="AT504" s="188" t="s">
        <v>142</v>
      </c>
      <c r="AU504" s="188" t="s">
        <v>140</v>
      </c>
      <c r="AV504" s="15" t="s">
        <v>81</v>
      </c>
      <c r="AW504" s="15" t="s">
        <v>34</v>
      </c>
      <c r="AX504" s="15" t="s">
        <v>73</v>
      </c>
      <c r="AY504" s="188" t="s">
        <v>134</v>
      </c>
    </row>
    <row r="505" spans="1:65" s="13" customFormat="1" x14ac:dyDescent="0.2">
      <c r="B505" s="171"/>
      <c r="D505" s="167" t="s">
        <v>142</v>
      </c>
      <c r="E505" s="172"/>
      <c r="F505" s="173" t="s">
        <v>572</v>
      </c>
      <c r="H505" s="174">
        <v>232.2</v>
      </c>
      <c r="I505" s="175"/>
      <c r="L505" s="171"/>
      <c r="M505" s="176"/>
      <c r="N505" s="177"/>
      <c r="O505" s="177"/>
      <c r="P505" s="177"/>
      <c r="Q505" s="177"/>
      <c r="R505" s="177"/>
      <c r="S505" s="177"/>
      <c r="T505" s="178"/>
      <c r="AT505" s="172" t="s">
        <v>142</v>
      </c>
      <c r="AU505" s="172" t="s">
        <v>140</v>
      </c>
      <c r="AV505" s="13" t="s">
        <v>140</v>
      </c>
      <c r="AW505" s="13" t="s">
        <v>34</v>
      </c>
      <c r="AX505" s="13" t="s">
        <v>73</v>
      </c>
      <c r="AY505" s="172" t="s">
        <v>134</v>
      </c>
    </row>
    <row r="506" spans="1:65" s="14" customFormat="1" x14ac:dyDescent="0.2">
      <c r="B506" s="179"/>
      <c r="D506" s="167" t="s">
        <v>142</v>
      </c>
      <c r="E506" s="180"/>
      <c r="F506" s="181" t="s">
        <v>154</v>
      </c>
      <c r="H506" s="182">
        <v>252.2</v>
      </c>
      <c r="I506" s="183"/>
      <c r="L506" s="179"/>
      <c r="M506" s="184"/>
      <c r="N506" s="185"/>
      <c r="O506" s="185"/>
      <c r="P506" s="185"/>
      <c r="Q506" s="185"/>
      <c r="R506" s="185"/>
      <c r="S506" s="185"/>
      <c r="T506" s="186"/>
      <c r="AT506" s="180" t="s">
        <v>142</v>
      </c>
      <c r="AU506" s="180" t="s">
        <v>140</v>
      </c>
      <c r="AV506" s="14" t="s">
        <v>139</v>
      </c>
      <c r="AW506" s="14" t="s">
        <v>34</v>
      </c>
      <c r="AX506" s="14" t="s">
        <v>81</v>
      </c>
      <c r="AY506" s="180" t="s">
        <v>134</v>
      </c>
    </row>
    <row r="507" spans="1:65" s="2" customFormat="1" ht="24" customHeight="1" x14ac:dyDescent="0.2">
      <c r="A507" s="34"/>
      <c r="B507" s="153"/>
      <c r="C507" s="154" t="s">
        <v>573</v>
      </c>
      <c r="D507" s="154" t="s">
        <v>136</v>
      </c>
      <c r="E507" s="155"/>
      <c r="F507" s="156" t="s">
        <v>574</v>
      </c>
      <c r="G507" s="157" t="s">
        <v>157</v>
      </c>
      <c r="H507" s="158">
        <v>5.44</v>
      </c>
      <c r="I507" s="159"/>
      <c r="J507" s="160">
        <f>ROUND(I507*H507,2)</f>
        <v>0</v>
      </c>
      <c r="K507" s="156"/>
      <c r="L507" s="35"/>
      <c r="M507" s="161" t="s">
        <v>3</v>
      </c>
      <c r="N507" s="162" t="s">
        <v>45</v>
      </c>
      <c r="O507" s="55"/>
      <c r="P507" s="163">
        <f>O507*H507</f>
        <v>0</v>
      </c>
      <c r="Q507" s="163">
        <v>0</v>
      </c>
      <c r="R507" s="163">
        <f>Q507*H507</f>
        <v>0</v>
      </c>
      <c r="S507" s="163">
        <v>2.2000000000000002</v>
      </c>
      <c r="T507" s="164">
        <f>S507*H507</f>
        <v>11.968000000000002</v>
      </c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R507" s="165" t="s">
        <v>139</v>
      </c>
      <c r="AT507" s="165" t="s">
        <v>136</v>
      </c>
      <c r="AU507" s="165" t="s">
        <v>140</v>
      </c>
      <c r="AY507" s="19" t="s">
        <v>134</v>
      </c>
      <c r="BE507" s="166">
        <f>IF(N507="základní",J507,0)</f>
        <v>0</v>
      </c>
      <c r="BF507" s="166">
        <f>IF(N507="snížená",J507,0)</f>
        <v>0</v>
      </c>
      <c r="BG507" s="166">
        <f>IF(N507="zákl. přenesená",J507,0)</f>
        <v>0</v>
      </c>
      <c r="BH507" s="166">
        <f>IF(N507="sníž. přenesená",J507,0)</f>
        <v>0</v>
      </c>
      <c r="BI507" s="166">
        <f>IF(N507="nulová",J507,0)</f>
        <v>0</v>
      </c>
      <c r="BJ507" s="19" t="s">
        <v>140</v>
      </c>
      <c r="BK507" s="166">
        <f>ROUND(I507*H507,2)</f>
        <v>0</v>
      </c>
      <c r="BL507" s="19" t="s">
        <v>139</v>
      </c>
      <c r="BM507" s="165" t="s">
        <v>575</v>
      </c>
    </row>
    <row r="508" spans="1:65" s="15" customFormat="1" ht="22.5" x14ac:dyDescent="0.2">
      <c r="B508" s="187"/>
      <c r="D508" s="167" t="s">
        <v>142</v>
      </c>
      <c r="E508" s="188"/>
      <c r="F508" s="189" t="s">
        <v>576</v>
      </c>
      <c r="H508" s="188" t="s">
        <v>3</v>
      </c>
      <c r="I508" s="190"/>
      <c r="L508" s="187"/>
      <c r="M508" s="191"/>
      <c r="N508" s="192"/>
      <c r="O508" s="192"/>
      <c r="P508" s="192"/>
      <c r="Q508" s="192"/>
      <c r="R508" s="192"/>
      <c r="S508" s="192"/>
      <c r="T508" s="193"/>
      <c r="AT508" s="188" t="s">
        <v>142</v>
      </c>
      <c r="AU508" s="188" t="s">
        <v>140</v>
      </c>
      <c r="AV508" s="15" t="s">
        <v>81</v>
      </c>
      <c r="AW508" s="15" t="s">
        <v>34</v>
      </c>
      <c r="AX508" s="15" t="s">
        <v>73</v>
      </c>
      <c r="AY508" s="188" t="s">
        <v>134</v>
      </c>
    </row>
    <row r="509" spans="1:65" s="13" customFormat="1" x14ac:dyDescent="0.2">
      <c r="B509" s="171"/>
      <c r="D509" s="167" t="s">
        <v>142</v>
      </c>
      <c r="E509" s="172"/>
      <c r="F509" s="173" t="s">
        <v>577</v>
      </c>
      <c r="H509" s="174">
        <v>5.44</v>
      </c>
      <c r="I509" s="175"/>
      <c r="L509" s="171"/>
      <c r="M509" s="176"/>
      <c r="N509" s="177"/>
      <c r="O509" s="177"/>
      <c r="P509" s="177"/>
      <c r="Q509" s="177"/>
      <c r="R509" s="177"/>
      <c r="S509" s="177"/>
      <c r="T509" s="178"/>
      <c r="AT509" s="172" t="s">
        <v>142</v>
      </c>
      <c r="AU509" s="172" t="s">
        <v>140</v>
      </c>
      <c r="AV509" s="13" t="s">
        <v>140</v>
      </c>
      <c r="AW509" s="13" t="s">
        <v>34</v>
      </c>
      <c r="AX509" s="13" t="s">
        <v>81</v>
      </c>
      <c r="AY509" s="172" t="s">
        <v>134</v>
      </c>
    </row>
    <row r="510" spans="1:65" s="2" customFormat="1" ht="24" customHeight="1" x14ac:dyDescent="0.2">
      <c r="A510" s="34"/>
      <c r="B510" s="153"/>
      <c r="C510" s="154" t="s">
        <v>578</v>
      </c>
      <c r="D510" s="154" t="s">
        <v>136</v>
      </c>
      <c r="E510" s="155"/>
      <c r="F510" s="156" t="s">
        <v>579</v>
      </c>
      <c r="G510" s="157" t="s">
        <v>289</v>
      </c>
      <c r="H510" s="158">
        <v>70.349999999999994</v>
      </c>
      <c r="I510" s="159"/>
      <c r="J510" s="160">
        <f>ROUND(I510*H510,2)</f>
        <v>0</v>
      </c>
      <c r="K510" s="156"/>
      <c r="L510" s="35"/>
      <c r="M510" s="161" t="s">
        <v>3</v>
      </c>
      <c r="N510" s="162" t="s">
        <v>45</v>
      </c>
      <c r="O510" s="55"/>
      <c r="P510" s="163">
        <f>O510*H510</f>
        <v>0</v>
      </c>
      <c r="Q510" s="163">
        <v>0</v>
      </c>
      <c r="R510" s="163">
        <f>Q510*H510</f>
        <v>0</v>
      </c>
      <c r="S510" s="163">
        <v>1.0999999999999999E-2</v>
      </c>
      <c r="T510" s="164">
        <f>S510*H510</f>
        <v>0.77384999999999993</v>
      </c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R510" s="165" t="s">
        <v>139</v>
      </c>
      <c r="AT510" s="165" t="s">
        <v>136</v>
      </c>
      <c r="AU510" s="165" t="s">
        <v>140</v>
      </c>
      <c r="AY510" s="19" t="s">
        <v>134</v>
      </c>
      <c r="BE510" s="166">
        <f>IF(N510="základní",J510,0)</f>
        <v>0</v>
      </c>
      <c r="BF510" s="166">
        <f>IF(N510="snížená",J510,0)</f>
        <v>0</v>
      </c>
      <c r="BG510" s="166">
        <f>IF(N510="zákl. přenesená",J510,0)</f>
        <v>0</v>
      </c>
      <c r="BH510" s="166">
        <f>IF(N510="sníž. přenesená",J510,0)</f>
        <v>0</v>
      </c>
      <c r="BI510" s="166">
        <f>IF(N510="nulová",J510,0)</f>
        <v>0</v>
      </c>
      <c r="BJ510" s="19" t="s">
        <v>140</v>
      </c>
      <c r="BK510" s="166">
        <f>ROUND(I510*H510,2)</f>
        <v>0</v>
      </c>
      <c r="BL510" s="19" t="s">
        <v>139</v>
      </c>
      <c r="BM510" s="165" t="s">
        <v>580</v>
      </c>
    </row>
    <row r="511" spans="1:65" s="15" customFormat="1" x14ac:dyDescent="0.2">
      <c r="B511" s="187"/>
      <c r="D511" s="167" t="s">
        <v>142</v>
      </c>
      <c r="E511" s="188"/>
      <c r="F511" s="189" t="s">
        <v>581</v>
      </c>
      <c r="H511" s="188" t="s">
        <v>3</v>
      </c>
      <c r="I511" s="190"/>
      <c r="L511" s="187"/>
      <c r="M511" s="191"/>
      <c r="N511" s="192"/>
      <c r="O511" s="192"/>
      <c r="P511" s="192"/>
      <c r="Q511" s="192"/>
      <c r="R511" s="192"/>
      <c r="S511" s="192"/>
      <c r="T511" s="193"/>
      <c r="AT511" s="188" t="s">
        <v>142</v>
      </c>
      <c r="AU511" s="188" t="s">
        <v>140</v>
      </c>
      <c r="AV511" s="15" t="s">
        <v>81</v>
      </c>
      <c r="AW511" s="15" t="s">
        <v>34</v>
      </c>
      <c r="AX511" s="15" t="s">
        <v>73</v>
      </c>
      <c r="AY511" s="188" t="s">
        <v>134</v>
      </c>
    </row>
    <row r="512" spans="1:65" s="13" customFormat="1" x14ac:dyDescent="0.2">
      <c r="B512" s="171"/>
      <c r="D512" s="167" t="s">
        <v>142</v>
      </c>
      <c r="E512" s="172"/>
      <c r="F512" s="173" t="s">
        <v>582</v>
      </c>
      <c r="H512" s="174">
        <v>70</v>
      </c>
      <c r="I512" s="175"/>
      <c r="L512" s="171"/>
      <c r="M512" s="176"/>
      <c r="N512" s="177"/>
      <c r="O512" s="177"/>
      <c r="P512" s="177"/>
      <c r="Q512" s="177"/>
      <c r="R512" s="177"/>
      <c r="S512" s="177"/>
      <c r="T512" s="178"/>
      <c r="AT512" s="172" t="s">
        <v>142</v>
      </c>
      <c r="AU512" s="172" t="s">
        <v>140</v>
      </c>
      <c r="AV512" s="13" t="s">
        <v>140</v>
      </c>
      <c r="AW512" s="13" t="s">
        <v>34</v>
      </c>
      <c r="AX512" s="13" t="s">
        <v>73</v>
      </c>
      <c r="AY512" s="172" t="s">
        <v>134</v>
      </c>
    </row>
    <row r="513" spans="1:65" s="15" customFormat="1" x14ac:dyDescent="0.2">
      <c r="B513" s="187"/>
      <c r="D513" s="167" t="s">
        <v>142</v>
      </c>
      <c r="E513" s="188"/>
      <c r="F513" s="189" t="s">
        <v>583</v>
      </c>
      <c r="H513" s="188" t="s">
        <v>3</v>
      </c>
      <c r="I513" s="190"/>
      <c r="L513" s="187"/>
      <c r="M513" s="191"/>
      <c r="N513" s="192"/>
      <c r="O513" s="192"/>
      <c r="P513" s="192"/>
      <c r="Q513" s="192"/>
      <c r="R513" s="192"/>
      <c r="S513" s="192"/>
      <c r="T513" s="193"/>
      <c r="AT513" s="188" t="s">
        <v>142</v>
      </c>
      <c r="AU513" s="188" t="s">
        <v>140</v>
      </c>
      <c r="AV513" s="15" t="s">
        <v>81</v>
      </c>
      <c r="AW513" s="15" t="s">
        <v>34</v>
      </c>
      <c r="AX513" s="15" t="s">
        <v>73</v>
      </c>
      <c r="AY513" s="188" t="s">
        <v>134</v>
      </c>
    </row>
    <row r="514" spans="1:65" s="13" customFormat="1" x14ac:dyDescent="0.2">
      <c r="B514" s="171"/>
      <c r="D514" s="167" t="s">
        <v>142</v>
      </c>
      <c r="E514" s="172"/>
      <c r="F514" s="173" t="s">
        <v>584</v>
      </c>
      <c r="H514" s="174">
        <v>0.35</v>
      </c>
      <c r="I514" s="175"/>
      <c r="L514" s="171"/>
      <c r="M514" s="176"/>
      <c r="N514" s="177"/>
      <c r="O514" s="177"/>
      <c r="P514" s="177"/>
      <c r="Q514" s="177"/>
      <c r="R514" s="177"/>
      <c r="S514" s="177"/>
      <c r="T514" s="178"/>
      <c r="AT514" s="172" t="s">
        <v>142</v>
      </c>
      <c r="AU514" s="172" t="s">
        <v>140</v>
      </c>
      <c r="AV514" s="13" t="s">
        <v>140</v>
      </c>
      <c r="AW514" s="13" t="s">
        <v>34</v>
      </c>
      <c r="AX514" s="13" t="s">
        <v>73</v>
      </c>
      <c r="AY514" s="172" t="s">
        <v>134</v>
      </c>
    </row>
    <row r="515" spans="1:65" s="14" customFormat="1" x14ac:dyDescent="0.2">
      <c r="B515" s="179"/>
      <c r="D515" s="167" t="s">
        <v>142</v>
      </c>
      <c r="E515" s="180"/>
      <c r="F515" s="181" t="s">
        <v>154</v>
      </c>
      <c r="H515" s="182">
        <v>70.349999999999994</v>
      </c>
      <c r="I515" s="183"/>
      <c r="L515" s="179"/>
      <c r="M515" s="184"/>
      <c r="N515" s="185"/>
      <c r="O515" s="185"/>
      <c r="P515" s="185"/>
      <c r="Q515" s="185"/>
      <c r="R515" s="185"/>
      <c r="S515" s="185"/>
      <c r="T515" s="186"/>
      <c r="AT515" s="180" t="s">
        <v>142</v>
      </c>
      <c r="AU515" s="180" t="s">
        <v>140</v>
      </c>
      <c r="AV515" s="14" t="s">
        <v>139</v>
      </c>
      <c r="AW515" s="14" t="s">
        <v>34</v>
      </c>
      <c r="AX515" s="14" t="s">
        <v>81</v>
      </c>
      <c r="AY515" s="180" t="s">
        <v>134</v>
      </c>
    </row>
    <row r="516" spans="1:65" s="2" customFormat="1" ht="24" customHeight="1" x14ac:dyDescent="0.2">
      <c r="A516" s="34"/>
      <c r="B516" s="153"/>
      <c r="C516" s="154" t="s">
        <v>585</v>
      </c>
      <c r="D516" s="154" t="s">
        <v>136</v>
      </c>
      <c r="E516" s="155"/>
      <c r="F516" s="156" t="s">
        <v>586</v>
      </c>
      <c r="G516" s="157" t="s">
        <v>138</v>
      </c>
      <c r="H516" s="158">
        <v>38.628</v>
      </c>
      <c r="I516" s="159"/>
      <c r="J516" s="160">
        <f>ROUND(I516*H516,2)</f>
        <v>0</v>
      </c>
      <c r="K516" s="156"/>
      <c r="L516" s="35"/>
      <c r="M516" s="161" t="s">
        <v>3</v>
      </c>
      <c r="N516" s="162" t="s">
        <v>45</v>
      </c>
      <c r="O516" s="55"/>
      <c r="P516" s="163">
        <f>O516*H516</f>
        <v>0</v>
      </c>
      <c r="Q516" s="163">
        <v>0</v>
      </c>
      <c r="R516" s="163">
        <f>Q516*H516</f>
        <v>0</v>
      </c>
      <c r="S516" s="163">
        <v>5.5E-2</v>
      </c>
      <c r="T516" s="164">
        <f>S516*H516</f>
        <v>2.1245400000000001</v>
      </c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R516" s="165" t="s">
        <v>139</v>
      </c>
      <c r="AT516" s="165" t="s">
        <v>136</v>
      </c>
      <c r="AU516" s="165" t="s">
        <v>140</v>
      </c>
      <c r="AY516" s="19" t="s">
        <v>134</v>
      </c>
      <c r="BE516" s="166">
        <f>IF(N516="základní",J516,0)</f>
        <v>0</v>
      </c>
      <c r="BF516" s="166">
        <f>IF(N516="snížená",J516,0)</f>
        <v>0</v>
      </c>
      <c r="BG516" s="166">
        <f>IF(N516="zákl. přenesená",J516,0)</f>
        <v>0</v>
      </c>
      <c r="BH516" s="166">
        <f>IF(N516="sníž. přenesená",J516,0)</f>
        <v>0</v>
      </c>
      <c r="BI516" s="166">
        <f>IF(N516="nulová",J516,0)</f>
        <v>0</v>
      </c>
      <c r="BJ516" s="19" t="s">
        <v>140</v>
      </c>
      <c r="BK516" s="166">
        <f>ROUND(I516*H516,2)</f>
        <v>0</v>
      </c>
      <c r="BL516" s="19" t="s">
        <v>139</v>
      </c>
      <c r="BM516" s="165" t="s">
        <v>587</v>
      </c>
    </row>
    <row r="517" spans="1:65" s="15" customFormat="1" x14ac:dyDescent="0.2">
      <c r="B517" s="187"/>
      <c r="D517" s="167" t="s">
        <v>142</v>
      </c>
      <c r="E517" s="188"/>
      <c r="F517" s="189" t="s">
        <v>588</v>
      </c>
      <c r="H517" s="188" t="s">
        <v>3</v>
      </c>
      <c r="I517" s="190"/>
      <c r="L517" s="187"/>
      <c r="M517" s="191"/>
      <c r="N517" s="192"/>
      <c r="O517" s="192"/>
      <c r="P517" s="192"/>
      <c r="Q517" s="192"/>
      <c r="R517" s="192"/>
      <c r="S517" s="192"/>
      <c r="T517" s="193"/>
      <c r="AT517" s="188" t="s">
        <v>142</v>
      </c>
      <c r="AU517" s="188" t="s">
        <v>140</v>
      </c>
      <c r="AV517" s="15" t="s">
        <v>81</v>
      </c>
      <c r="AW517" s="15" t="s">
        <v>34</v>
      </c>
      <c r="AX517" s="15" t="s">
        <v>73</v>
      </c>
      <c r="AY517" s="188" t="s">
        <v>134</v>
      </c>
    </row>
    <row r="518" spans="1:65" s="13" customFormat="1" ht="22.5" x14ac:dyDescent="0.2">
      <c r="B518" s="171"/>
      <c r="D518" s="167" t="s">
        <v>142</v>
      </c>
      <c r="E518" s="172"/>
      <c r="F518" s="173" t="s">
        <v>589</v>
      </c>
      <c r="H518" s="174">
        <v>38.628</v>
      </c>
      <c r="I518" s="175"/>
      <c r="L518" s="171"/>
      <c r="M518" s="176"/>
      <c r="N518" s="177"/>
      <c r="O518" s="177"/>
      <c r="P518" s="177"/>
      <c r="Q518" s="177"/>
      <c r="R518" s="177"/>
      <c r="S518" s="177"/>
      <c r="T518" s="178"/>
      <c r="AT518" s="172" t="s">
        <v>142</v>
      </c>
      <c r="AU518" s="172" t="s">
        <v>140</v>
      </c>
      <c r="AV518" s="13" t="s">
        <v>140</v>
      </c>
      <c r="AW518" s="13" t="s">
        <v>34</v>
      </c>
      <c r="AX518" s="13" t="s">
        <v>81</v>
      </c>
      <c r="AY518" s="172" t="s">
        <v>134</v>
      </c>
    </row>
    <row r="519" spans="1:65" s="2" customFormat="1" ht="24" customHeight="1" x14ac:dyDescent="0.2">
      <c r="A519" s="34"/>
      <c r="B519" s="153"/>
      <c r="C519" s="154" t="s">
        <v>590</v>
      </c>
      <c r="D519" s="154" t="s">
        <v>136</v>
      </c>
      <c r="E519" s="155"/>
      <c r="F519" s="156" t="s">
        <v>591</v>
      </c>
      <c r="G519" s="157" t="s">
        <v>138</v>
      </c>
      <c r="H519" s="158">
        <v>9.18</v>
      </c>
      <c r="I519" s="159"/>
      <c r="J519" s="160">
        <f>ROUND(I519*H519,2)</f>
        <v>0</v>
      </c>
      <c r="K519" s="156"/>
      <c r="L519" s="35"/>
      <c r="M519" s="161" t="s">
        <v>3</v>
      </c>
      <c r="N519" s="162" t="s">
        <v>45</v>
      </c>
      <c r="O519" s="55"/>
      <c r="P519" s="163">
        <f>O519*H519</f>
        <v>0</v>
      </c>
      <c r="Q519" s="163">
        <v>0</v>
      </c>
      <c r="R519" s="163">
        <f>Q519*H519</f>
        <v>0</v>
      </c>
      <c r="S519" s="163">
        <v>7.2999999999999995E-2</v>
      </c>
      <c r="T519" s="164">
        <f>S519*H519</f>
        <v>0.67013999999999996</v>
      </c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R519" s="165" t="s">
        <v>139</v>
      </c>
      <c r="AT519" s="165" t="s">
        <v>136</v>
      </c>
      <c r="AU519" s="165" t="s">
        <v>140</v>
      </c>
      <c r="AY519" s="19" t="s">
        <v>134</v>
      </c>
      <c r="BE519" s="166">
        <f>IF(N519="základní",J519,0)</f>
        <v>0</v>
      </c>
      <c r="BF519" s="166">
        <f>IF(N519="snížená",J519,0)</f>
        <v>0</v>
      </c>
      <c r="BG519" s="166">
        <f>IF(N519="zákl. přenesená",J519,0)</f>
        <v>0</v>
      </c>
      <c r="BH519" s="166">
        <f>IF(N519="sníž. přenesená",J519,0)</f>
        <v>0</v>
      </c>
      <c r="BI519" s="166">
        <f>IF(N519="nulová",J519,0)</f>
        <v>0</v>
      </c>
      <c r="BJ519" s="19" t="s">
        <v>140</v>
      </c>
      <c r="BK519" s="166">
        <f>ROUND(I519*H519,2)</f>
        <v>0</v>
      </c>
      <c r="BL519" s="19" t="s">
        <v>139</v>
      </c>
      <c r="BM519" s="165" t="s">
        <v>592</v>
      </c>
    </row>
    <row r="520" spans="1:65" s="13" customFormat="1" x14ac:dyDescent="0.2">
      <c r="B520" s="171"/>
      <c r="D520" s="167" t="s">
        <v>142</v>
      </c>
      <c r="E520" s="172"/>
      <c r="F520" s="173" t="s">
        <v>593</v>
      </c>
      <c r="H520" s="174">
        <v>9.18</v>
      </c>
      <c r="I520" s="175"/>
      <c r="L520" s="171"/>
      <c r="M520" s="176"/>
      <c r="N520" s="177"/>
      <c r="O520" s="177"/>
      <c r="P520" s="177"/>
      <c r="Q520" s="177"/>
      <c r="R520" s="177"/>
      <c r="S520" s="177"/>
      <c r="T520" s="178"/>
      <c r="AT520" s="172" t="s">
        <v>142</v>
      </c>
      <c r="AU520" s="172" t="s">
        <v>140</v>
      </c>
      <c r="AV520" s="13" t="s">
        <v>140</v>
      </c>
      <c r="AW520" s="13" t="s">
        <v>34</v>
      </c>
      <c r="AX520" s="13" t="s">
        <v>81</v>
      </c>
      <c r="AY520" s="172" t="s">
        <v>134</v>
      </c>
    </row>
    <row r="521" spans="1:65" s="2" customFormat="1" ht="24" customHeight="1" x14ac:dyDescent="0.2">
      <c r="A521" s="34"/>
      <c r="B521" s="153"/>
      <c r="C521" s="154" t="s">
        <v>594</v>
      </c>
      <c r="D521" s="154" t="s">
        <v>136</v>
      </c>
      <c r="E521" s="155"/>
      <c r="F521" s="156" t="s">
        <v>595</v>
      </c>
      <c r="G521" s="157" t="s">
        <v>138</v>
      </c>
      <c r="H521" s="158">
        <v>14.773999999999999</v>
      </c>
      <c r="I521" s="159"/>
      <c r="J521" s="160">
        <f>ROUND(I521*H521,2)</f>
        <v>0</v>
      </c>
      <c r="K521" s="156"/>
      <c r="L521" s="35"/>
      <c r="M521" s="161" t="s">
        <v>3</v>
      </c>
      <c r="N521" s="162" t="s">
        <v>45</v>
      </c>
      <c r="O521" s="55"/>
      <c r="P521" s="163">
        <f>O521*H521</f>
        <v>0</v>
      </c>
      <c r="Q521" s="163">
        <v>0</v>
      </c>
      <c r="R521" s="163">
        <f>Q521*H521</f>
        <v>0</v>
      </c>
      <c r="S521" s="163">
        <v>5.0999999999999997E-2</v>
      </c>
      <c r="T521" s="164">
        <f>S521*H521</f>
        <v>0.75347399999999987</v>
      </c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R521" s="165" t="s">
        <v>139</v>
      </c>
      <c r="AT521" s="165" t="s">
        <v>136</v>
      </c>
      <c r="AU521" s="165" t="s">
        <v>140</v>
      </c>
      <c r="AY521" s="19" t="s">
        <v>134</v>
      </c>
      <c r="BE521" s="166">
        <f>IF(N521="základní",J521,0)</f>
        <v>0</v>
      </c>
      <c r="BF521" s="166">
        <f>IF(N521="snížená",J521,0)</f>
        <v>0</v>
      </c>
      <c r="BG521" s="166">
        <f>IF(N521="zákl. přenesená",J521,0)</f>
        <v>0</v>
      </c>
      <c r="BH521" s="166">
        <f>IF(N521="sníž. přenesená",J521,0)</f>
        <v>0</v>
      </c>
      <c r="BI521" s="166">
        <f>IF(N521="nulová",J521,0)</f>
        <v>0</v>
      </c>
      <c r="BJ521" s="19" t="s">
        <v>140</v>
      </c>
      <c r="BK521" s="166">
        <f>ROUND(I521*H521,2)</f>
        <v>0</v>
      </c>
      <c r="BL521" s="19" t="s">
        <v>139</v>
      </c>
      <c r="BM521" s="165" t="s">
        <v>596</v>
      </c>
    </row>
    <row r="522" spans="1:65" s="15" customFormat="1" x14ac:dyDescent="0.2">
      <c r="B522" s="187"/>
      <c r="D522" s="167" t="s">
        <v>142</v>
      </c>
      <c r="E522" s="188"/>
      <c r="F522" s="189" t="s">
        <v>597</v>
      </c>
      <c r="H522" s="188" t="s">
        <v>3</v>
      </c>
      <c r="I522" s="190"/>
      <c r="L522" s="187"/>
      <c r="M522" s="191"/>
      <c r="N522" s="192"/>
      <c r="O522" s="192"/>
      <c r="P522" s="192"/>
      <c r="Q522" s="192"/>
      <c r="R522" s="192"/>
      <c r="S522" s="192"/>
      <c r="T522" s="193"/>
      <c r="AT522" s="188" t="s">
        <v>142</v>
      </c>
      <c r="AU522" s="188" t="s">
        <v>140</v>
      </c>
      <c r="AV522" s="15" t="s">
        <v>81</v>
      </c>
      <c r="AW522" s="15" t="s">
        <v>34</v>
      </c>
      <c r="AX522" s="15" t="s">
        <v>73</v>
      </c>
      <c r="AY522" s="188" t="s">
        <v>134</v>
      </c>
    </row>
    <row r="523" spans="1:65" s="13" customFormat="1" x14ac:dyDescent="0.2">
      <c r="B523" s="171"/>
      <c r="D523" s="167" t="s">
        <v>142</v>
      </c>
      <c r="E523" s="172"/>
      <c r="F523" s="173" t="s">
        <v>598</v>
      </c>
      <c r="H523" s="174">
        <v>14.773999999999999</v>
      </c>
      <c r="I523" s="175"/>
      <c r="L523" s="171"/>
      <c r="M523" s="176"/>
      <c r="N523" s="177"/>
      <c r="O523" s="177"/>
      <c r="P523" s="177"/>
      <c r="Q523" s="177"/>
      <c r="R523" s="177"/>
      <c r="S523" s="177"/>
      <c r="T523" s="178"/>
      <c r="AT523" s="172" t="s">
        <v>142</v>
      </c>
      <c r="AU523" s="172" t="s">
        <v>140</v>
      </c>
      <c r="AV523" s="13" t="s">
        <v>140</v>
      </c>
      <c r="AW523" s="13" t="s">
        <v>34</v>
      </c>
      <c r="AX523" s="13" t="s">
        <v>81</v>
      </c>
      <c r="AY523" s="172" t="s">
        <v>134</v>
      </c>
    </row>
    <row r="524" spans="1:65" s="2" customFormat="1" ht="36" customHeight="1" x14ac:dyDescent="0.2">
      <c r="A524" s="34"/>
      <c r="B524" s="153"/>
      <c r="C524" s="154" t="s">
        <v>599</v>
      </c>
      <c r="D524" s="154" t="s">
        <v>136</v>
      </c>
      <c r="E524" s="155"/>
      <c r="F524" s="156" t="s">
        <v>600</v>
      </c>
      <c r="G524" s="157" t="s">
        <v>289</v>
      </c>
      <c r="H524" s="158">
        <v>20</v>
      </c>
      <c r="I524" s="159"/>
      <c r="J524" s="160">
        <f>ROUND(I524*H524,2)</f>
        <v>0</v>
      </c>
      <c r="K524" s="156"/>
      <c r="L524" s="35"/>
      <c r="M524" s="161" t="s">
        <v>3</v>
      </c>
      <c r="N524" s="162" t="s">
        <v>45</v>
      </c>
      <c r="O524" s="55"/>
      <c r="P524" s="163">
        <f>O524*H524</f>
        <v>0</v>
      </c>
      <c r="Q524" s="163">
        <v>0</v>
      </c>
      <c r="R524" s="163">
        <f>Q524*H524</f>
        <v>0</v>
      </c>
      <c r="S524" s="163">
        <v>0.04</v>
      </c>
      <c r="T524" s="164">
        <f>S524*H524</f>
        <v>0.8</v>
      </c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R524" s="165" t="s">
        <v>139</v>
      </c>
      <c r="AT524" s="165" t="s">
        <v>136</v>
      </c>
      <c r="AU524" s="165" t="s">
        <v>140</v>
      </c>
      <c r="AY524" s="19" t="s">
        <v>134</v>
      </c>
      <c r="BE524" s="166">
        <f>IF(N524="základní",J524,0)</f>
        <v>0</v>
      </c>
      <c r="BF524" s="166">
        <f>IF(N524="snížená",J524,0)</f>
        <v>0</v>
      </c>
      <c r="BG524" s="166">
        <f>IF(N524="zákl. přenesená",J524,0)</f>
        <v>0</v>
      </c>
      <c r="BH524" s="166">
        <f>IF(N524="sníž. přenesená",J524,0)</f>
        <v>0</v>
      </c>
      <c r="BI524" s="166">
        <f>IF(N524="nulová",J524,0)</f>
        <v>0</v>
      </c>
      <c r="BJ524" s="19" t="s">
        <v>140</v>
      </c>
      <c r="BK524" s="166">
        <f>ROUND(I524*H524,2)</f>
        <v>0</v>
      </c>
      <c r="BL524" s="19" t="s">
        <v>139</v>
      </c>
      <c r="BM524" s="165" t="s">
        <v>601</v>
      </c>
    </row>
    <row r="525" spans="1:65" s="13" customFormat="1" x14ac:dyDescent="0.2">
      <c r="B525" s="171"/>
      <c r="D525" s="167" t="s">
        <v>142</v>
      </c>
      <c r="E525" s="172"/>
      <c r="F525" s="173" t="s">
        <v>602</v>
      </c>
      <c r="H525" s="174">
        <v>20</v>
      </c>
      <c r="I525" s="175"/>
      <c r="L525" s="171"/>
      <c r="M525" s="176"/>
      <c r="N525" s="177"/>
      <c r="O525" s="177"/>
      <c r="P525" s="177"/>
      <c r="Q525" s="177"/>
      <c r="R525" s="177"/>
      <c r="S525" s="177"/>
      <c r="T525" s="178"/>
      <c r="AT525" s="172" t="s">
        <v>142</v>
      </c>
      <c r="AU525" s="172" t="s">
        <v>140</v>
      </c>
      <c r="AV525" s="13" t="s">
        <v>140</v>
      </c>
      <c r="AW525" s="13" t="s">
        <v>34</v>
      </c>
      <c r="AX525" s="13" t="s">
        <v>81</v>
      </c>
      <c r="AY525" s="172" t="s">
        <v>134</v>
      </c>
    </row>
    <row r="526" spans="1:65" s="2" customFormat="1" ht="36" customHeight="1" x14ac:dyDescent="0.2">
      <c r="A526" s="34"/>
      <c r="B526" s="153"/>
      <c r="C526" s="154" t="s">
        <v>603</v>
      </c>
      <c r="D526" s="154" t="s">
        <v>136</v>
      </c>
      <c r="E526" s="155"/>
      <c r="F526" s="156" t="s">
        <v>604</v>
      </c>
      <c r="G526" s="157" t="s">
        <v>138</v>
      </c>
      <c r="H526" s="158">
        <v>1080.694</v>
      </c>
      <c r="I526" s="159"/>
      <c r="J526" s="160">
        <f>ROUND(I526*H526,2)</f>
        <v>0</v>
      </c>
      <c r="K526" s="156"/>
      <c r="L526" s="35"/>
      <c r="M526" s="161" t="s">
        <v>3</v>
      </c>
      <c r="N526" s="162" t="s">
        <v>45</v>
      </c>
      <c r="O526" s="55"/>
      <c r="P526" s="163">
        <f>O526*H526</f>
        <v>0</v>
      </c>
      <c r="Q526" s="163">
        <v>0</v>
      </c>
      <c r="R526" s="163">
        <f>Q526*H526</f>
        <v>0</v>
      </c>
      <c r="S526" s="163">
        <v>1.6E-2</v>
      </c>
      <c r="T526" s="164">
        <f>S526*H526</f>
        <v>17.291104000000001</v>
      </c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R526" s="165" t="s">
        <v>139</v>
      </c>
      <c r="AT526" s="165" t="s">
        <v>136</v>
      </c>
      <c r="AU526" s="165" t="s">
        <v>140</v>
      </c>
      <c r="AY526" s="19" t="s">
        <v>134</v>
      </c>
      <c r="BE526" s="166">
        <f>IF(N526="základní",J526,0)</f>
        <v>0</v>
      </c>
      <c r="BF526" s="166">
        <f>IF(N526="snížená",J526,0)</f>
        <v>0</v>
      </c>
      <c r="BG526" s="166">
        <f>IF(N526="zákl. přenesená",J526,0)</f>
        <v>0</v>
      </c>
      <c r="BH526" s="166">
        <f>IF(N526="sníž. přenesená",J526,0)</f>
        <v>0</v>
      </c>
      <c r="BI526" s="166">
        <f>IF(N526="nulová",J526,0)</f>
        <v>0</v>
      </c>
      <c r="BJ526" s="19" t="s">
        <v>140</v>
      </c>
      <c r="BK526" s="166">
        <f>ROUND(I526*H526,2)</f>
        <v>0</v>
      </c>
      <c r="BL526" s="19" t="s">
        <v>139</v>
      </c>
      <c r="BM526" s="165" t="s">
        <v>605</v>
      </c>
    </row>
    <row r="527" spans="1:65" s="15" customFormat="1" x14ac:dyDescent="0.2">
      <c r="B527" s="187"/>
      <c r="D527" s="167" t="s">
        <v>142</v>
      </c>
      <c r="E527" s="188" t="s">
        <v>3</v>
      </c>
      <c r="F527" s="189" t="s">
        <v>606</v>
      </c>
      <c r="H527" s="188" t="s">
        <v>3</v>
      </c>
      <c r="I527" s="190"/>
      <c r="L527" s="187"/>
      <c r="M527" s="191"/>
      <c r="N527" s="192"/>
      <c r="O527" s="192"/>
      <c r="P527" s="192"/>
      <c r="Q527" s="192"/>
      <c r="R527" s="192"/>
      <c r="S527" s="192"/>
      <c r="T527" s="193"/>
      <c r="AT527" s="188" t="s">
        <v>142</v>
      </c>
      <c r="AU527" s="188" t="s">
        <v>140</v>
      </c>
      <c r="AV527" s="15" t="s">
        <v>81</v>
      </c>
      <c r="AW527" s="15" t="s">
        <v>34</v>
      </c>
      <c r="AX527" s="15" t="s">
        <v>73</v>
      </c>
      <c r="AY527" s="188" t="s">
        <v>134</v>
      </c>
    </row>
    <row r="528" spans="1:65" s="13" customFormat="1" x14ac:dyDescent="0.2">
      <c r="B528" s="171"/>
      <c r="D528" s="167" t="s">
        <v>142</v>
      </c>
      <c r="E528" s="172" t="s">
        <v>3</v>
      </c>
      <c r="F528" s="173" t="s">
        <v>607</v>
      </c>
      <c r="H528" s="174">
        <v>981.06</v>
      </c>
      <c r="I528" s="175"/>
      <c r="L528" s="171"/>
      <c r="M528" s="176"/>
      <c r="N528" s="177"/>
      <c r="O528" s="177"/>
      <c r="P528" s="177"/>
      <c r="Q528" s="177"/>
      <c r="R528" s="177"/>
      <c r="S528" s="177"/>
      <c r="T528" s="178"/>
      <c r="AT528" s="172" t="s">
        <v>142</v>
      </c>
      <c r="AU528" s="172" t="s">
        <v>140</v>
      </c>
      <c r="AV528" s="13" t="s">
        <v>140</v>
      </c>
      <c r="AW528" s="13" t="s">
        <v>34</v>
      </c>
      <c r="AX528" s="13" t="s">
        <v>73</v>
      </c>
      <c r="AY528" s="172" t="s">
        <v>134</v>
      </c>
    </row>
    <row r="529" spans="1:65" s="13" customFormat="1" ht="33.75" x14ac:dyDescent="0.2">
      <c r="B529" s="171"/>
      <c r="D529" s="167" t="s">
        <v>142</v>
      </c>
      <c r="E529" s="172" t="s">
        <v>3</v>
      </c>
      <c r="F529" s="173" t="s">
        <v>608</v>
      </c>
      <c r="H529" s="174">
        <v>-172.76499999999999</v>
      </c>
      <c r="I529" s="175"/>
      <c r="L529" s="171"/>
      <c r="M529" s="176"/>
      <c r="N529" s="177"/>
      <c r="O529" s="177"/>
      <c r="P529" s="177"/>
      <c r="Q529" s="177"/>
      <c r="R529" s="177"/>
      <c r="S529" s="177"/>
      <c r="T529" s="178"/>
      <c r="AT529" s="172" t="s">
        <v>142</v>
      </c>
      <c r="AU529" s="172" t="s">
        <v>140</v>
      </c>
      <c r="AV529" s="13" t="s">
        <v>140</v>
      </c>
      <c r="AW529" s="13" t="s">
        <v>34</v>
      </c>
      <c r="AX529" s="13" t="s">
        <v>73</v>
      </c>
      <c r="AY529" s="172" t="s">
        <v>134</v>
      </c>
    </row>
    <row r="530" spans="1:65" s="15" customFormat="1" x14ac:dyDescent="0.2">
      <c r="B530" s="187"/>
      <c r="D530" s="167" t="s">
        <v>142</v>
      </c>
      <c r="E530" s="188" t="s">
        <v>3</v>
      </c>
      <c r="F530" s="189" t="s">
        <v>609</v>
      </c>
      <c r="H530" s="188" t="s">
        <v>3</v>
      </c>
      <c r="I530" s="190"/>
      <c r="L530" s="187"/>
      <c r="M530" s="191"/>
      <c r="N530" s="192"/>
      <c r="O530" s="192"/>
      <c r="P530" s="192"/>
      <c r="Q530" s="192"/>
      <c r="R530" s="192"/>
      <c r="S530" s="192"/>
      <c r="T530" s="193"/>
      <c r="AT530" s="188" t="s">
        <v>142</v>
      </c>
      <c r="AU530" s="188" t="s">
        <v>140</v>
      </c>
      <c r="AV530" s="15" t="s">
        <v>81</v>
      </c>
      <c r="AW530" s="15" t="s">
        <v>34</v>
      </c>
      <c r="AX530" s="15" t="s">
        <v>73</v>
      </c>
      <c r="AY530" s="188" t="s">
        <v>134</v>
      </c>
    </row>
    <row r="531" spans="1:65" s="13" customFormat="1" ht="22.5" x14ac:dyDescent="0.2">
      <c r="B531" s="171"/>
      <c r="D531" s="167" t="s">
        <v>142</v>
      </c>
      <c r="E531" s="172" t="s">
        <v>3</v>
      </c>
      <c r="F531" s="173" t="s">
        <v>610</v>
      </c>
      <c r="H531" s="174">
        <v>118.62</v>
      </c>
      <c r="I531" s="175"/>
      <c r="L531" s="171"/>
      <c r="M531" s="176"/>
      <c r="N531" s="177"/>
      <c r="O531" s="177"/>
      <c r="P531" s="177"/>
      <c r="Q531" s="177"/>
      <c r="R531" s="177"/>
      <c r="S531" s="177"/>
      <c r="T531" s="178"/>
      <c r="AT531" s="172" t="s">
        <v>142</v>
      </c>
      <c r="AU531" s="172" t="s">
        <v>140</v>
      </c>
      <c r="AV531" s="13" t="s">
        <v>140</v>
      </c>
      <c r="AW531" s="13" t="s">
        <v>34</v>
      </c>
      <c r="AX531" s="13" t="s">
        <v>73</v>
      </c>
      <c r="AY531" s="172" t="s">
        <v>134</v>
      </c>
    </row>
    <row r="532" spans="1:65" s="13" customFormat="1" x14ac:dyDescent="0.2">
      <c r="B532" s="171"/>
      <c r="D532" s="167" t="s">
        <v>142</v>
      </c>
      <c r="E532" s="172" t="s">
        <v>3</v>
      </c>
      <c r="F532" s="173" t="s">
        <v>611</v>
      </c>
      <c r="H532" s="174">
        <v>-18.27</v>
      </c>
      <c r="I532" s="175"/>
      <c r="L532" s="171"/>
      <c r="M532" s="176"/>
      <c r="N532" s="177"/>
      <c r="O532" s="177"/>
      <c r="P532" s="177"/>
      <c r="Q532" s="177"/>
      <c r="R532" s="177"/>
      <c r="S532" s="177"/>
      <c r="T532" s="178"/>
      <c r="AT532" s="172" t="s">
        <v>142</v>
      </c>
      <c r="AU532" s="172" t="s">
        <v>140</v>
      </c>
      <c r="AV532" s="13" t="s">
        <v>140</v>
      </c>
      <c r="AW532" s="13" t="s">
        <v>34</v>
      </c>
      <c r="AX532" s="13" t="s">
        <v>73</v>
      </c>
      <c r="AY532" s="172" t="s">
        <v>134</v>
      </c>
    </row>
    <row r="533" spans="1:65" s="15" customFormat="1" x14ac:dyDescent="0.2">
      <c r="B533" s="187"/>
      <c r="D533" s="167" t="s">
        <v>142</v>
      </c>
      <c r="E533" s="188" t="s">
        <v>3</v>
      </c>
      <c r="F533" s="189" t="s">
        <v>612</v>
      </c>
      <c r="H533" s="188" t="s">
        <v>3</v>
      </c>
      <c r="I533" s="190"/>
      <c r="L533" s="187"/>
      <c r="M533" s="191"/>
      <c r="N533" s="192"/>
      <c r="O533" s="192"/>
      <c r="P533" s="192"/>
      <c r="Q533" s="192"/>
      <c r="R533" s="192"/>
      <c r="S533" s="192"/>
      <c r="T533" s="193"/>
      <c r="AT533" s="188" t="s">
        <v>142</v>
      </c>
      <c r="AU533" s="188" t="s">
        <v>140</v>
      </c>
      <c r="AV533" s="15" t="s">
        <v>81</v>
      </c>
      <c r="AW533" s="15" t="s">
        <v>34</v>
      </c>
      <c r="AX533" s="15" t="s">
        <v>73</v>
      </c>
      <c r="AY533" s="188" t="s">
        <v>134</v>
      </c>
    </row>
    <row r="534" spans="1:65" s="13" customFormat="1" ht="22.5" x14ac:dyDescent="0.2">
      <c r="B534" s="171"/>
      <c r="D534" s="167" t="s">
        <v>142</v>
      </c>
      <c r="E534" s="172" t="s">
        <v>3</v>
      </c>
      <c r="F534" s="173" t="s">
        <v>613</v>
      </c>
      <c r="H534" s="174">
        <v>74.846999999999994</v>
      </c>
      <c r="I534" s="175"/>
      <c r="L534" s="171"/>
      <c r="M534" s="176"/>
      <c r="N534" s="177"/>
      <c r="O534" s="177"/>
      <c r="P534" s="177"/>
      <c r="Q534" s="177"/>
      <c r="R534" s="177"/>
      <c r="S534" s="177"/>
      <c r="T534" s="178"/>
      <c r="AT534" s="172" t="s">
        <v>142</v>
      </c>
      <c r="AU534" s="172" t="s">
        <v>140</v>
      </c>
      <c r="AV534" s="13" t="s">
        <v>140</v>
      </c>
      <c r="AW534" s="13" t="s">
        <v>34</v>
      </c>
      <c r="AX534" s="13" t="s">
        <v>73</v>
      </c>
      <c r="AY534" s="172" t="s">
        <v>134</v>
      </c>
    </row>
    <row r="535" spans="1:65" s="15" customFormat="1" x14ac:dyDescent="0.2">
      <c r="B535" s="187"/>
      <c r="D535" s="167" t="s">
        <v>142</v>
      </c>
      <c r="E535" s="188" t="s">
        <v>3</v>
      </c>
      <c r="F535" s="189" t="s">
        <v>614</v>
      </c>
      <c r="H535" s="188" t="s">
        <v>3</v>
      </c>
      <c r="I535" s="190"/>
      <c r="L535" s="187"/>
      <c r="M535" s="191"/>
      <c r="N535" s="192"/>
      <c r="O535" s="192"/>
      <c r="P535" s="192"/>
      <c r="Q535" s="192"/>
      <c r="R535" s="192"/>
      <c r="S535" s="192"/>
      <c r="T535" s="193"/>
      <c r="AT535" s="188" t="s">
        <v>142</v>
      </c>
      <c r="AU535" s="188" t="s">
        <v>140</v>
      </c>
      <c r="AV535" s="15" t="s">
        <v>81</v>
      </c>
      <c r="AW535" s="15" t="s">
        <v>34</v>
      </c>
      <c r="AX535" s="15" t="s">
        <v>73</v>
      </c>
      <c r="AY535" s="188" t="s">
        <v>134</v>
      </c>
    </row>
    <row r="536" spans="1:65" s="13" customFormat="1" x14ac:dyDescent="0.2">
      <c r="B536" s="171"/>
      <c r="D536" s="167" t="s">
        <v>142</v>
      </c>
      <c r="E536" s="172" t="s">
        <v>3</v>
      </c>
      <c r="F536" s="173" t="s">
        <v>615</v>
      </c>
      <c r="H536" s="174">
        <v>86.762</v>
      </c>
      <c r="I536" s="175"/>
      <c r="L536" s="171"/>
      <c r="M536" s="176"/>
      <c r="N536" s="177"/>
      <c r="O536" s="177"/>
      <c r="P536" s="177"/>
      <c r="Q536" s="177"/>
      <c r="R536" s="177"/>
      <c r="S536" s="177"/>
      <c r="T536" s="178"/>
      <c r="AT536" s="172" t="s">
        <v>142</v>
      </c>
      <c r="AU536" s="172" t="s">
        <v>140</v>
      </c>
      <c r="AV536" s="13" t="s">
        <v>140</v>
      </c>
      <c r="AW536" s="13" t="s">
        <v>34</v>
      </c>
      <c r="AX536" s="13" t="s">
        <v>73</v>
      </c>
      <c r="AY536" s="172" t="s">
        <v>134</v>
      </c>
    </row>
    <row r="537" spans="1:65" s="15" customFormat="1" x14ac:dyDescent="0.2">
      <c r="B537" s="187"/>
      <c r="D537" s="167" t="s">
        <v>142</v>
      </c>
      <c r="E537" s="188" t="s">
        <v>3</v>
      </c>
      <c r="F537" s="189" t="s">
        <v>616</v>
      </c>
      <c r="H537" s="188" t="s">
        <v>3</v>
      </c>
      <c r="I537" s="190"/>
      <c r="L537" s="187"/>
      <c r="M537" s="191"/>
      <c r="N537" s="192"/>
      <c r="O537" s="192"/>
      <c r="P537" s="192"/>
      <c r="Q537" s="192"/>
      <c r="R537" s="192"/>
      <c r="S537" s="192"/>
      <c r="T537" s="193"/>
      <c r="AT537" s="188" t="s">
        <v>142</v>
      </c>
      <c r="AU537" s="188" t="s">
        <v>140</v>
      </c>
      <c r="AV537" s="15" t="s">
        <v>81</v>
      </c>
      <c r="AW537" s="15" t="s">
        <v>34</v>
      </c>
      <c r="AX537" s="15" t="s">
        <v>73</v>
      </c>
      <c r="AY537" s="188" t="s">
        <v>134</v>
      </c>
    </row>
    <row r="538" spans="1:65" s="13" customFormat="1" x14ac:dyDescent="0.2">
      <c r="B538" s="171"/>
      <c r="D538" s="167" t="s">
        <v>142</v>
      </c>
      <c r="E538" s="172" t="s">
        <v>3</v>
      </c>
      <c r="F538" s="173" t="s">
        <v>544</v>
      </c>
      <c r="H538" s="174">
        <v>10.44</v>
      </c>
      <c r="I538" s="175"/>
      <c r="L538" s="171"/>
      <c r="M538" s="176"/>
      <c r="N538" s="177"/>
      <c r="O538" s="177"/>
      <c r="P538" s="177"/>
      <c r="Q538" s="177"/>
      <c r="R538" s="177"/>
      <c r="S538" s="177"/>
      <c r="T538" s="178"/>
      <c r="AT538" s="172" t="s">
        <v>142</v>
      </c>
      <c r="AU538" s="172" t="s">
        <v>140</v>
      </c>
      <c r="AV538" s="13" t="s">
        <v>140</v>
      </c>
      <c r="AW538" s="13" t="s">
        <v>34</v>
      </c>
      <c r="AX538" s="13" t="s">
        <v>73</v>
      </c>
      <c r="AY538" s="172" t="s">
        <v>134</v>
      </c>
    </row>
    <row r="539" spans="1:65" s="14" customFormat="1" x14ac:dyDescent="0.2">
      <c r="B539" s="179"/>
      <c r="D539" s="167" t="s">
        <v>142</v>
      </c>
      <c r="E539" s="180" t="s">
        <v>3</v>
      </c>
      <c r="F539" s="181" t="s">
        <v>154</v>
      </c>
      <c r="H539" s="182">
        <v>1080.694</v>
      </c>
      <c r="I539" s="183"/>
      <c r="L539" s="179"/>
      <c r="M539" s="184"/>
      <c r="N539" s="185"/>
      <c r="O539" s="185"/>
      <c r="P539" s="185"/>
      <c r="Q539" s="185"/>
      <c r="R539" s="185"/>
      <c r="S539" s="185"/>
      <c r="T539" s="186"/>
      <c r="AT539" s="180" t="s">
        <v>142</v>
      </c>
      <c r="AU539" s="180" t="s">
        <v>140</v>
      </c>
      <c r="AV539" s="14" t="s">
        <v>139</v>
      </c>
      <c r="AW539" s="14" t="s">
        <v>34</v>
      </c>
      <c r="AX539" s="14" t="s">
        <v>81</v>
      </c>
      <c r="AY539" s="180" t="s">
        <v>134</v>
      </c>
    </row>
    <row r="540" spans="1:65" s="2" customFormat="1" ht="24" customHeight="1" x14ac:dyDescent="0.2">
      <c r="A540" s="34"/>
      <c r="B540" s="153"/>
      <c r="C540" s="154" t="s">
        <v>617</v>
      </c>
      <c r="D540" s="154" t="s">
        <v>136</v>
      </c>
      <c r="E540" s="155"/>
      <c r="F540" s="156" t="s">
        <v>618</v>
      </c>
      <c r="G540" s="157" t="s">
        <v>138</v>
      </c>
      <c r="H540" s="158">
        <v>58.024000000000001</v>
      </c>
      <c r="I540" s="159"/>
      <c r="J540" s="160">
        <f>ROUND(I540*H540,2)</f>
        <v>0</v>
      </c>
      <c r="K540" s="156"/>
      <c r="L540" s="35"/>
      <c r="M540" s="161" t="s">
        <v>3</v>
      </c>
      <c r="N540" s="162" t="s">
        <v>45</v>
      </c>
      <c r="O540" s="55"/>
      <c r="P540" s="163">
        <f>O540*H540</f>
        <v>0</v>
      </c>
      <c r="Q540" s="163">
        <v>0</v>
      </c>
      <c r="R540" s="163">
        <f>Q540*H540</f>
        <v>0</v>
      </c>
      <c r="S540" s="163">
        <v>6.6000000000000003E-2</v>
      </c>
      <c r="T540" s="164">
        <f>S540*H540</f>
        <v>3.8295840000000001</v>
      </c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R540" s="165" t="s">
        <v>139</v>
      </c>
      <c r="AT540" s="165" t="s">
        <v>136</v>
      </c>
      <c r="AU540" s="165" t="s">
        <v>140</v>
      </c>
      <c r="AY540" s="19" t="s">
        <v>134</v>
      </c>
      <c r="BE540" s="166">
        <f>IF(N540="základní",J540,0)</f>
        <v>0</v>
      </c>
      <c r="BF540" s="166">
        <f>IF(N540="snížená",J540,0)</f>
        <v>0</v>
      </c>
      <c r="BG540" s="166">
        <f>IF(N540="zákl. přenesená",J540,0)</f>
        <v>0</v>
      </c>
      <c r="BH540" s="166">
        <f>IF(N540="sníž. přenesená",J540,0)</f>
        <v>0</v>
      </c>
      <c r="BI540" s="166">
        <f>IF(N540="nulová",J540,0)</f>
        <v>0</v>
      </c>
      <c r="BJ540" s="19" t="s">
        <v>140</v>
      </c>
      <c r="BK540" s="166">
        <f>ROUND(I540*H540,2)</f>
        <v>0</v>
      </c>
      <c r="BL540" s="19" t="s">
        <v>139</v>
      </c>
      <c r="BM540" s="165" t="s">
        <v>619</v>
      </c>
    </row>
    <row r="541" spans="1:65" s="13" customFormat="1" x14ac:dyDescent="0.2">
      <c r="B541" s="171"/>
      <c r="D541" s="167" t="s">
        <v>142</v>
      </c>
      <c r="E541" s="172"/>
      <c r="F541" s="173" t="s">
        <v>620</v>
      </c>
      <c r="H541" s="174">
        <v>7.33</v>
      </c>
      <c r="I541" s="175"/>
      <c r="L541" s="171"/>
      <c r="M541" s="176"/>
      <c r="N541" s="177"/>
      <c r="O541" s="177"/>
      <c r="P541" s="177"/>
      <c r="Q541" s="177"/>
      <c r="R541" s="177"/>
      <c r="S541" s="177"/>
      <c r="T541" s="178"/>
      <c r="AT541" s="172" t="s">
        <v>142</v>
      </c>
      <c r="AU541" s="172" t="s">
        <v>140</v>
      </c>
      <c r="AV541" s="13" t="s">
        <v>140</v>
      </c>
      <c r="AW541" s="13" t="s">
        <v>34</v>
      </c>
      <c r="AX541" s="13" t="s">
        <v>73</v>
      </c>
      <c r="AY541" s="172" t="s">
        <v>134</v>
      </c>
    </row>
    <row r="542" spans="1:65" s="13" customFormat="1" x14ac:dyDescent="0.2">
      <c r="B542" s="171"/>
      <c r="D542" s="167" t="s">
        <v>142</v>
      </c>
      <c r="E542" s="172"/>
      <c r="F542" s="173" t="s">
        <v>621</v>
      </c>
      <c r="H542" s="174">
        <v>38.808</v>
      </c>
      <c r="I542" s="175"/>
      <c r="L542" s="171"/>
      <c r="M542" s="176"/>
      <c r="N542" s="177"/>
      <c r="O542" s="177"/>
      <c r="P542" s="177"/>
      <c r="Q542" s="177"/>
      <c r="R542" s="177"/>
      <c r="S542" s="177"/>
      <c r="T542" s="178"/>
      <c r="AT542" s="172" t="s">
        <v>142</v>
      </c>
      <c r="AU542" s="172" t="s">
        <v>140</v>
      </c>
      <c r="AV542" s="13" t="s">
        <v>140</v>
      </c>
      <c r="AW542" s="13" t="s">
        <v>34</v>
      </c>
      <c r="AX542" s="13" t="s">
        <v>73</v>
      </c>
      <c r="AY542" s="172" t="s">
        <v>134</v>
      </c>
    </row>
    <row r="543" spans="1:65" s="13" customFormat="1" x14ac:dyDescent="0.2">
      <c r="B543" s="171"/>
      <c r="D543" s="167" t="s">
        <v>142</v>
      </c>
      <c r="E543" s="172"/>
      <c r="F543" s="173" t="s">
        <v>622</v>
      </c>
      <c r="H543" s="174">
        <v>11.885999999999999</v>
      </c>
      <c r="I543" s="175"/>
      <c r="L543" s="171"/>
      <c r="M543" s="176"/>
      <c r="N543" s="177"/>
      <c r="O543" s="177"/>
      <c r="P543" s="177"/>
      <c r="Q543" s="177"/>
      <c r="R543" s="177"/>
      <c r="S543" s="177"/>
      <c r="T543" s="178"/>
      <c r="AT543" s="172" t="s">
        <v>142</v>
      </c>
      <c r="AU543" s="172" t="s">
        <v>140</v>
      </c>
      <c r="AV543" s="13" t="s">
        <v>140</v>
      </c>
      <c r="AW543" s="13" t="s">
        <v>34</v>
      </c>
      <c r="AX543" s="13" t="s">
        <v>73</v>
      </c>
      <c r="AY543" s="172" t="s">
        <v>134</v>
      </c>
    </row>
    <row r="544" spans="1:65" s="14" customFormat="1" x14ac:dyDescent="0.2">
      <c r="B544" s="179"/>
      <c r="D544" s="167" t="s">
        <v>142</v>
      </c>
      <c r="E544" s="180"/>
      <c r="F544" s="181" t="s">
        <v>154</v>
      </c>
      <c r="H544" s="182">
        <v>58.024000000000001</v>
      </c>
      <c r="I544" s="183"/>
      <c r="L544" s="179"/>
      <c r="M544" s="184"/>
      <c r="N544" s="185"/>
      <c r="O544" s="185"/>
      <c r="P544" s="185"/>
      <c r="Q544" s="185"/>
      <c r="R544" s="185"/>
      <c r="S544" s="185"/>
      <c r="T544" s="186"/>
      <c r="AT544" s="180" t="s">
        <v>142</v>
      </c>
      <c r="AU544" s="180" t="s">
        <v>140</v>
      </c>
      <c r="AV544" s="14" t="s">
        <v>139</v>
      </c>
      <c r="AW544" s="14" t="s">
        <v>34</v>
      </c>
      <c r="AX544" s="14" t="s">
        <v>81</v>
      </c>
      <c r="AY544" s="180" t="s">
        <v>134</v>
      </c>
    </row>
    <row r="545" spans="1:65" s="2" customFormat="1" ht="24" customHeight="1" x14ac:dyDescent="0.2">
      <c r="A545" s="34"/>
      <c r="B545" s="153"/>
      <c r="C545" s="154" t="s">
        <v>623</v>
      </c>
      <c r="D545" s="154" t="s">
        <v>136</v>
      </c>
      <c r="E545" s="155"/>
      <c r="F545" s="156" t="s">
        <v>624</v>
      </c>
      <c r="G545" s="157" t="s">
        <v>138</v>
      </c>
      <c r="H545" s="158">
        <v>60.121000000000002</v>
      </c>
      <c r="I545" s="159"/>
      <c r="J545" s="160">
        <f>ROUND(I545*H545,2)</f>
        <v>0</v>
      </c>
      <c r="K545" s="156"/>
      <c r="L545" s="35"/>
      <c r="M545" s="161" t="s">
        <v>3</v>
      </c>
      <c r="N545" s="162" t="s">
        <v>45</v>
      </c>
      <c r="O545" s="55"/>
      <c r="P545" s="163">
        <f>O545*H545</f>
        <v>0</v>
      </c>
      <c r="Q545" s="163">
        <v>0</v>
      </c>
      <c r="R545" s="163">
        <f>Q545*H545</f>
        <v>0</v>
      </c>
      <c r="S545" s="163">
        <v>6.6000000000000003E-2</v>
      </c>
      <c r="T545" s="164">
        <f>S545*H545</f>
        <v>3.9679860000000002</v>
      </c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R545" s="165" t="s">
        <v>139</v>
      </c>
      <c r="AT545" s="165" t="s">
        <v>136</v>
      </c>
      <c r="AU545" s="165" t="s">
        <v>140</v>
      </c>
      <c r="AY545" s="19" t="s">
        <v>134</v>
      </c>
      <c r="BE545" s="166">
        <f>IF(N545="základní",J545,0)</f>
        <v>0</v>
      </c>
      <c r="BF545" s="166">
        <f>IF(N545="snížená",J545,0)</f>
        <v>0</v>
      </c>
      <c r="BG545" s="166">
        <f>IF(N545="zákl. přenesená",J545,0)</f>
        <v>0</v>
      </c>
      <c r="BH545" s="166">
        <f>IF(N545="sníž. přenesená",J545,0)</f>
        <v>0</v>
      </c>
      <c r="BI545" s="166">
        <f>IF(N545="nulová",J545,0)</f>
        <v>0</v>
      </c>
      <c r="BJ545" s="19" t="s">
        <v>140</v>
      </c>
      <c r="BK545" s="166">
        <f>ROUND(I545*H545,2)</f>
        <v>0</v>
      </c>
      <c r="BL545" s="19" t="s">
        <v>139</v>
      </c>
      <c r="BM545" s="165" t="s">
        <v>625</v>
      </c>
    </row>
    <row r="546" spans="1:65" s="13" customFormat="1" x14ac:dyDescent="0.2">
      <c r="B546" s="171"/>
      <c r="D546" s="167" t="s">
        <v>142</v>
      </c>
      <c r="E546" s="172"/>
      <c r="F546" s="173" t="s">
        <v>626</v>
      </c>
      <c r="H546" s="174">
        <v>15.03</v>
      </c>
      <c r="I546" s="175"/>
      <c r="L546" s="171"/>
      <c r="M546" s="176"/>
      <c r="N546" s="177"/>
      <c r="O546" s="177"/>
      <c r="P546" s="177"/>
      <c r="Q546" s="177"/>
      <c r="R546" s="177"/>
      <c r="S546" s="177"/>
      <c r="T546" s="178"/>
      <c r="AT546" s="172" t="s">
        <v>142</v>
      </c>
      <c r="AU546" s="172" t="s">
        <v>140</v>
      </c>
      <c r="AV546" s="13" t="s">
        <v>140</v>
      </c>
      <c r="AW546" s="13" t="s">
        <v>34</v>
      </c>
      <c r="AX546" s="13" t="s">
        <v>73</v>
      </c>
      <c r="AY546" s="172" t="s">
        <v>134</v>
      </c>
    </row>
    <row r="547" spans="1:65" s="13" customFormat="1" x14ac:dyDescent="0.2">
      <c r="B547" s="171"/>
      <c r="D547" s="167" t="s">
        <v>142</v>
      </c>
      <c r="E547" s="172"/>
      <c r="F547" s="173" t="s">
        <v>627</v>
      </c>
      <c r="H547" s="174">
        <v>45.091000000000001</v>
      </c>
      <c r="I547" s="175"/>
      <c r="L547" s="171"/>
      <c r="M547" s="176"/>
      <c r="N547" s="177"/>
      <c r="O547" s="177"/>
      <c r="P547" s="177"/>
      <c r="Q547" s="177"/>
      <c r="R547" s="177"/>
      <c r="S547" s="177"/>
      <c r="T547" s="178"/>
      <c r="AT547" s="172" t="s">
        <v>142</v>
      </c>
      <c r="AU547" s="172" t="s">
        <v>140</v>
      </c>
      <c r="AV547" s="13" t="s">
        <v>140</v>
      </c>
      <c r="AW547" s="13" t="s">
        <v>34</v>
      </c>
      <c r="AX547" s="13" t="s">
        <v>73</v>
      </c>
      <c r="AY547" s="172" t="s">
        <v>134</v>
      </c>
    </row>
    <row r="548" spans="1:65" s="14" customFormat="1" x14ac:dyDescent="0.2">
      <c r="B548" s="179"/>
      <c r="D548" s="167" t="s">
        <v>142</v>
      </c>
      <c r="E548" s="180"/>
      <c r="F548" s="181" t="s">
        <v>154</v>
      </c>
      <c r="H548" s="182">
        <v>60.121000000000002</v>
      </c>
      <c r="I548" s="183"/>
      <c r="L548" s="179"/>
      <c r="M548" s="184"/>
      <c r="N548" s="185"/>
      <c r="O548" s="185"/>
      <c r="P548" s="185"/>
      <c r="Q548" s="185"/>
      <c r="R548" s="185"/>
      <c r="S548" s="185"/>
      <c r="T548" s="186"/>
      <c r="AT548" s="180" t="s">
        <v>142</v>
      </c>
      <c r="AU548" s="180" t="s">
        <v>140</v>
      </c>
      <c r="AV548" s="14" t="s">
        <v>139</v>
      </c>
      <c r="AW548" s="14" t="s">
        <v>34</v>
      </c>
      <c r="AX548" s="14" t="s">
        <v>81</v>
      </c>
      <c r="AY548" s="180" t="s">
        <v>134</v>
      </c>
    </row>
    <row r="549" spans="1:65" s="2" customFormat="1" ht="24" customHeight="1" x14ac:dyDescent="0.2">
      <c r="A549" s="34"/>
      <c r="B549" s="153"/>
      <c r="C549" s="154" t="s">
        <v>628</v>
      </c>
      <c r="D549" s="154" t="s">
        <v>136</v>
      </c>
      <c r="E549" s="155"/>
      <c r="F549" s="156" t="s">
        <v>629</v>
      </c>
      <c r="G549" s="157" t="s">
        <v>138</v>
      </c>
      <c r="H549" s="158">
        <v>118.145</v>
      </c>
      <c r="I549" s="159"/>
      <c r="J549" s="160">
        <f>ROUND(I549*H549,2)</f>
        <v>0</v>
      </c>
      <c r="K549" s="156"/>
      <c r="L549" s="35"/>
      <c r="M549" s="161" t="s">
        <v>3</v>
      </c>
      <c r="N549" s="162" t="s">
        <v>45</v>
      </c>
      <c r="O549" s="55"/>
      <c r="P549" s="163">
        <f>O549*H549</f>
        <v>0</v>
      </c>
      <c r="Q549" s="163">
        <v>0</v>
      </c>
      <c r="R549" s="163">
        <f>Q549*H549</f>
        <v>0</v>
      </c>
      <c r="S549" s="163">
        <v>0</v>
      </c>
      <c r="T549" s="164">
        <f>S549*H549</f>
        <v>0</v>
      </c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R549" s="165" t="s">
        <v>139</v>
      </c>
      <c r="AT549" s="165" t="s">
        <v>136</v>
      </c>
      <c r="AU549" s="165" t="s">
        <v>140</v>
      </c>
      <c r="AY549" s="19" t="s">
        <v>134</v>
      </c>
      <c r="BE549" s="166">
        <f>IF(N549="základní",J549,0)</f>
        <v>0</v>
      </c>
      <c r="BF549" s="166">
        <f>IF(N549="snížená",J549,0)</f>
        <v>0</v>
      </c>
      <c r="BG549" s="166">
        <f>IF(N549="zákl. přenesená",J549,0)</f>
        <v>0</v>
      </c>
      <c r="BH549" s="166">
        <f>IF(N549="sníž. přenesená",J549,0)</f>
        <v>0</v>
      </c>
      <c r="BI549" s="166">
        <f>IF(N549="nulová",J549,0)</f>
        <v>0</v>
      </c>
      <c r="BJ549" s="19" t="s">
        <v>140</v>
      </c>
      <c r="BK549" s="166">
        <f>ROUND(I549*H549,2)</f>
        <v>0</v>
      </c>
      <c r="BL549" s="19" t="s">
        <v>139</v>
      </c>
      <c r="BM549" s="165" t="s">
        <v>630</v>
      </c>
    </row>
    <row r="550" spans="1:65" s="13" customFormat="1" x14ac:dyDescent="0.2">
      <c r="B550" s="171"/>
      <c r="D550" s="167" t="s">
        <v>142</v>
      </c>
      <c r="E550" s="172"/>
      <c r="F550" s="173" t="s">
        <v>631</v>
      </c>
      <c r="H550" s="174">
        <v>118.145</v>
      </c>
      <c r="I550" s="175"/>
      <c r="L550" s="171"/>
      <c r="M550" s="176"/>
      <c r="N550" s="177"/>
      <c r="O550" s="177"/>
      <c r="P550" s="177"/>
      <c r="Q550" s="177"/>
      <c r="R550" s="177"/>
      <c r="S550" s="177"/>
      <c r="T550" s="178"/>
      <c r="AT550" s="172" t="s">
        <v>142</v>
      </c>
      <c r="AU550" s="172" t="s">
        <v>140</v>
      </c>
      <c r="AV550" s="13" t="s">
        <v>140</v>
      </c>
      <c r="AW550" s="13" t="s">
        <v>34</v>
      </c>
      <c r="AX550" s="13" t="s">
        <v>81</v>
      </c>
      <c r="AY550" s="172" t="s">
        <v>134</v>
      </c>
    </row>
    <row r="551" spans="1:65" s="2" customFormat="1" ht="24" customHeight="1" x14ac:dyDescent="0.2">
      <c r="A551" s="34"/>
      <c r="B551" s="153"/>
      <c r="C551" s="154" t="s">
        <v>632</v>
      </c>
      <c r="D551" s="154" t="s">
        <v>136</v>
      </c>
      <c r="E551" s="155"/>
      <c r="F551" s="156" t="s">
        <v>633</v>
      </c>
      <c r="G551" s="157" t="s">
        <v>138</v>
      </c>
      <c r="H551" s="158">
        <v>60.121000000000002</v>
      </c>
      <c r="I551" s="159"/>
      <c r="J551" s="160">
        <f t="shared" ref="J551:J556" si="0">ROUND(I551*H551,2)</f>
        <v>0</v>
      </c>
      <c r="K551" s="156"/>
      <c r="L551" s="35"/>
      <c r="M551" s="161" t="s">
        <v>3</v>
      </c>
      <c r="N551" s="162" t="s">
        <v>45</v>
      </c>
      <c r="O551" s="55"/>
      <c r="P551" s="163">
        <f t="shared" ref="P551:P556" si="1">O551*H551</f>
        <v>0</v>
      </c>
      <c r="Q551" s="163">
        <v>6.5000000000000002E-2</v>
      </c>
      <c r="R551" s="163">
        <f t="shared" ref="R551:R556" si="2">Q551*H551</f>
        <v>3.9078650000000001</v>
      </c>
      <c r="S551" s="163">
        <v>0.13</v>
      </c>
      <c r="T551" s="164">
        <f t="shared" ref="T551:T556" si="3">S551*H551</f>
        <v>7.8157300000000003</v>
      </c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R551" s="165" t="s">
        <v>139</v>
      </c>
      <c r="AT551" s="165" t="s">
        <v>136</v>
      </c>
      <c r="AU551" s="165" t="s">
        <v>140</v>
      </c>
      <c r="AY551" s="19" t="s">
        <v>134</v>
      </c>
      <c r="BE551" s="166">
        <f t="shared" ref="BE551:BE556" si="4">IF(N551="základní",J551,0)</f>
        <v>0</v>
      </c>
      <c r="BF551" s="166">
        <f t="shared" ref="BF551:BF556" si="5">IF(N551="snížená",J551,0)</f>
        <v>0</v>
      </c>
      <c r="BG551" s="166">
        <f t="shared" ref="BG551:BG556" si="6">IF(N551="zákl. přenesená",J551,0)</f>
        <v>0</v>
      </c>
      <c r="BH551" s="166">
        <f t="shared" ref="BH551:BH556" si="7">IF(N551="sníž. přenesená",J551,0)</f>
        <v>0</v>
      </c>
      <c r="BI551" s="166">
        <f t="shared" ref="BI551:BI556" si="8">IF(N551="nulová",J551,0)</f>
        <v>0</v>
      </c>
      <c r="BJ551" s="19" t="s">
        <v>140</v>
      </c>
      <c r="BK551" s="166">
        <f t="shared" ref="BK551:BK556" si="9">ROUND(I551*H551,2)</f>
        <v>0</v>
      </c>
      <c r="BL551" s="19" t="s">
        <v>139</v>
      </c>
      <c r="BM551" s="165" t="s">
        <v>634</v>
      </c>
    </row>
    <row r="552" spans="1:65" s="2" customFormat="1" ht="24" customHeight="1" x14ac:dyDescent="0.2">
      <c r="A552" s="34"/>
      <c r="B552" s="153"/>
      <c r="C552" s="154" t="s">
        <v>635</v>
      </c>
      <c r="D552" s="154" t="s">
        <v>136</v>
      </c>
      <c r="E552" s="155"/>
      <c r="F552" s="156" t="s">
        <v>636</v>
      </c>
      <c r="G552" s="157" t="s">
        <v>138</v>
      </c>
      <c r="H552" s="158">
        <v>58.024000000000001</v>
      </c>
      <c r="I552" s="159"/>
      <c r="J552" s="160">
        <f t="shared" si="0"/>
        <v>0</v>
      </c>
      <c r="K552" s="156"/>
      <c r="L552" s="35"/>
      <c r="M552" s="161" t="s">
        <v>3</v>
      </c>
      <c r="N552" s="162" t="s">
        <v>45</v>
      </c>
      <c r="O552" s="55"/>
      <c r="P552" s="163">
        <f t="shared" si="1"/>
        <v>0</v>
      </c>
      <c r="Q552" s="163">
        <v>7.0999999999999994E-2</v>
      </c>
      <c r="R552" s="163">
        <f t="shared" si="2"/>
        <v>4.1197039999999996</v>
      </c>
      <c r="S552" s="163">
        <v>0.13600000000000001</v>
      </c>
      <c r="T552" s="164">
        <f t="shared" si="3"/>
        <v>7.8912640000000005</v>
      </c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R552" s="165" t="s">
        <v>139</v>
      </c>
      <c r="AT552" s="165" t="s">
        <v>136</v>
      </c>
      <c r="AU552" s="165" t="s">
        <v>140</v>
      </c>
      <c r="AY552" s="19" t="s">
        <v>134</v>
      </c>
      <c r="BE552" s="166">
        <f t="shared" si="4"/>
        <v>0</v>
      </c>
      <c r="BF552" s="166">
        <f t="shared" si="5"/>
        <v>0</v>
      </c>
      <c r="BG552" s="166">
        <f t="shared" si="6"/>
        <v>0</v>
      </c>
      <c r="BH552" s="166">
        <f t="shared" si="7"/>
        <v>0</v>
      </c>
      <c r="BI552" s="166">
        <f t="shared" si="8"/>
        <v>0</v>
      </c>
      <c r="BJ552" s="19" t="s">
        <v>140</v>
      </c>
      <c r="BK552" s="166">
        <f t="shared" si="9"/>
        <v>0</v>
      </c>
      <c r="BL552" s="19" t="s">
        <v>139</v>
      </c>
      <c r="BM552" s="165" t="s">
        <v>637</v>
      </c>
    </row>
    <row r="553" spans="1:65" s="2" customFormat="1" ht="24" customHeight="1" x14ac:dyDescent="0.2">
      <c r="A553" s="34"/>
      <c r="B553" s="153"/>
      <c r="C553" s="154" t="s">
        <v>638</v>
      </c>
      <c r="D553" s="154" t="s">
        <v>136</v>
      </c>
      <c r="E553" s="155"/>
      <c r="F553" s="156" t="s">
        <v>639</v>
      </c>
      <c r="G553" s="157" t="s">
        <v>138</v>
      </c>
      <c r="H553" s="158">
        <v>118.145</v>
      </c>
      <c r="I553" s="159"/>
      <c r="J553" s="160">
        <f t="shared" si="0"/>
        <v>0</v>
      </c>
      <c r="K553" s="156"/>
      <c r="L553" s="35"/>
      <c r="M553" s="161" t="s">
        <v>3</v>
      </c>
      <c r="N553" s="162" t="s">
        <v>45</v>
      </c>
      <c r="O553" s="55"/>
      <c r="P553" s="163">
        <f t="shared" si="1"/>
        <v>0</v>
      </c>
      <c r="Q553" s="163">
        <v>0</v>
      </c>
      <c r="R553" s="163">
        <f t="shared" si="2"/>
        <v>0</v>
      </c>
      <c r="S553" s="163">
        <v>0</v>
      </c>
      <c r="T553" s="164">
        <f t="shared" si="3"/>
        <v>0</v>
      </c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R553" s="165" t="s">
        <v>139</v>
      </c>
      <c r="AT553" s="165" t="s">
        <v>136</v>
      </c>
      <c r="AU553" s="165" t="s">
        <v>140</v>
      </c>
      <c r="AY553" s="19" t="s">
        <v>134</v>
      </c>
      <c r="BE553" s="166">
        <f t="shared" si="4"/>
        <v>0</v>
      </c>
      <c r="BF553" s="166">
        <f t="shared" si="5"/>
        <v>0</v>
      </c>
      <c r="BG553" s="166">
        <f t="shared" si="6"/>
        <v>0</v>
      </c>
      <c r="BH553" s="166">
        <f t="shared" si="7"/>
        <v>0</v>
      </c>
      <c r="BI553" s="166">
        <f t="shared" si="8"/>
        <v>0</v>
      </c>
      <c r="BJ553" s="19" t="s">
        <v>140</v>
      </c>
      <c r="BK553" s="166">
        <f t="shared" si="9"/>
        <v>0</v>
      </c>
      <c r="BL553" s="19" t="s">
        <v>139</v>
      </c>
      <c r="BM553" s="165" t="s">
        <v>640</v>
      </c>
    </row>
    <row r="554" spans="1:65" s="2" customFormat="1" ht="24" customHeight="1" x14ac:dyDescent="0.2">
      <c r="A554" s="34"/>
      <c r="B554" s="153"/>
      <c r="C554" s="154" t="s">
        <v>641</v>
      </c>
      <c r="D554" s="154" t="s">
        <v>136</v>
      </c>
      <c r="E554" s="155"/>
      <c r="F554" s="156" t="s">
        <v>642</v>
      </c>
      <c r="G554" s="157" t="s">
        <v>138</v>
      </c>
      <c r="H554" s="158">
        <v>60.121000000000002</v>
      </c>
      <c r="I554" s="159"/>
      <c r="J554" s="160">
        <f t="shared" si="0"/>
        <v>0</v>
      </c>
      <c r="K554" s="156"/>
      <c r="L554" s="35"/>
      <c r="M554" s="161" t="s">
        <v>3</v>
      </c>
      <c r="N554" s="162" t="s">
        <v>45</v>
      </c>
      <c r="O554" s="55"/>
      <c r="P554" s="163">
        <f t="shared" si="1"/>
        <v>0</v>
      </c>
      <c r="Q554" s="163">
        <v>0</v>
      </c>
      <c r="R554" s="163">
        <f t="shared" si="2"/>
        <v>0</v>
      </c>
      <c r="S554" s="163">
        <v>0</v>
      </c>
      <c r="T554" s="164">
        <f t="shared" si="3"/>
        <v>0</v>
      </c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R554" s="165" t="s">
        <v>139</v>
      </c>
      <c r="AT554" s="165" t="s">
        <v>136</v>
      </c>
      <c r="AU554" s="165" t="s">
        <v>140</v>
      </c>
      <c r="AY554" s="19" t="s">
        <v>134</v>
      </c>
      <c r="BE554" s="166">
        <f t="shared" si="4"/>
        <v>0</v>
      </c>
      <c r="BF554" s="166">
        <f t="shared" si="5"/>
        <v>0</v>
      </c>
      <c r="BG554" s="166">
        <f t="shared" si="6"/>
        <v>0</v>
      </c>
      <c r="BH554" s="166">
        <f t="shared" si="7"/>
        <v>0</v>
      </c>
      <c r="BI554" s="166">
        <f t="shared" si="8"/>
        <v>0</v>
      </c>
      <c r="BJ554" s="19" t="s">
        <v>140</v>
      </c>
      <c r="BK554" s="166">
        <f t="shared" si="9"/>
        <v>0</v>
      </c>
      <c r="BL554" s="19" t="s">
        <v>139</v>
      </c>
      <c r="BM554" s="165" t="s">
        <v>643</v>
      </c>
    </row>
    <row r="555" spans="1:65" s="2" customFormat="1" ht="24" customHeight="1" x14ac:dyDescent="0.2">
      <c r="A555" s="34"/>
      <c r="B555" s="153"/>
      <c r="C555" s="154" t="s">
        <v>644</v>
      </c>
      <c r="D555" s="154" t="s">
        <v>136</v>
      </c>
      <c r="E555" s="155"/>
      <c r="F555" s="156" t="s">
        <v>645</v>
      </c>
      <c r="G555" s="157" t="s">
        <v>138</v>
      </c>
      <c r="H555" s="158">
        <v>58.024000000000001</v>
      </c>
      <c r="I555" s="159"/>
      <c r="J555" s="160">
        <f t="shared" si="0"/>
        <v>0</v>
      </c>
      <c r="K555" s="156"/>
      <c r="L555" s="35"/>
      <c r="M555" s="161" t="s">
        <v>3</v>
      </c>
      <c r="N555" s="162" t="s">
        <v>45</v>
      </c>
      <c r="O555" s="55"/>
      <c r="P555" s="163">
        <f t="shared" si="1"/>
        <v>0</v>
      </c>
      <c r="Q555" s="163">
        <v>0</v>
      </c>
      <c r="R555" s="163">
        <f t="shared" si="2"/>
        <v>0</v>
      </c>
      <c r="S555" s="163">
        <v>0</v>
      </c>
      <c r="T555" s="164">
        <f t="shared" si="3"/>
        <v>0</v>
      </c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R555" s="165" t="s">
        <v>139</v>
      </c>
      <c r="AT555" s="165" t="s">
        <v>136</v>
      </c>
      <c r="AU555" s="165" t="s">
        <v>140</v>
      </c>
      <c r="AY555" s="19" t="s">
        <v>134</v>
      </c>
      <c r="BE555" s="166">
        <f t="shared" si="4"/>
        <v>0</v>
      </c>
      <c r="BF555" s="166">
        <f t="shared" si="5"/>
        <v>0</v>
      </c>
      <c r="BG555" s="166">
        <f t="shared" si="6"/>
        <v>0</v>
      </c>
      <c r="BH555" s="166">
        <f t="shared" si="7"/>
        <v>0</v>
      </c>
      <c r="BI555" s="166">
        <f t="shared" si="8"/>
        <v>0</v>
      </c>
      <c r="BJ555" s="19" t="s">
        <v>140</v>
      </c>
      <c r="BK555" s="166">
        <f t="shared" si="9"/>
        <v>0</v>
      </c>
      <c r="BL555" s="19" t="s">
        <v>139</v>
      </c>
      <c r="BM555" s="165" t="s">
        <v>646</v>
      </c>
    </row>
    <row r="556" spans="1:65" s="2" customFormat="1" ht="16.5" customHeight="1" x14ac:dyDescent="0.2">
      <c r="A556" s="34"/>
      <c r="B556" s="153"/>
      <c r="C556" s="154" t="s">
        <v>647</v>
      </c>
      <c r="D556" s="154" t="s">
        <v>136</v>
      </c>
      <c r="E556" s="155"/>
      <c r="F556" s="156" t="s">
        <v>648</v>
      </c>
      <c r="G556" s="157" t="s">
        <v>138</v>
      </c>
      <c r="H556" s="158">
        <v>232.2</v>
      </c>
      <c r="I556" s="159"/>
      <c r="J556" s="160">
        <f t="shared" si="0"/>
        <v>0</v>
      </c>
      <c r="K556" s="156"/>
      <c r="L556" s="35"/>
      <c r="M556" s="161" t="s">
        <v>3</v>
      </c>
      <c r="N556" s="162" t="s">
        <v>45</v>
      </c>
      <c r="O556" s="55"/>
      <c r="P556" s="163">
        <f t="shared" si="1"/>
        <v>0</v>
      </c>
      <c r="Q556" s="163">
        <v>0</v>
      </c>
      <c r="R556" s="163">
        <f t="shared" si="2"/>
        <v>0</v>
      </c>
      <c r="S556" s="163">
        <v>0</v>
      </c>
      <c r="T556" s="164">
        <f t="shared" si="3"/>
        <v>0</v>
      </c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R556" s="165" t="s">
        <v>139</v>
      </c>
      <c r="AT556" s="165" t="s">
        <v>136</v>
      </c>
      <c r="AU556" s="165" t="s">
        <v>140</v>
      </c>
      <c r="AY556" s="19" t="s">
        <v>134</v>
      </c>
      <c r="BE556" s="166">
        <f t="shared" si="4"/>
        <v>0</v>
      </c>
      <c r="BF556" s="166">
        <f t="shared" si="5"/>
        <v>0</v>
      </c>
      <c r="BG556" s="166">
        <f t="shared" si="6"/>
        <v>0</v>
      </c>
      <c r="BH556" s="166">
        <f t="shared" si="7"/>
        <v>0</v>
      </c>
      <c r="BI556" s="166">
        <f t="shared" si="8"/>
        <v>0</v>
      </c>
      <c r="BJ556" s="19" t="s">
        <v>140</v>
      </c>
      <c r="BK556" s="166">
        <f t="shared" si="9"/>
        <v>0</v>
      </c>
      <c r="BL556" s="19" t="s">
        <v>139</v>
      </c>
      <c r="BM556" s="165" t="s">
        <v>649</v>
      </c>
    </row>
    <row r="557" spans="1:65" s="13" customFormat="1" x14ac:dyDescent="0.2">
      <c r="B557" s="171"/>
      <c r="D557" s="167" t="s">
        <v>142</v>
      </c>
      <c r="E557" s="172"/>
      <c r="F557" s="173" t="s">
        <v>572</v>
      </c>
      <c r="H557" s="174">
        <v>232.2</v>
      </c>
      <c r="I557" s="175"/>
      <c r="L557" s="171"/>
      <c r="M557" s="176"/>
      <c r="N557" s="177"/>
      <c r="O557" s="177"/>
      <c r="P557" s="177"/>
      <c r="Q557" s="177"/>
      <c r="R557" s="177"/>
      <c r="S557" s="177"/>
      <c r="T557" s="178"/>
      <c r="AT557" s="172" t="s">
        <v>142</v>
      </c>
      <c r="AU557" s="172" t="s">
        <v>140</v>
      </c>
      <c r="AV557" s="13" t="s">
        <v>140</v>
      </c>
      <c r="AW557" s="13" t="s">
        <v>34</v>
      </c>
      <c r="AX557" s="13" t="s">
        <v>81</v>
      </c>
      <c r="AY557" s="172" t="s">
        <v>134</v>
      </c>
    </row>
    <row r="558" spans="1:65" s="2" customFormat="1" ht="24" customHeight="1" x14ac:dyDescent="0.2">
      <c r="A558" s="34"/>
      <c r="B558" s="153"/>
      <c r="C558" s="154" t="s">
        <v>650</v>
      </c>
      <c r="D558" s="154" t="s">
        <v>136</v>
      </c>
      <c r="E558" s="155"/>
      <c r="F558" s="156" t="s">
        <v>651</v>
      </c>
      <c r="G558" s="157" t="s">
        <v>138</v>
      </c>
      <c r="H558" s="158">
        <v>58.024000000000001</v>
      </c>
      <c r="I558" s="159"/>
      <c r="J558" s="160">
        <f t="shared" ref="J558:J564" si="10">ROUND(I558*H558,2)</f>
        <v>0</v>
      </c>
      <c r="K558" s="156"/>
      <c r="L558" s="35"/>
      <c r="M558" s="161" t="s">
        <v>3</v>
      </c>
      <c r="N558" s="162" t="s">
        <v>45</v>
      </c>
      <c r="O558" s="55"/>
      <c r="P558" s="163">
        <f t="shared" ref="P558:P564" si="11">O558*H558</f>
        <v>0</v>
      </c>
      <c r="Q558" s="163">
        <v>1.9429999999999999E-2</v>
      </c>
      <c r="R558" s="163">
        <f t="shared" ref="R558:R564" si="12">Q558*H558</f>
        <v>1.12740632</v>
      </c>
      <c r="S558" s="163">
        <v>0</v>
      </c>
      <c r="T558" s="164">
        <f t="shared" ref="T558:T564" si="13">S558*H558</f>
        <v>0</v>
      </c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R558" s="165" t="s">
        <v>139</v>
      </c>
      <c r="AT558" s="165" t="s">
        <v>136</v>
      </c>
      <c r="AU558" s="165" t="s">
        <v>140</v>
      </c>
      <c r="AY558" s="19" t="s">
        <v>134</v>
      </c>
      <c r="BE558" s="166">
        <f t="shared" ref="BE558:BE564" si="14">IF(N558="základní",J558,0)</f>
        <v>0</v>
      </c>
      <c r="BF558" s="166">
        <f t="shared" ref="BF558:BF564" si="15">IF(N558="snížená",J558,0)</f>
        <v>0</v>
      </c>
      <c r="BG558" s="166">
        <f t="shared" ref="BG558:BG564" si="16">IF(N558="zákl. přenesená",J558,0)</f>
        <v>0</v>
      </c>
      <c r="BH558" s="166">
        <f t="shared" ref="BH558:BH564" si="17">IF(N558="sníž. přenesená",J558,0)</f>
        <v>0</v>
      </c>
      <c r="BI558" s="166">
        <f t="shared" ref="BI558:BI564" si="18">IF(N558="nulová",J558,0)</f>
        <v>0</v>
      </c>
      <c r="BJ558" s="19" t="s">
        <v>140</v>
      </c>
      <c r="BK558" s="166">
        <f t="shared" ref="BK558:BK564" si="19">ROUND(I558*H558,2)</f>
        <v>0</v>
      </c>
      <c r="BL558" s="19" t="s">
        <v>139</v>
      </c>
      <c r="BM558" s="165" t="s">
        <v>652</v>
      </c>
    </row>
    <row r="559" spans="1:65" s="2" customFormat="1" ht="24" customHeight="1" x14ac:dyDescent="0.2">
      <c r="A559" s="34"/>
      <c r="B559" s="153"/>
      <c r="C559" s="154" t="s">
        <v>653</v>
      </c>
      <c r="D559" s="154" t="s">
        <v>136</v>
      </c>
      <c r="E559" s="155"/>
      <c r="F559" s="156" t="s">
        <v>654</v>
      </c>
      <c r="G559" s="157" t="s">
        <v>138</v>
      </c>
      <c r="H559" s="158">
        <v>60.121000000000002</v>
      </c>
      <c r="I559" s="159"/>
      <c r="J559" s="160">
        <f t="shared" si="10"/>
        <v>0</v>
      </c>
      <c r="K559" s="156"/>
      <c r="L559" s="35"/>
      <c r="M559" s="161" t="s">
        <v>3</v>
      </c>
      <c r="N559" s="162" t="s">
        <v>45</v>
      </c>
      <c r="O559" s="55"/>
      <c r="P559" s="163">
        <f t="shared" si="11"/>
        <v>0</v>
      </c>
      <c r="Q559" s="163">
        <v>1.9949999999999999E-2</v>
      </c>
      <c r="R559" s="163">
        <f t="shared" si="12"/>
        <v>1.1994139500000001</v>
      </c>
      <c r="S559" s="163">
        <v>0</v>
      </c>
      <c r="T559" s="164">
        <f t="shared" si="13"/>
        <v>0</v>
      </c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R559" s="165" t="s">
        <v>139</v>
      </c>
      <c r="AT559" s="165" t="s">
        <v>136</v>
      </c>
      <c r="AU559" s="165" t="s">
        <v>140</v>
      </c>
      <c r="AY559" s="19" t="s">
        <v>134</v>
      </c>
      <c r="BE559" s="166">
        <f t="shared" si="14"/>
        <v>0</v>
      </c>
      <c r="BF559" s="166">
        <f t="shared" si="15"/>
        <v>0</v>
      </c>
      <c r="BG559" s="166">
        <f t="shared" si="16"/>
        <v>0</v>
      </c>
      <c r="BH559" s="166">
        <f t="shared" si="17"/>
        <v>0</v>
      </c>
      <c r="BI559" s="166">
        <f t="shared" si="18"/>
        <v>0</v>
      </c>
      <c r="BJ559" s="19" t="s">
        <v>140</v>
      </c>
      <c r="BK559" s="166">
        <f t="shared" si="19"/>
        <v>0</v>
      </c>
      <c r="BL559" s="19" t="s">
        <v>139</v>
      </c>
      <c r="BM559" s="165" t="s">
        <v>655</v>
      </c>
    </row>
    <row r="560" spans="1:65" s="2" customFormat="1" ht="36" customHeight="1" x14ac:dyDescent="0.2">
      <c r="A560" s="34"/>
      <c r="B560" s="153"/>
      <c r="C560" s="154" t="s">
        <v>656</v>
      </c>
      <c r="D560" s="154" t="s">
        <v>136</v>
      </c>
      <c r="E560" s="155"/>
      <c r="F560" s="156" t="s">
        <v>657</v>
      </c>
      <c r="G560" s="157" t="s">
        <v>138</v>
      </c>
      <c r="H560" s="158">
        <v>118.145</v>
      </c>
      <c r="I560" s="159"/>
      <c r="J560" s="160">
        <f t="shared" si="10"/>
        <v>0</v>
      </c>
      <c r="K560" s="156"/>
      <c r="L560" s="35"/>
      <c r="M560" s="161" t="s">
        <v>3</v>
      </c>
      <c r="N560" s="162" t="s">
        <v>45</v>
      </c>
      <c r="O560" s="55"/>
      <c r="P560" s="163">
        <f t="shared" si="11"/>
        <v>0</v>
      </c>
      <c r="Q560" s="163">
        <v>0</v>
      </c>
      <c r="R560" s="163">
        <f t="shared" si="12"/>
        <v>0</v>
      </c>
      <c r="S560" s="163">
        <v>0</v>
      </c>
      <c r="T560" s="164">
        <f t="shared" si="13"/>
        <v>0</v>
      </c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R560" s="165" t="s">
        <v>139</v>
      </c>
      <c r="AT560" s="165" t="s">
        <v>136</v>
      </c>
      <c r="AU560" s="165" t="s">
        <v>140</v>
      </c>
      <c r="AY560" s="19" t="s">
        <v>134</v>
      </c>
      <c r="BE560" s="166">
        <f t="shared" si="14"/>
        <v>0</v>
      </c>
      <c r="BF560" s="166">
        <f t="shared" si="15"/>
        <v>0</v>
      </c>
      <c r="BG560" s="166">
        <f t="shared" si="16"/>
        <v>0</v>
      </c>
      <c r="BH560" s="166">
        <f t="shared" si="17"/>
        <v>0</v>
      </c>
      <c r="BI560" s="166">
        <f t="shared" si="18"/>
        <v>0</v>
      </c>
      <c r="BJ560" s="19" t="s">
        <v>140</v>
      </c>
      <c r="BK560" s="166">
        <f t="shared" si="19"/>
        <v>0</v>
      </c>
      <c r="BL560" s="19" t="s">
        <v>139</v>
      </c>
      <c r="BM560" s="165" t="s">
        <v>658</v>
      </c>
    </row>
    <row r="561" spans="1:65" s="2" customFormat="1" ht="24" customHeight="1" x14ac:dyDescent="0.2">
      <c r="A561" s="34"/>
      <c r="B561" s="153"/>
      <c r="C561" s="154" t="s">
        <v>659</v>
      </c>
      <c r="D561" s="154" t="s">
        <v>136</v>
      </c>
      <c r="E561" s="155"/>
      <c r="F561" s="156" t="s">
        <v>660</v>
      </c>
      <c r="G561" s="157" t="s">
        <v>138</v>
      </c>
      <c r="H561" s="158">
        <v>58.024000000000001</v>
      </c>
      <c r="I561" s="159"/>
      <c r="J561" s="160">
        <f t="shared" si="10"/>
        <v>0</v>
      </c>
      <c r="K561" s="156"/>
      <c r="L561" s="35"/>
      <c r="M561" s="161" t="s">
        <v>3</v>
      </c>
      <c r="N561" s="162" t="s">
        <v>45</v>
      </c>
      <c r="O561" s="55"/>
      <c r="P561" s="163">
        <f t="shared" si="11"/>
        <v>0</v>
      </c>
      <c r="Q561" s="163">
        <v>5.3400000000000001E-3</v>
      </c>
      <c r="R561" s="163">
        <f t="shared" si="12"/>
        <v>0.30984816000000004</v>
      </c>
      <c r="S561" s="163">
        <v>0</v>
      </c>
      <c r="T561" s="164">
        <f t="shared" si="13"/>
        <v>0</v>
      </c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R561" s="165" t="s">
        <v>139</v>
      </c>
      <c r="AT561" s="165" t="s">
        <v>136</v>
      </c>
      <c r="AU561" s="165" t="s">
        <v>140</v>
      </c>
      <c r="AY561" s="19" t="s">
        <v>134</v>
      </c>
      <c r="BE561" s="166">
        <f t="shared" si="14"/>
        <v>0</v>
      </c>
      <c r="BF561" s="166">
        <f t="shared" si="15"/>
        <v>0</v>
      </c>
      <c r="BG561" s="166">
        <f t="shared" si="16"/>
        <v>0</v>
      </c>
      <c r="BH561" s="166">
        <f t="shared" si="17"/>
        <v>0</v>
      </c>
      <c r="BI561" s="166">
        <f t="shared" si="18"/>
        <v>0</v>
      </c>
      <c r="BJ561" s="19" t="s">
        <v>140</v>
      </c>
      <c r="BK561" s="166">
        <f t="shared" si="19"/>
        <v>0</v>
      </c>
      <c r="BL561" s="19" t="s">
        <v>139</v>
      </c>
      <c r="BM561" s="165" t="s">
        <v>661</v>
      </c>
    </row>
    <row r="562" spans="1:65" s="2" customFormat="1" ht="24" customHeight="1" x14ac:dyDescent="0.2">
      <c r="A562" s="34"/>
      <c r="B562" s="153"/>
      <c r="C562" s="154" t="s">
        <v>662</v>
      </c>
      <c r="D562" s="154" t="s">
        <v>136</v>
      </c>
      <c r="E562" s="155"/>
      <c r="F562" s="156" t="s">
        <v>663</v>
      </c>
      <c r="G562" s="157" t="s">
        <v>138</v>
      </c>
      <c r="H562" s="158">
        <v>60.121000000000002</v>
      </c>
      <c r="I562" s="159"/>
      <c r="J562" s="160">
        <f t="shared" si="10"/>
        <v>0</v>
      </c>
      <c r="K562" s="156"/>
      <c r="L562" s="35"/>
      <c r="M562" s="161" t="s">
        <v>3</v>
      </c>
      <c r="N562" s="162" t="s">
        <v>45</v>
      </c>
      <c r="O562" s="55"/>
      <c r="P562" s="163">
        <f t="shared" si="11"/>
        <v>0</v>
      </c>
      <c r="Q562" s="163">
        <v>5.3400000000000001E-3</v>
      </c>
      <c r="R562" s="163">
        <f t="shared" si="12"/>
        <v>0.32104614000000004</v>
      </c>
      <c r="S562" s="163">
        <v>0</v>
      </c>
      <c r="T562" s="164">
        <f t="shared" si="13"/>
        <v>0</v>
      </c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R562" s="165" t="s">
        <v>139</v>
      </c>
      <c r="AT562" s="165" t="s">
        <v>136</v>
      </c>
      <c r="AU562" s="165" t="s">
        <v>140</v>
      </c>
      <c r="AY562" s="19" t="s">
        <v>134</v>
      </c>
      <c r="BE562" s="166">
        <f t="shared" si="14"/>
        <v>0</v>
      </c>
      <c r="BF562" s="166">
        <f t="shared" si="15"/>
        <v>0</v>
      </c>
      <c r="BG562" s="166">
        <f t="shared" si="16"/>
        <v>0</v>
      </c>
      <c r="BH562" s="166">
        <f t="shared" si="17"/>
        <v>0</v>
      </c>
      <c r="BI562" s="166">
        <f t="shared" si="18"/>
        <v>0</v>
      </c>
      <c r="BJ562" s="19" t="s">
        <v>140</v>
      </c>
      <c r="BK562" s="166">
        <f t="shared" si="19"/>
        <v>0</v>
      </c>
      <c r="BL562" s="19" t="s">
        <v>139</v>
      </c>
      <c r="BM562" s="165" t="s">
        <v>664</v>
      </c>
    </row>
    <row r="563" spans="1:65" s="2" customFormat="1" ht="24" customHeight="1" x14ac:dyDescent="0.2">
      <c r="A563" s="34"/>
      <c r="B563" s="153"/>
      <c r="C563" s="154" t="s">
        <v>665</v>
      </c>
      <c r="D563" s="154" t="s">
        <v>136</v>
      </c>
      <c r="E563" s="155"/>
      <c r="F563" s="156" t="s">
        <v>666</v>
      </c>
      <c r="G563" s="157" t="s">
        <v>138</v>
      </c>
      <c r="H563" s="158">
        <v>118.145</v>
      </c>
      <c r="I563" s="159"/>
      <c r="J563" s="160">
        <f t="shared" si="10"/>
        <v>0</v>
      </c>
      <c r="K563" s="156"/>
      <c r="L563" s="35"/>
      <c r="M563" s="161" t="s">
        <v>3</v>
      </c>
      <c r="N563" s="162" t="s">
        <v>45</v>
      </c>
      <c r="O563" s="55"/>
      <c r="P563" s="163">
        <f t="shared" si="11"/>
        <v>0</v>
      </c>
      <c r="Q563" s="163">
        <v>0</v>
      </c>
      <c r="R563" s="163">
        <f t="shared" si="12"/>
        <v>0</v>
      </c>
      <c r="S563" s="163">
        <v>0</v>
      </c>
      <c r="T563" s="164">
        <f t="shared" si="13"/>
        <v>0</v>
      </c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R563" s="165" t="s">
        <v>139</v>
      </c>
      <c r="AT563" s="165" t="s">
        <v>136</v>
      </c>
      <c r="AU563" s="165" t="s">
        <v>140</v>
      </c>
      <c r="AY563" s="19" t="s">
        <v>134</v>
      </c>
      <c r="BE563" s="166">
        <f t="shared" si="14"/>
        <v>0</v>
      </c>
      <c r="BF563" s="166">
        <f t="shared" si="15"/>
        <v>0</v>
      </c>
      <c r="BG563" s="166">
        <f t="shared" si="16"/>
        <v>0</v>
      </c>
      <c r="BH563" s="166">
        <f t="shared" si="17"/>
        <v>0</v>
      </c>
      <c r="BI563" s="166">
        <f t="shared" si="18"/>
        <v>0</v>
      </c>
      <c r="BJ563" s="19" t="s">
        <v>140</v>
      </c>
      <c r="BK563" s="166">
        <f t="shared" si="19"/>
        <v>0</v>
      </c>
      <c r="BL563" s="19" t="s">
        <v>139</v>
      </c>
      <c r="BM563" s="165" t="s">
        <v>667</v>
      </c>
    </row>
    <row r="564" spans="1:65" s="2" customFormat="1" ht="24" customHeight="1" x14ac:dyDescent="0.2">
      <c r="A564" s="34"/>
      <c r="B564" s="153"/>
      <c r="C564" s="154" t="s">
        <v>668</v>
      </c>
      <c r="D564" s="154" t="s">
        <v>136</v>
      </c>
      <c r="E564" s="155"/>
      <c r="F564" s="156" t="s">
        <v>669</v>
      </c>
      <c r="G564" s="157" t="s">
        <v>138</v>
      </c>
      <c r="H564" s="158">
        <v>116.048</v>
      </c>
      <c r="I564" s="159"/>
      <c r="J564" s="160">
        <f t="shared" si="10"/>
        <v>0</v>
      </c>
      <c r="K564" s="156"/>
      <c r="L564" s="35"/>
      <c r="M564" s="161" t="s">
        <v>3</v>
      </c>
      <c r="N564" s="162" t="s">
        <v>45</v>
      </c>
      <c r="O564" s="55"/>
      <c r="P564" s="163">
        <f t="shared" si="11"/>
        <v>0</v>
      </c>
      <c r="Q564" s="163">
        <v>9.8999999999999999E-4</v>
      </c>
      <c r="R564" s="163">
        <f t="shared" si="12"/>
        <v>0.11488752000000001</v>
      </c>
      <c r="S564" s="163">
        <v>0</v>
      </c>
      <c r="T564" s="164">
        <f t="shared" si="13"/>
        <v>0</v>
      </c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R564" s="165" t="s">
        <v>139</v>
      </c>
      <c r="AT564" s="165" t="s">
        <v>136</v>
      </c>
      <c r="AU564" s="165" t="s">
        <v>140</v>
      </c>
      <c r="AY564" s="19" t="s">
        <v>134</v>
      </c>
      <c r="BE564" s="166">
        <f t="shared" si="14"/>
        <v>0</v>
      </c>
      <c r="BF564" s="166">
        <f t="shared" si="15"/>
        <v>0</v>
      </c>
      <c r="BG564" s="166">
        <f t="shared" si="16"/>
        <v>0</v>
      </c>
      <c r="BH564" s="166">
        <f t="shared" si="17"/>
        <v>0</v>
      </c>
      <c r="BI564" s="166">
        <f t="shared" si="18"/>
        <v>0</v>
      </c>
      <c r="BJ564" s="19" t="s">
        <v>140</v>
      </c>
      <c r="BK564" s="166">
        <f t="shared" si="19"/>
        <v>0</v>
      </c>
      <c r="BL564" s="19" t="s">
        <v>139</v>
      </c>
      <c r="BM564" s="165" t="s">
        <v>670</v>
      </c>
    </row>
    <row r="565" spans="1:65" s="13" customFormat="1" x14ac:dyDescent="0.2">
      <c r="B565" s="171"/>
      <c r="D565" s="167" t="s">
        <v>142</v>
      </c>
      <c r="E565" s="172"/>
      <c r="F565" s="173" t="s">
        <v>671</v>
      </c>
      <c r="H565" s="174">
        <v>116.048</v>
      </c>
      <c r="I565" s="175"/>
      <c r="L565" s="171"/>
      <c r="M565" s="176"/>
      <c r="N565" s="177"/>
      <c r="O565" s="177"/>
      <c r="P565" s="177"/>
      <c r="Q565" s="177"/>
      <c r="R565" s="177"/>
      <c r="S565" s="177"/>
      <c r="T565" s="178"/>
      <c r="AT565" s="172" t="s">
        <v>142</v>
      </c>
      <c r="AU565" s="172" t="s">
        <v>140</v>
      </c>
      <c r="AV565" s="13" t="s">
        <v>140</v>
      </c>
      <c r="AW565" s="13" t="s">
        <v>34</v>
      </c>
      <c r="AX565" s="13" t="s">
        <v>81</v>
      </c>
      <c r="AY565" s="172" t="s">
        <v>134</v>
      </c>
    </row>
    <row r="566" spans="1:65" s="2" customFormat="1" ht="24" customHeight="1" x14ac:dyDescent="0.2">
      <c r="A566" s="34"/>
      <c r="B566" s="153"/>
      <c r="C566" s="154" t="s">
        <v>672</v>
      </c>
      <c r="D566" s="154" t="s">
        <v>136</v>
      </c>
      <c r="E566" s="155"/>
      <c r="F566" s="156" t="s">
        <v>673</v>
      </c>
      <c r="G566" s="157" t="s">
        <v>138</v>
      </c>
      <c r="H566" s="158">
        <v>120.242</v>
      </c>
      <c r="I566" s="159"/>
      <c r="J566" s="160">
        <f>ROUND(I566*H566,2)</f>
        <v>0</v>
      </c>
      <c r="K566" s="156"/>
      <c r="L566" s="35"/>
      <c r="M566" s="161" t="s">
        <v>3</v>
      </c>
      <c r="N566" s="162" t="s">
        <v>45</v>
      </c>
      <c r="O566" s="55"/>
      <c r="P566" s="163">
        <f>O566*H566</f>
        <v>0</v>
      </c>
      <c r="Q566" s="163">
        <v>9.8999999999999999E-4</v>
      </c>
      <c r="R566" s="163">
        <f>Q566*H566</f>
        <v>0.11903958000000001</v>
      </c>
      <c r="S566" s="163">
        <v>0</v>
      </c>
      <c r="T566" s="164">
        <f>S566*H566</f>
        <v>0</v>
      </c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R566" s="165" t="s">
        <v>139</v>
      </c>
      <c r="AT566" s="165" t="s">
        <v>136</v>
      </c>
      <c r="AU566" s="165" t="s">
        <v>140</v>
      </c>
      <c r="AY566" s="19" t="s">
        <v>134</v>
      </c>
      <c r="BE566" s="166">
        <f>IF(N566="základní",J566,0)</f>
        <v>0</v>
      </c>
      <c r="BF566" s="166">
        <f>IF(N566="snížená",J566,0)</f>
        <v>0</v>
      </c>
      <c r="BG566" s="166">
        <f>IF(N566="zákl. přenesená",J566,0)</f>
        <v>0</v>
      </c>
      <c r="BH566" s="166">
        <f>IF(N566="sníž. přenesená",J566,0)</f>
        <v>0</v>
      </c>
      <c r="BI566" s="166">
        <f>IF(N566="nulová",J566,0)</f>
        <v>0</v>
      </c>
      <c r="BJ566" s="19" t="s">
        <v>140</v>
      </c>
      <c r="BK566" s="166">
        <f>ROUND(I566*H566,2)</f>
        <v>0</v>
      </c>
      <c r="BL566" s="19" t="s">
        <v>139</v>
      </c>
      <c r="BM566" s="165" t="s">
        <v>674</v>
      </c>
    </row>
    <row r="567" spans="1:65" s="13" customFormat="1" x14ac:dyDescent="0.2">
      <c r="B567" s="171"/>
      <c r="D567" s="167" t="s">
        <v>142</v>
      </c>
      <c r="E567" s="172"/>
      <c r="F567" s="173" t="s">
        <v>675</v>
      </c>
      <c r="H567" s="174">
        <v>120.242</v>
      </c>
      <c r="I567" s="175"/>
      <c r="L567" s="171"/>
      <c r="M567" s="176"/>
      <c r="N567" s="177"/>
      <c r="O567" s="177"/>
      <c r="P567" s="177"/>
      <c r="Q567" s="177"/>
      <c r="R567" s="177"/>
      <c r="S567" s="177"/>
      <c r="T567" s="178"/>
      <c r="AT567" s="172" t="s">
        <v>142</v>
      </c>
      <c r="AU567" s="172" t="s">
        <v>140</v>
      </c>
      <c r="AV567" s="13" t="s">
        <v>140</v>
      </c>
      <c r="AW567" s="13" t="s">
        <v>34</v>
      </c>
      <c r="AX567" s="13" t="s">
        <v>81</v>
      </c>
      <c r="AY567" s="172" t="s">
        <v>134</v>
      </c>
    </row>
    <row r="568" spans="1:65" s="2" customFormat="1" ht="24" customHeight="1" x14ac:dyDescent="0.2">
      <c r="A568" s="34"/>
      <c r="B568" s="153"/>
      <c r="C568" s="154" t="s">
        <v>676</v>
      </c>
      <c r="D568" s="154" t="s">
        <v>136</v>
      </c>
      <c r="E568" s="155"/>
      <c r="F568" s="156" t="s">
        <v>677</v>
      </c>
      <c r="G568" s="157" t="s">
        <v>138</v>
      </c>
      <c r="H568" s="158">
        <v>236.29</v>
      </c>
      <c r="I568" s="159"/>
      <c r="J568" s="160">
        <f>ROUND(I568*H568,2)</f>
        <v>0</v>
      </c>
      <c r="K568" s="156"/>
      <c r="L568" s="35"/>
      <c r="M568" s="161" t="s">
        <v>3</v>
      </c>
      <c r="N568" s="162" t="s">
        <v>45</v>
      </c>
      <c r="O568" s="55"/>
      <c r="P568" s="163">
        <f>O568*H568</f>
        <v>0</v>
      </c>
      <c r="Q568" s="163">
        <v>0</v>
      </c>
      <c r="R568" s="163">
        <f>Q568*H568</f>
        <v>0</v>
      </c>
      <c r="S568" s="163">
        <v>0</v>
      </c>
      <c r="T568" s="164">
        <f>S568*H568</f>
        <v>0</v>
      </c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R568" s="165" t="s">
        <v>139</v>
      </c>
      <c r="AT568" s="165" t="s">
        <v>136</v>
      </c>
      <c r="AU568" s="165" t="s">
        <v>140</v>
      </c>
      <c r="AY568" s="19" t="s">
        <v>134</v>
      </c>
      <c r="BE568" s="166">
        <f>IF(N568="základní",J568,0)</f>
        <v>0</v>
      </c>
      <c r="BF568" s="166">
        <f>IF(N568="snížená",J568,0)</f>
        <v>0</v>
      </c>
      <c r="BG568" s="166">
        <f>IF(N568="zákl. přenesená",J568,0)</f>
        <v>0</v>
      </c>
      <c r="BH568" s="166">
        <f>IF(N568="sníž. přenesená",J568,0)</f>
        <v>0</v>
      </c>
      <c r="BI568" s="166">
        <f>IF(N568="nulová",J568,0)</f>
        <v>0</v>
      </c>
      <c r="BJ568" s="19" t="s">
        <v>140</v>
      </c>
      <c r="BK568" s="166">
        <f>ROUND(I568*H568,2)</f>
        <v>0</v>
      </c>
      <c r="BL568" s="19" t="s">
        <v>139</v>
      </c>
      <c r="BM568" s="165" t="s">
        <v>678</v>
      </c>
    </row>
    <row r="569" spans="1:65" s="13" customFormat="1" x14ac:dyDescent="0.2">
      <c r="B569" s="171"/>
      <c r="D569" s="167" t="s">
        <v>142</v>
      </c>
      <c r="E569" s="172"/>
      <c r="F569" s="173" t="s">
        <v>679</v>
      </c>
      <c r="H569" s="174">
        <v>236.29</v>
      </c>
      <c r="I569" s="175"/>
      <c r="L569" s="171"/>
      <c r="M569" s="176"/>
      <c r="N569" s="177"/>
      <c r="O569" s="177"/>
      <c r="P569" s="177"/>
      <c r="Q569" s="177"/>
      <c r="R569" s="177"/>
      <c r="S569" s="177"/>
      <c r="T569" s="178"/>
      <c r="AT569" s="172" t="s">
        <v>142</v>
      </c>
      <c r="AU569" s="172" t="s">
        <v>140</v>
      </c>
      <c r="AV569" s="13" t="s">
        <v>140</v>
      </c>
      <c r="AW569" s="13" t="s">
        <v>34</v>
      </c>
      <c r="AX569" s="13" t="s">
        <v>81</v>
      </c>
      <c r="AY569" s="172" t="s">
        <v>134</v>
      </c>
    </row>
    <row r="570" spans="1:65" s="2" customFormat="1" ht="24" customHeight="1" x14ac:dyDescent="0.2">
      <c r="A570" s="34"/>
      <c r="B570" s="153"/>
      <c r="C570" s="154" t="s">
        <v>680</v>
      </c>
      <c r="D570" s="154" t="s">
        <v>136</v>
      </c>
      <c r="E570" s="155"/>
      <c r="F570" s="156" t="s">
        <v>681</v>
      </c>
      <c r="G570" s="157" t="s">
        <v>138</v>
      </c>
      <c r="H570" s="158">
        <v>118.145</v>
      </c>
      <c r="I570" s="159"/>
      <c r="J570" s="160">
        <f>ROUND(I570*H570,2)</f>
        <v>0</v>
      </c>
      <c r="K570" s="156"/>
      <c r="L570" s="35"/>
      <c r="M570" s="161" t="s">
        <v>3</v>
      </c>
      <c r="N570" s="162" t="s">
        <v>45</v>
      </c>
      <c r="O570" s="55"/>
      <c r="P570" s="163">
        <f>O570*H570</f>
        <v>0</v>
      </c>
      <c r="Q570" s="163">
        <v>1.58E-3</v>
      </c>
      <c r="R570" s="163">
        <f>Q570*H570</f>
        <v>0.1866691</v>
      </c>
      <c r="S570" s="163">
        <v>0</v>
      </c>
      <c r="T570" s="164">
        <f>S570*H570</f>
        <v>0</v>
      </c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R570" s="165" t="s">
        <v>139</v>
      </c>
      <c r="AT570" s="165" t="s">
        <v>136</v>
      </c>
      <c r="AU570" s="165" t="s">
        <v>140</v>
      </c>
      <c r="AY570" s="19" t="s">
        <v>134</v>
      </c>
      <c r="BE570" s="166">
        <f>IF(N570="základní",J570,0)</f>
        <v>0</v>
      </c>
      <c r="BF570" s="166">
        <f>IF(N570="snížená",J570,0)</f>
        <v>0</v>
      </c>
      <c r="BG570" s="166">
        <f>IF(N570="zákl. přenesená",J570,0)</f>
        <v>0</v>
      </c>
      <c r="BH570" s="166">
        <f>IF(N570="sníž. přenesená",J570,0)</f>
        <v>0</v>
      </c>
      <c r="BI570" s="166">
        <f>IF(N570="nulová",J570,0)</f>
        <v>0</v>
      </c>
      <c r="BJ570" s="19" t="s">
        <v>140</v>
      </c>
      <c r="BK570" s="166">
        <f>ROUND(I570*H570,2)</f>
        <v>0</v>
      </c>
      <c r="BL570" s="19" t="s">
        <v>139</v>
      </c>
      <c r="BM570" s="165" t="s">
        <v>682</v>
      </c>
    </row>
    <row r="571" spans="1:65" s="2" customFormat="1" ht="24" customHeight="1" x14ac:dyDescent="0.2">
      <c r="A571" s="34"/>
      <c r="B571" s="153"/>
      <c r="C571" s="154" t="s">
        <v>683</v>
      </c>
      <c r="D571" s="154" t="s">
        <v>136</v>
      </c>
      <c r="E571" s="155"/>
      <c r="F571" s="156" t="s">
        <v>684</v>
      </c>
      <c r="G571" s="157" t="s">
        <v>138</v>
      </c>
      <c r="H571" s="158">
        <v>118.145</v>
      </c>
      <c r="I571" s="159"/>
      <c r="J571" s="160">
        <f>ROUND(I571*H571,2)</f>
        <v>0</v>
      </c>
      <c r="K571" s="156"/>
      <c r="L571" s="35"/>
      <c r="M571" s="161" t="s">
        <v>3</v>
      </c>
      <c r="N571" s="162" t="s">
        <v>45</v>
      </c>
      <c r="O571" s="55"/>
      <c r="P571" s="163">
        <f>O571*H571</f>
        <v>0</v>
      </c>
      <c r="Q571" s="163">
        <v>0</v>
      </c>
      <c r="R571" s="163">
        <f>Q571*H571</f>
        <v>0</v>
      </c>
      <c r="S571" s="163">
        <v>0</v>
      </c>
      <c r="T571" s="164">
        <f>S571*H571</f>
        <v>0</v>
      </c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R571" s="165" t="s">
        <v>139</v>
      </c>
      <c r="AT571" s="165" t="s">
        <v>136</v>
      </c>
      <c r="AU571" s="165" t="s">
        <v>140</v>
      </c>
      <c r="AY571" s="19" t="s">
        <v>134</v>
      </c>
      <c r="BE571" s="166">
        <f>IF(N571="základní",J571,0)</f>
        <v>0</v>
      </c>
      <c r="BF571" s="166">
        <f>IF(N571="snížená",J571,0)</f>
        <v>0</v>
      </c>
      <c r="BG571" s="166">
        <f>IF(N571="zákl. přenesená",J571,0)</f>
        <v>0</v>
      </c>
      <c r="BH571" s="166">
        <f>IF(N571="sníž. přenesená",J571,0)</f>
        <v>0</v>
      </c>
      <c r="BI571" s="166">
        <f>IF(N571="nulová",J571,0)</f>
        <v>0</v>
      </c>
      <c r="BJ571" s="19" t="s">
        <v>140</v>
      </c>
      <c r="BK571" s="166">
        <f>ROUND(I571*H571,2)</f>
        <v>0</v>
      </c>
      <c r="BL571" s="19" t="s">
        <v>139</v>
      </c>
      <c r="BM571" s="165" t="s">
        <v>685</v>
      </c>
    </row>
    <row r="572" spans="1:65" s="12" customFormat="1" ht="22.9" customHeight="1" x14ac:dyDescent="0.2">
      <c r="B572" s="140"/>
      <c r="D572" s="141" t="s">
        <v>72</v>
      </c>
      <c r="E572" s="151"/>
      <c r="F572" s="151" t="s">
        <v>687</v>
      </c>
      <c r="I572" s="143"/>
      <c r="J572" s="152">
        <f>BK572</f>
        <v>0</v>
      </c>
      <c r="L572" s="140"/>
      <c r="M572" s="145"/>
      <c r="N572" s="146"/>
      <c r="O572" s="146"/>
      <c r="P572" s="147">
        <f>SUM(P573:P595)</f>
        <v>0</v>
      </c>
      <c r="Q572" s="146"/>
      <c r="R572" s="147">
        <f>SUM(R573:R595)</f>
        <v>0</v>
      </c>
      <c r="S572" s="146"/>
      <c r="T572" s="148">
        <f>SUM(T573:T595)</f>
        <v>0</v>
      </c>
      <c r="AR572" s="141" t="s">
        <v>81</v>
      </c>
      <c r="AT572" s="149" t="s">
        <v>72</v>
      </c>
      <c r="AU572" s="149" t="s">
        <v>81</v>
      </c>
      <c r="AY572" s="141" t="s">
        <v>134</v>
      </c>
      <c r="BK572" s="150">
        <f>SUM(BK573:BK595)</f>
        <v>0</v>
      </c>
    </row>
    <row r="573" spans="1:65" s="2" customFormat="1" ht="24" customHeight="1" x14ac:dyDescent="0.2">
      <c r="A573" s="34"/>
      <c r="B573" s="153"/>
      <c r="C573" s="154" t="s">
        <v>688</v>
      </c>
      <c r="D573" s="154" t="s">
        <v>136</v>
      </c>
      <c r="E573" s="155"/>
      <c r="F573" s="156" t="s">
        <v>689</v>
      </c>
      <c r="G573" s="157" t="s">
        <v>138</v>
      </c>
      <c r="H573" s="158">
        <v>127.8</v>
      </c>
      <c r="I573" s="159"/>
      <c r="J573" s="160">
        <f>ROUND(I573*H573,2)</f>
        <v>0</v>
      </c>
      <c r="K573" s="156"/>
      <c r="L573" s="35"/>
      <c r="M573" s="161" t="s">
        <v>3</v>
      </c>
      <c r="N573" s="162" t="s">
        <v>45</v>
      </c>
      <c r="O573" s="55"/>
      <c r="P573" s="163">
        <f>O573*H573</f>
        <v>0</v>
      </c>
      <c r="Q573" s="163">
        <v>0</v>
      </c>
      <c r="R573" s="163">
        <f>Q573*H573</f>
        <v>0</v>
      </c>
      <c r="S573" s="163">
        <v>0</v>
      </c>
      <c r="T573" s="164">
        <f>S573*H573</f>
        <v>0</v>
      </c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R573" s="165" t="s">
        <v>139</v>
      </c>
      <c r="AT573" s="165" t="s">
        <v>136</v>
      </c>
      <c r="AU573" s="165" t="s">
        <v>140</v>
      </c>
      <c r="AY573" s="19" t="s">
        <v>134</v>
      </c>
      <c r="BE573" s="166">
        <f>IF(N573="základní",J573,0)</f>
        <v>0</v>
      </c>
      <c r="BF573" s="166">
        <f>IF(N573="snížená",J573,0)</f>
        <v>0</v>
      </c>
      <c r="BG573" s="166">
        <f>IF(N573="zákl. přenesená",J573,0)</f>
        <v>0</v>
      </c>
      <c r="BH573" s="166">
        <f>IF(N573="sníž. přenesená",J573,0)</f>
        <v>0</v>
      </c>
      <c r="BI573" s="166">
        <f>IF(N573="nulová",J573,0)</f>
        <v>0</v>
      </c>
      <c r="BJ573" s="19" t="s">
        <v>140</v>
      </c>
      <c r="BK573" s="166">
        <f>ROUND(I573*H573,2)</f>
        <v>0</v>
      </c>
      <c r="BL573" s="19" t="s">
        <v>139</v>
      </c>
      <c r="BM573" s="165" t="s">
        <v>690</v>
      </c>
    </row>
    <row r="574" spans="1:65" s="15" customFormat="1" ht="22.5" x14ac:dyDescent="0.2">
      <c r="B574" s="187"/>
      <c r="D574" s="167" t="s">
        <v>142</v>
      </c>
      <c r="E574" s="188"/>
      <c r="F574" s="189" t="s">
        <v>691</v>
      </c>
      <c r="H574" s="188" t="s">
        <v>3</v>
      </c>
      <c r="I574" s="190"/>
      <c r="L574" s="187"/>
      <c r="M574" s="191"/>
      <c r="N574" s="192"/>
      <c r="O574" s="192"/>
      <c r="P574" s="192"/>
      <c r="Q574" s="192"/>
      <c r="R574" s="192"/>
      <c r="S574" s="192"/>
      <c r="T574" s="193"/>
      <c r="AT574" s="188" t="s">
        <v>142</v>
      </c>
      <c r="AU574" s="188" t="s">
        <v>140</v>
      </c>
      <c r="AV574" s="15" t="s">
        <v>81</v>
      </c>
      <c r="AW574" s="15" t="s">
        <v>34</v>
      </c>
      <c r="AX574" s="15" t="s">
        <v>73</v>
      </c>
      <c r="AY574" s="188" t="s">
        <v>134</v>
      </c>
    </row>
    <row r="575" spans="1:65" s="13" customFormat="1" ht="22.5" x14ac:dyDescent="0.2">
      <c r="B575" s="171"/>
      <c r="D575" s="167" t="s">
        <v>142</v>
      </c>
      <c r="E575" s="172"/>
      <c r="F575" s="173" t="s">
        <v>692</v>
      </c>
      <c r="H575" s="174">
        <v>127.8</v>
      </c>
      <c r="I575" s="175"/>
      <c r="L575" s="171"/>
      <c r="M575" s="176"/>
      <c r="N575" s="177"/>
      <c r="O575" s="177"/>
      <c r="P575" s="177"/>
      <c r="Q575" s="177"/>
      <c r="R575" s="177"/>
      <c r="S575" s="177"/>
      <c r="T575" s="178"/>
      <c r="AT575" s="172" t="s">
        <v>142</v>
      </c>
      <c r="AU575" s="172" t="s">
        <v>140</v>
      </c>
      <c r="AV575" s="13" t="s">
        <v>140</v>
      </c>
      <c r="AW575" s="13" t="s">
        <v>34</v>
      </c>
      <c r="AX575" s="13" t="s">
        <v>81</v>
      </c>
      <c r="AY575" s="172" t="s">
        <v>134</v>
      </c>
    </row>
    <row r="576" spans="1:65" s="2" customFormat="1" ht="36" customHeight="1" x14ac:dyDescent="0.2">
      <c r="A576" s="34"/>
      <c r="B576" s="153"/>
      <c r="C576" s="154" t="s">
        <v>693</v>
      </c>
      <c r="D576" s="154" t="s">
        <v>136</v>
      </c>
      <c r="E576" s="155"/>
      <c r="F576" s="156" t="s">
        <v>694</v>
      </c>
      <c r="G576" s="157" t="s">
        <v>185</v>
      </c>
      <c r="H576" s="158">
        <v>182.97</v>
      </c>
      <c r="I576" s="159"/>
      <c r="J576" s="160">
        <f>ROUND(I576*H576,2)</f>
        <v>0</v>
      </c>
      <c r="K576" s="156"/>
      <c r="L576" s="35"/>
      <c r="M576" s="161" t="s">
        <v>3</v>
      </c>
      <c r="N576" s="162" t="s">
        <v>45</v>
      </c>
      <c r="O576" s="55"/>
      <c r="P576" s="163">
        <f>O576*H576</f>
        <v>0</v>
      </c>
      <c r="Q576" s="163">
        <v>0</v>
      </c>
      <c r="R576" s="163">
        <f>Q576*H576</f>
        <v>0</v>
      </c>
      <c r="S576" s="163">
        <v>0</v>
      </c>
      <c r="T576" s="164">
        <f>S576*H576</f>
        <v>0</v>
      </c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R576" s="165" t="s">
        <v>139</v>
      </c>
      <c r="AT576" s="165" t="s">
        <v>136</v>
      </c>
      <c r="AU576" s="165" t="s">
        <v>140</v>
      </c>
      <c r="AY576" s="19" t="s">
        <v>134</v>
      </c>
      <c r="BE576" s="166">
        <f>IF(N576="základní",J576,0)</f>
        <v>0</v>
      </c>
      <c r="BF576" s="166">
        <f>IF(N576="snížená",J576,0)</f>
        <v>0</v>
      </c>
      <c r="BG576" s="166">
        <f>IF(N576="zákl. přenesená",J576,0)</f>
        <v>0</v>
      </c>
      <c r="BH576" s="166">
        <f>IF(N576="sníž. přenesená",J576,0)</f>
        <v>0</v>
      </c>
      <c r="BI576" s="166">
        <f>IF(N576="nulová",J576,0)</f>
        <v>0</v>
      </c>
      <c r="BJ576" s="19" t="s">
        <v>140</v>
      </c>
      <c r="BK576" s="166">
        <f>ROUND(I576*H576,2)</f>
        <v>0</v>
      </c>
      <c r="BL576" s="19" t="s">
        <v>139</v>
      </c>
      <c r="BM576" s="165" t="s">
        <v>695</v>
      </c>
    </row>
    <row r="577" spans="1:65" s="2" customFormat="1" ht="24" customHeight="1" x14ac:dyDescent="0.2">
      <c r="A577" s="34"/>
      <c r="B577" s="153"/>
      <c r="C577" s="154" t="s">
        <v>696</v>
      </c>
      <c r="D577" s="154" t="s">
        <v>136</v>
      </c>
      <c r="E577" s="155"/>
      <c r="F577" s="156" t="s">
        <v>697</v>
      </c>
      <c r="G577" s="157" t="s">
        <v>185</v>
      </c>
      <c r="H577" s="158">
        <v>182.97</v>
      </c>
      <c r="I577" s="159"/>
      <c r="J577" s="160">
        <f>ROUND(I577*H577,2)</f>
        <v>0</v>
      </c>
      <c r="K577" s="156"/>
      <c r="L577" s="35"/>
      <c r="M577" s="161" t="s">
        <v>3</v>
      </c>
      <c r="N577" s="162" t="s">
        <v>45</v>
      </c>
      <c r="O577" s="55"/>
      <c r="P577" s="163">
        <f>O577*H577</f>
        <v>0</v>
      </c>
      <c r="Q577" s="163">
        <v>0</v>
      </c>
      <c r="R577" s="163">
        <f>Q577*H577</f>
        <v>0</v>
      </c>
      <c r="S577" s="163">
        <v>0</v>
      </c>
      <c r="T577" s="164">
        <f>S577*H577</f>
        <v>0</v>
      </c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R577" s="165" t="s">
        <v>139</v>
      </c>
      <c r="AT577" s="165" t="s">
        <v>136</v>
      </c>
      <c r="AU577" s="165" t="s">
        <v>140</v>
      </c>
      <c r="AY577" s="19" t="s">
        <v>134</v>
      </c>
      <c r="BE577" s="166">
        <f>IF(N577="základní",J577,0)</f>
        <v>0</v>
      </c>
      <c r="BF577" s="166">
        <f>IF(N577="snížená",J577,0)</f>
        <v>0</v>
      </c>
      <c r="BG577" s="166">
        <f>IF(N577="zákl. přenesená",J577,0)</f>
        <v>0</v>
      </c>
      <c r="BH577" s="166">
        <f>IF(N577="sníž. přenesená",J577,0)</f>
        <v>0</v>
      </c>
      <c r="BI577" s="166">
        <f>IF(N577="nulová",J577,0)</f>
        <v>0</v>
      </c>
      <c r="BJ577" s="19" t="s">
        <v>140</v>
      </c>
      <c r="BK577" s="166">
        <f>ROUND(I577*H577,2)</f>
        <v>0</v>
      </c>
      <c r="BL577" s="19" t="s">
        <v>139</v>
      </c>
      <c r="BM577" s="165" t="s">
        <v>698</v>
      </c>
    </row>
    <row r="578" spans="1:65" s="2" customFormat="1" ht="36" customHeight="1" x14ac:dyDescent="0.2">
      <c r="A578" s="34"/>
      <c r="B578" s="153"/>
      <c r="C578" s="154" t="s">
        <v>699</v>
      </c>
      <c r="D578" s="154" t="s">
        <v>136</v>
      </c>
      <c r="E578" s="155"/>
      <c r="F578" s="156" t="s">
        <v>700</v>
      </c>
      <c r="G578" s="157" t="s">
        <v>185</v>
      </c>
      <c r="H578" s="158">
        <v>2561.58</v>
      </c>
      <c r="I578" s="159"/>
      <c r="J578" s="160">
        <f>ROUND(I578*H578,2)</f>
        <v>0</v>
      </c>
      <c r="K578" s="156"/>
      <c r="L578" s="35"/>
      <c r="M578" s="161" t="s">
        <v>3</v>
      </c>
      <c r="N578" s="162" t="s">
        <v>45</v>
      </c>
      <c r="O578" s="55"/>
      <c r="P578" s="163">
        <f>O578*H578</f>
        <v>0</v>
      </c>
      <c r="Q578" s="163">
        <v>0</v>
      </c>
      <c r="R578" s="163">
        <f>Q578*H578</f>
        <v>0</v>
      </c>
      <c r="S578" s="163">
        <v>0</v>
      </c>
      <c r="T578" s="164">
        <f>S578*H578</f>
        <v>0</v>
      </c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R578" s="165" t="s">
        <v>139</v>
      </c>
      <c r="AT578" s="165" t="s">
        <v>136</v>
      </c>
      <c r="AU578" s="165" t="s">
        <v>140</v>
      </c>
      <c r="AY578" s="19" t="s">
        <v>134</v>
      </c>
      <c r="BE578" s="166">
        <f>IF(N578="základní",J578,0)</f>
        <v>0</v>
      </c>
      <c r="BF578" s="166">
        <f>IF(N578="snížená",J578,0)</f>
        <v>0</v>
      </c>
      <c r="BG578" s="166">
        <f>IF(N578="zákl. přenesená",J578,0)</f>
        <v>0</v>
      </c>
      <c r="BH578" s="166">
        <f>IF(N578="sníž. přenesená",J578,0)</f>
        <v>0</v>
      </c>
      <c r="BI578" s="166">
        <f>IF(N578="nulová",J578,0)</f>
        <v>0</v>
      </c>
      <c r="BJ578" s="19" t="s">
        <v>140</v>
      </c>
      <c r="BK578" s="166">
        <f>ROUND(I578*H578,2)</f>
        <v>0</v>
      </c>
      <c r="BL578" s="19" t="s">
        <v>139</v>
      </c>
      <c r="BM578" s="165" t="s">
        <v>701</v>
      </c>
    </row>
    <row r="579" spans="1:65" s="15" customFormat="1" x14ac:dyDescent="0.2">
      <c r="B579" s="187"/>
      <c r="D579" s="167" t="s">
        <v>142</v>
      </c>
      <c r="E579" s="188"/>
      <c r="F579" s="189" t="s">
        <v>181</v>
      </c>
      <c r="H579" s="188" t="s">
        <v>3</v>
      </c>
      <c r="I579" s="190"/>
      <c r="L579" s="187"/>
      <c r="M579" s="191"/>
      <c r="N579" s="192"/>
      <c r="O579" s="192"/>
      <c r="P579" s="192"/>
      <c r="Q579" s="192"/>
      <c r="R579" s="192"/>
      <c r="S579" s="192"/>
      <c r="T579" s="193"/>
      <c r="AT579" s="188" t="s">
        <v>142</v>
      </c>
      <c r="AU579" s="188" t="s">
        <v>140</v>
      </c>
      <c r="AV579" s="15" t="s">
        <v>81</v>
      </c>
      <c r="AW579" s="15" t="s">
        <v>34</v>
      </c>
      <c r="AX579" s="15" t="s">
        <v>73</v>
      </c>
      <c r="AY579" s="188" t="s">
        <v>134</v>
      </c>
    </row>
    <row r="580" spans="1:65" s="13" customFormat="1" x14ac:dyDescent="0.2">
      <c r="B580" s="171"/>
      <c r="D580" s="167" t="s">
        <v>142</v>
      </c>
      <c r="E580" s="172"/>
      <c r="F580" s="173" t="s">
        <v>702</v>
      </c>
      <c r="H580" s="174">
        <v>2561.58</v>
      </c>
      <c r="I580" s="175"/>
      <c r="L580" s="171"/>
      <c r="M580" s="176"/>
      <c r="N580" s="177"/>
      <c r="O580" s="177"/>
      <c r="P580" s="177"/>
      <c r="Q580" s="177"/>
      <c r="R580" s="177"/>
      <c r="S580" s="177"/>
      <c r="T580" s="178"/>
      <c r="AT580" s="172" t="s">
        <v>142</v>
      </c>
      <c r="AU580" s="172" t="s">
        <v>140</v>
      </c>
      <c r="AV580" s="13" t="s">
        <v>140</v>
      </c>
      <c r="AW580" s="13" t="s">
        <v>34</v>
      </c>
      <c r="AX580" s="13" t="s">
        <v>81</v>
      </c>
      <c r="AY580" s="172" t="s">
        <v>134</v>
      </c>
    </row>
    <row r="581" spans="1:65" s="2" customFormat="1" ht="36" customHeight="1" x14ac:dyDescent="0.2">
      <c r="A581" s="34"/>
      <c r="B581" s="153"/>
      <c r="C581" s="154" t="s">
        <v>703</v>
      </c>
      <c r="D581" s="154" t="s">
        <v>136</v>
      </c>
      <c r="E581" s="155"/>
      <c r="F581" s="156" t="s">
        <v>704</v>
      </c>
      <c r="G581" s="157" t="s">
        <v>185</v>
      </c>
      <c r="H581" s="158">
        <v>88.272999999999996</v>
      </c>
      <c r="I581" s="159"/>
      <c r="J581" s="160">
        <f>ROUND(I581*H581,2)</f>
        <v>0</v>
      </c>
      <c r="K581" s="156"/>
      <c r="L581" s="35"/>
      <c r="M581" s="161" t="s">
        <v>3</v>
      </c>
      <c r="N581" s="162" t="s">
        <v>45</v>
      </c>
      <c r="O581" s="55"/>
      <c r="P581" s="163">
        <f>O581*H581</f>
        <v>0</v>
      </c>
      <c r="Q581" s="163">
        <v>0</v>
      </c>
      <c r="R581" s="163">
        <f>Q581*H581</f>
        <v>0</v>
      </c>
      <c r="S581" s="163">
        <v>0</v>
      </c>
      <c r="T581" s="164">
        <f>S581*H581</f>
        <v>0</v>
      </c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R581" s="165" t="s">
        <v>139</v>
      </c>
      <c r="AT581" s="165" t="s">
        <v>136</v>
      </c>
      <c r="AU581" s="165" t="s">
        <v>140</v>
      </c>
      <c r="AY581" s="19" t="s">
        <v>134</v>
      </c>
      <c r="BE581" s="166">
        <f>IF(N581="základní",J581,0)</f>
        <v>0</v>
      </c>
      <c r="BF581" s="166">
        <f>IF(N581="snížená",J581,0)</f>
        <v>0</v>
      </c>
      <c r="BG581" s="166">
        <f>IF(N581="zákl. přenesená",J581,0)</f>
        <v>0</v>
      </c>
      <c r="BH581" s="166">
        <f>IF(N581="sníž. přenesená",J581,0)</f>
        <v>0</v>
      </c>
      <c r="BI581" s="166">
        <f>IF(N581="nulová",J581,0)</f>
        <v>0</v>
      </c>
      <c r="BJ581" s="19" t="s">
        <v>140</v>
      </c>
      <c r="BK581" s="166">
        <f>ROUND(I581*H581,2)</f>
        <v>0</v>
      </c>
      <c r="BL581" s="19" t="s">
        <v>139</v>
      </c>
      <c r="BM581" s="165" t="s">
        <v>705</v>
      </c>
    </row>
    <row r="582" spans="1:65" s="13" customFormat="1" x14ac:dyDescent="0.2">
      <c r="B582" s="171"/>
      <c r="D582" s="167" t="s">
        <v>142</v>
      </c>
      <c r="E582" s="172"/>
      <c r="F582" s="173" t="s">
        <v>706</v>
      </c>
      <c r="H582" s="174">
        <v>52.8</v>
      </c>
      <c r="I582" s="175"/>
      <c r="L582" s="171"/>
      <c r="M582" s="176"/>
      <c r="N582" s="177"/>
      <c r="O582" s="177"/>
      <c r="P582" s="177"/>
      <c r="Q582" s="177"/>
      <c r="R582" s="177"/>
      <c r="S582" s="177"/>
      <c r="T582" s="178"/>
      <c r="AT582" s="172" t="s">
        <v>142</v>
      </c>
      <c r="AU582" s="172" t="s">
        <v>140</v>
      </c>
      <c r="AV582" s="13" t="s">
        <v>140</v>
      </c>
      <c r="AW582" s="13" t="s">
        <v>34</v>
      </c>
      <c r="AX582" s="13" t="s">
        <v>73</v>
      </c>
      <c r="AY582" s="172" t="s">
        <v>134</v>
      </c>
    </row>
    <row r="583" spans="1:65" s="13" customFormat="1" x14ac:dyDescent="0.2">
      <c r="B583" s="171"/>
      <c r="D583" s="167" t="s">
        <v>142</v>
      </c>
      <c r="E583" s="172"/>
      <c r="F583" s="173" t="s">
        <v>707</v>
      </c>
      <c r="H583" s="174">
        <v>35.472999999999999</v>
      </c>
      <c r="I583" s="175"/>
      <c r="L583" s="171"/>
      <c r="M583" s="176"/>
      <c r="N583" s="177"/>
      <c r="O583" s="177"/>
      <c r="P583" s="177"/>
      <c r="Q583" s="177"/>
      <c r="R583" s="177"/>
      <c r="S583" s="177"/>
      <c r="T583" s="178"/>
      <c r="AT583" s="172" t="s">
        <v>142</v>
      </c>
      <c r="AU583" s="172" t="s">
        <v>140</v>
      </c>
      <c r="AV583" s="13" t="s">
        <v>140</v>
      </c>
      <c r="AW583" s="13" t="s">
        <v>34</v>
      </c>
      <c r="AX583" s="13" t="s">
        <v>73</v>
      </c>
      <c r="AY583" s="172" t="s">
        <v>134</v>
      </c>
    </row>
    <row r="584" spans="1:65" s="14" customFormat="1" x14ac:dyDescent="0.2">
      <c r="B584" s="179"/>
      <c r="D584" s="167" t="s">
        <v>142</v>
      </c>
      <c r="E584" s="180"/>
      <c r="F584" s="181" t="s">
        <v>154</v>
      </c>
      <c r="H584" s="182">
        <v>88.272999999999996</v>
      </c>
      <c r="I584" s="183"/>
      <c r="L584" s="179"/>
      <c r="M584" s="184"/>
      <c r="N584" s="185"/>
      <c r="O584" s="185"/>
      <c r="P584" s="185"/>
      <c r="Q584" s="185"/>
      <c r="R584" s="185"/>
      <c r="S584" s="185"/>
      <c r="T584" s="186"/>
      <c r="AT584" s="180" t="s">
        <v>142</v>
      </c>
      <c r="AU584" s="180" t="s">
        <v>140</v>
      </c>
      <c r="AV584" s="14" t="s">
        <v>139</v>
      </c>
      <c r="AW584" s="14" t="s">
        <v>34</v>
      </c>
      <c r="AX584" s="14" t="s">
        <v>81</v>
      </c>
      <c r="AY584" s="180" t="s">
        <v>134</v>
      </c>
    </row>
    <row r="585" spans="1:65" s="2" customFormat="1" ht="36" customHeight="1" x14ac:dyDescent="0.2">
      <c r="A585" s="34"/>
      <c r="B585" s="153"/>
      <c r="C585" s="154" t="s">
        <v>708</v>
      </c>
      <c r="D585" s="154" t="s">
        <v>136</v>
      </c>
      <c r="E585" s="155"/>
      <c r="F585" s="156" t="s">
        <v>709</v>
      </c>
      <c r="G585" s="157" t="s">
        <v>185</v>
      </c>
      <c r="H585" s="158">
        <v>27.588999999999999</v>
      </c>
      <c r="I585" s="159"/>
      <c r="J585" s="160">
        <f>ROUND(I585*H585,2)</f>
        <v>0</v>
      </c>
      <c r="K585" s="156"/>
      <c r="L585" s="35"/>
      <c r="M585" s="161" t="s">
        <v>3</v>
      </c>
      <c r="N585" s="162" t="s">
        <v>45</v>
      </c>
      <c r="O585" s="55"/>
      <c r="P585" s="163">
        <f>O585*H585</f>
        <v>0</v>
      </c>
      <c r="Q585" s="163">
        <v>0</v>
      </c>
      <c r="R585" s="163">
        <f>Q585*H585</f>
        <v>0</v>
      </c>
      <c r="S585" s="163">
        <v>0</v>
      </c>
      <c r="T585" s="164">
        <f>S585*H585</f>
        <v>0</v>
      </c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R585" s="165" t="s">
        <v>139</v>
      </c>
      <c r="AT585" s="165" t="s">
        <v>136</v>
      </c>
      <c r="AU585" s="165" t="s">
        <v>140</v>
      </c>
      <c r="AY585" s="19" t="s">
        <v>134</v>
      </c>
      <c r="BE585" s="166">
        <f>IF(N585="základní",J585,0)</f>
        <v>0</v>
      </c>
      <c r="BF585" s="166">
        <f>IF(N585="snížená",J585,0)</f>
        <v>0</v>
      </c>
      <c r="BG585" s="166">
        <f>IF(N585="zákl. přenesená",J585,0)</f>
        <v>0</v>
      </c>
      <c r="BH585" s="166">
        <f>IF(N585="sníž. přenesená",J585,0)</f>
        <v>0</v>
      </c>
      <c r="BI585" s="166">
        <f>IF(N585="nulová",J585,0)</f>
        <v>0</v>
      </c>
      <c r="BJ585" s="19" t="s">
        <v>140</v>
      </c>
      <c r="BK585" s="166">
        <f>ROUND(I585*H585,2)</f>
        <v>0</v>
      </c>
      <c r="BL585" s="19" t="s">
        <v>139</v>
      </c>
      <c r="BM585" s="165" t="s">
        <v>710</v>
      </c>
    </row>
    <row r="586" spans="1:65" s="13" customFormat="1" x14ac:dyDescent="0.2">
      <c r="B586" s="171"/>
      <c r="D586" s="167" t="s">
        <v>142</v>
      </c>
      <c r="E586" s="172" t="s">
        <v>3</v>
      </c>
      <c r="F586" s="173" t="s">
        <v>711</v>
      </c>
      <c r="H586" s="174">
        <v>27.588999999999999</v>
      </c>
      <c r="I586" s="175"/>
      <c r="L586" s="171"/>
      <c r="M586" s="176"/>
      <c r="N586" s="177"/>
      <c r="O586" s="177"/>
      <c r="P586" s="177"/>
      <c r="Q586" s="177"/>
      <c r="R586" s="177"/>
      <c r="S586" s="177"/>
      <c r="T586" s="178"/>
      <c r="AT586" s="172" t="s">
        <v>142</v>
      </c>
      <c r="AU586" s="172" t="s">
        <v>140</v>
      </c>
      <c r="AV586" s="13" t="s">
        <v>140</v>
      </c>
      <c r="AW586" s="13" t="s">
        <v>34</v>
      </c>
      <c r="AX586" s="13" t="s">
        <v>81</v>
      </c>
      <c r="AY586" s="172" t="s">
        <v>134</v>
      </c>
    </row>
    <row r="587" spans="1:65" s="2" customFormat="1" ht="36" customHeight="1" x14ac:dyDescent="0.2">
      <c r="A587" s="34"/>
      <c r="B587" s="153"/>
      <c r="C587" s="154" t="s">
        <v>712</v>
      </c>
      <c r="D587" s="154" t="s">
        <v>136</v>
      </c>
      <c r="E587" s="155"/>
      <c r="F587" s="156" t="s">
        <v>713</v>
      </c>
      <c r="G587" s="157" t="s">
        <v>185</v>
      </c>
      <c r="H587" s="158">
        <v>2.0449999999999999</v>
      </c>
      <c r="I587" s="159"/>
      <c r="J587" s="160">
        <f>ROUND(I587*H587,2)</f>
        <v>0</v>
      </c>
      <c r="K587" s="156"/>
      <c r="L587" s="35"/>
      <c r="M587" s="161" t="s">
        <v>3</v>
      </c>
      <c r="N587" s="162" t="s">
        <v>45</v>
      </c>
      <c r="O587" s="55"/>
      <c r="P587" s="163">
        <f>O587*H587</f>
        <v>0</v>
      </c>
      <c r="Q587" s="163">
        <v>0</v>
      </c>
      <c r="R587" s="163">
        <f>Q587*H587</f>
        <v>0</v>
      </c>
      <c r="S587" s="163">
        <v>0</v>
      </c>
      <c r="T587" s="164">
        <f>S587*H587</f>
        <v>0</v>
      </c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R587" s="165" t="s">
        <v>139</v>
      </c>
      <c r="AT587" s="165" t="s">
        <v>136</v>
      </c>
      <c r="AU587" s="165" t="s">
        <v>140</v>
      </c>
      <c r="AY587" s="19" t="s">
        <v>134</v>
      </c>
      <c r="BE587" s="166">
        <f>IF(N587="základní",J587,0)</f>
        <v>0</v>
      </c>
      <c r="BF587" s="166">
        <f>IF(N587="snížená",J587,0)</f>
        <v>0</v>
      </c>
      <c r="BG587" s="166">
        <f>IF(N587="zákl. přenesená",J587,0)</f>
        <v>0</v>
      </c>
      <c r="BH587" s="166">
        <f>IF(N587="sníž. přenesená",J587,0)</f>
        <v>0</v>
      </c>
      <c r="BI587" s="166">
        <f>IF(N587="nulová",J587,0)</f>
        <v>0</v>
      </c>
      <c r="BJ587" s="19" t="s">
        <v>140</v>
      </c>
      <c r="BK587" s="166">
        <f>ROUND(I587*H587,2)</f>
        <v>0</v>
      </c>
      <c r="BL587" s="19" t="s">
        <v>139</v>
      </c>
      <c r="BM587" s="165" t="s">
        <v>714</v>
      </c>
    </row>
    <row r="588" spans="1:65" s="13" customFormat="1" x14ac:dyDescent="0.2">
      <c r="B588" s="171"/>
      <c r="D588" s="167" t="s">
        <v>142</v>
      </c>
      <c r="E588" s="172"/>
      <c r="F588" s="173" t="s">
        <v>715</v>
      </c>
      <c r="H588" s="174">
        <v>2.0449999999999999</v>
      </c>
      <c r="I588" s="175"/>
      <c r="L588" s="171"/>
      <c r="M588" s="176"/>
      <c r="N588" s="177"/>
      <c r="O588" s="177"/>
      <c r="P588" s="177"/>
      <c r="Q588" s="177"/>
      <c r="R588" s="177"/>
      <c r="S588" s="177"/>
      <c r="T588" s="178"/>
      <c r="AT588" s="172" t="s">
        <v>142</v>
      </c>
      <c r="AU588" s="172" t="s">
        <v>140</v>
      </c>
      <c r="AV588" s="13" t="s">
        <v>140</v>
      </c>
      <c r="AW588" s="13" t="s">
        <v>34</v>
      </c>
      <c r="AX588" s="13" t="s">
        <v>81</v>
      </c>
      <c r="AY588" s="172" t="s">
        <v>134</v>
      </c>
    </row>
    <row r="589" spans="1:65" s="2" customFormat="1" ht="36" customHeight="1" x14ac:dyDescent="0.2">
      <c r="A589" s="34"/>
      <c r="B589" s="153"/>
      <c r="C589" s="154" t="s">
        <v>716</v>
      </c>
      <c r="D589" s="154" t="s">
        <v>136</v>
      </c>
      <c r="E589" s="155"/>
      <c r="F589" s="156" t="s">
        <v>717</v>
      </c>
      <c r="G589" s="157" t="s">
        <v>185</v>
      </c>
      <c r="H589" s="158">
        <v>20.573</v>
      </c>
      <c r="I589" s="159"/>
      <c r="J589" s="160">
        <f>ROUND(I589*H589,2)</f>
        <v>0</v>
      </c>
      <c r="K589" s="156"/>
      <c r="L589" s="35"/>
      <c r="M589" s="161" t="s">
        <v>3</v>
      </c>
      <c r="N589" s="162" t="s">
        <v>45</v>
      </c>
      <c r="O589" s="55"/>
      <c r="P589" s="163">
        <f>O589*H589</f>
        <v>0</v>
      </c>
      <c r="Q589" s="163">
        <v>0</v>
      </c>
      <c r="R589" s="163">
        <f>Q589*H589</f>
        <v>0</v>
      </c>
      <c r="S589" s="163">
        <v>0</v>
      </c>
      <c r="T589" s="164">
        <f>S589*H589</f>
        <v>0</v>
      </c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R589" s="165" t="s">
        <v>139</v>
      </c>
      <c r="AT589" s="165" t="s">
        <v>136</v>
      </c>
      <c r="AU589" s="165" t="s">
        <v>140</v>
      </c>
      <c r="AY589" s="19" t="s">
        <v>134</v>
      </c>
      <c r="BE589" s="166">
        <f>IF(N589="základní",J589,0)</f>
        <v>0</v>
      </c>
      <c r="BF589" s="166">
        <f>IF(N589="snížená",J589,0)</f>
        <v>0</v>
      </c>
      <c r="BG589" s="166">
        <f>IF(N589="zákl. přenesená",J589,0)</f>
        <v>0</v>
      </c>
      <c r="BH589" s="166">
        <f>IF(N589="sníž. přenesená",J589,0)</f>
        <v>0</v>
      </c>
      <c r="BI589" s="166">
        <f>IF(N589="nulová",J589,0)</f>
        <v>0</v>
      </c>
      <c r="BJ589" s="19" t="s">
        <v>140</v>
      </c>
      <c r="BK589" s="166">
        <f>ROUND(I589*H589,2)</f>
        <v>0</v>
      </c>
      <c r="BL589" s="19" t="s">
        <v>139</v>
      </c>
      <c r="BM589" s="165" t="s">
        <v>718</v>
      </c>
    </row>
    <row r="590" spans="1:65" s="15" customFormat="1" x14ac:dyDescent="0.2">
      <c r="B590" s="187"/>
      <c r="D590" s="167" t="s">
        <v>142</v>
      </c>
      <c r="E590" s="188"/>
      <c r="F590" s="189" t="s">
        <v>719</v>
      </c>
      <c r="H590" s="188" t="s">
        <v>3</v>
      </c>
      <c r="I590" s="190"/>
      <c r="L590" s="187"/>
      <c r="M590" s="191"/>
      <c r="N590" s="192"/>
      <c r="O590" s="192"/>
      <c r="P590" s="192"/>
      <c r="Q590" s="192"/>
      <c r="R590" s="192"/>
      <c r="S590" s="192"/>
      <c r="T590" s="193"/>
      <c r="AT590" s="188" t="s">
        <v>142</v>
      </c>
      <c r="AU590" s="188" t="s">
        <v>140</v>
      </c>
      <c r="AV590" s="15" t="s">
        <v>81</v>
      </c>
      <c r="AW590" s="15" t="s">
        <v>34</v>
      </c>
      <c r="AX590" s="15" t="s">
        <v>73</v>
      </c>
      <c r="AY590" s="188" t="s">
        <v>134</v>
      </c>
    </row>
    <row r="591" spans="1:65" s="13" customFormat="1" x14ac:dyDescent="0.2">
      <c r="B591" s="171"/>
      <c r="D591" s="167" t="s">
        <v>142</v>
      </c>
      <c r="E591" s="172"/>
      <c r="F591" s="173" t="s">
        <v>720</v>
      </c>
      <c r="H591" s="174">
        <v>16.5</v>
      </c>
      <c r="I591" s="175"/>
      <c r="L591" s="171"/>
      <c r="M591" s="176"/>
      <c r="N591" s="177"/>
      <c r="O591" s="177"/>
      <c r="P591" s="177"/>
      <c r="Q591" s="177"/>
      <c r="R591" s="177"/>
      <c r="S591" s="177"/>
      <c r="T591" s="178"/>
      <c r="AT591" s="172" t="s">
        <v>142</v>
      </c>
      <c r="AU591" s="172" t="s">
        <v>140</v>
      </c>
      <c r="AV591" s="13" t="s">
        <v>140</v>
      </c>
      <c r="AW591" s="13" t="s">
        <v>34</v>
      </c>
      <c r="AX591" s="13" t="s">
        <v>73</v>
      </c>
      <c r="AY591" s="172" t="s">
        <v>134</v>
      </c>
    </row>
    <row r="592" spans="1:65" s="13" customFormat="1" x14ac:dyDescent="0.2">
      <c r="B592" s="171"/>
      <c r="D592" s="167" t="s">
        <v>142</v>
      </c>
      <c r="E592" s="172"/>
      <c r="F592" s="173" t="s">
        <v>721</v>
      </c>
      <c r="H592" s="174">
        <v>4.0730000000000004</v>
      </c>
      <c r="I592" s="175"/>
      <c r="L592" s="171"/>
      <c r="M592" s="176"/>
      <c r="N592" s="177"/>
      <c r="O592" s="177"/>
      <c r="P592" s="177"/>
      <c r="Q592" s="177"/>
      <c r="R592" s="177"/>
      <c r="S592" s="177"/>
      <c r="T592" s="178"/>
      <c r="AT592" s="172" t="s">
        <v>142</v>
      </c>
      <c r="AU592" s="172" t="s">
        <v>140</v>
      </c>
      <c r="AV592" s="13" t="s">
        <v>140</v>
      </c>
      <c r="AW592" s="13" t="s">
        <v>34</v>
      </c>
      <c r="AX592" s="13" t="s">
        <v>73</v>
      </c>
      <c r="AY592" s="172" t="s">
        <v>134</v>
      </c>
    </row>
    <row r="593" spans="1:65" s="14" customFormat="1" x14ac:dyDescent="0.2">
      <c r="B593" s="179"/>
      <c r="D593" s="167" t="s">
        <v>142</v>
      </c>
      <c r="E593" s="180"/>
      <c r="F593" s="181" t="s">
        <v>154</v>
      </c>
      <c r="H593" s="182">
        <v>20.573</v>
      </c>
      <c r="I593" s="183"/>
      <c r="L593" s="179"/>
      <c r="M593" s="184"/>
      <c r="N593" s="185"/>
      <c r="O593" s="185"/>
      <c r="P593" s="185"/>
      <c r="Q593" s="185"/>
      <c r="R593" s="185"/>
      <c r="S593" s="185"/>
      <c r="T593" s="186"/>
      <c r="AT593" s="180" t="s">
        <v>142</v>
      </c>
      <c r="AU593" s="180" t="s">
        <v>140</v>
      </c>
      <c r="AV593" s="14" t="s">
        <v>139</v>
      </c>
      <c r="AW593" s="14" t="s">
        <v>34</v>
      </c>
      <c r="AX593" s="14" t="s">
        <v>81</v>
      </c>
      <c r="AY593" s="180" t="s">
        <v>134</v>
      </c>
    </row>
    <row r="594" spans="1:65" s="2" customFormat="1" ht="36" customHeight="1" x14ac:dyDescent="0.2">
      <c r="A594" s="34"/>
      <c r="B594" s="153"/>
      <c r="C594" s="154" t="s">
        <v>722</v>
      </c>
      <c r="D594" s="154" t="s">
        <v>136</v>
      </c>
      <c r="E594" s="155"/>
      <c r="F594" s="156" t="s">
        <v>723</v>
      </c>
      <c r="G594" s="157" t="s">
        <v>185</v>
      </c>
      <c r="H594" s="158">
        <v>3.3</v>
      </c>
      <c r="I594" s="159"/>
      <c r="J594" s="160">
        <f>ROUND(I594*H594,2)</f>
        <v>0</v>
      </c>
      <c r="K594" s="156"/>
      <c r="L594" s="35"/>
      <c r="M594" s="161" t="s">
        <v>3</v>
      </c>
      <c r="N594" s="162" t="s">
        <v>45</v>
      </c>
      <c r="O594" s="55"/>
      <c r="P594" s="163">
        <f>O594*H594</f>
        <v>0</v>
      </c>
      <c r="Q594" s="163">
        <v>0</v>
      </c>
      <c r="R594" s="163">
        <f>Q594*H594</f>
        <v>0</v>
      </c>
      <c r="S594" s="163">
        <v>0</v>
      </c>
      <c r="T594" s="164">
        <f>S594*H594</f>
        <v>0</v>
      </c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R594" s="165" t="s">
        <v>139</v>
      </c>
      <c r="AT594" s="165" t="s">
        <v>136</v>
      </c>
      <c r="AU594" s="165" t="s">
        <v>140</v>
      </c>
      <c r="AY594" s="19" t="s">
        <v>134</v>
      </c>
      <c r="BE594" s="166">
        <f>IF(N594="základní",J594,0)</f>
        <v>0</v>
      </c>
      <c r="BF594" s="166">
        <f>IF(N594="snížená",J594,0)</f>
        <v>0</v>
      </c>
      <c r="BG594" s="166">
        <f>IF(N594="zákl. přenesená",J594,0)</f>
        <v>0</v>
      </c>
      <c r="BH594" s="166">
        <f>IF(N594="sníž. přenesená",J594,0)</f>
        <v>0</v>
      </c>
      <c r="BI594" s="166">
        <f>IF(N594="nulová",J594,0)</f>
        <v>0</v>
      </c>
      <c r="BJ594" s="19" t="s">
        <v>140</v>
      </c>
      <c r="BK594" s="166">
        <f>ROUND(I594*H594,2)</f>
        <v>0</v>
      </c>
      <c r="BL594" s="19" t="s">
        <v>139</v>
      </c>
      <c r="BM594" s="165" t="s">
        <v>724</v>
      </c>
    </row>
    <row r="595" spans="1:65" s="13" customFormat="1" x14ac:dyDescent="0.2">
      <c r="B595" s="171"/>
      <c r="D595" s="167" t="s">
        <v>142</v>
      </c>
      <c r="E595" s="172" t="s">
        <v>3</v>
      </c>
      <c r="F595" s="173" t="s">
        <v>725</v>
      </c>
      <c r="H595" s="174">
        <v>3.3</v>
      </c>
      <c r="I595" s="175"/>
      <c r="L595" s="171"/>
      <c r="M595" s="176"/>
      <c r="N595" s="177"/>
      <c r="O595" s="177"/>
      <c r="P595" s="177"/>
      <c r="Q595" s="177"/>
      <c r="R595" s="177"/>
      <c r="S595" s="177"/>
      <c r="T595" s="178"/>
      <c r="AT595" s="172" t="s">
        <v>142</v>
      </c>
      <c r="AU595" s="172" t="s">
        <v>140</v>
      </c>
      <c r="AV595" s="13" t="s">
        <v>140</v>
      </c>
      <c r="AW595" s="13" t="s">
        <v>34</v>
      </c>
      <c r="AX595" s="13" t="s">
        <v>81</v>
      </c>
      <c r="AY595" s="172" t="s">
        <v>134</v>
      </c>
    </row>
    <row r="596" spans="1:65" s="12" customFormat="1" ht="22.9" customHeight="1" x14ac:dyDescent="0.2">
      <c r="B596" s="140"/>
      <c r="D596" s="141" t="s">
        <v>72</v>
      </c>
      <c r="E596" s="151" t="s">
        <v>726</v>
      </c>
      <c r="F596" s="151" t="s">
        <v>727</v>
      </c>
      <c r="I596" s="143"/>
      <c r="J596" s="152">
        <f>BK596</f>
        <v>0</v>
      </c>
      <c r="L596" s="140"/>
      <c r="M596" s="145"/>
      <c r="N596" s="146"/>
      <c r="O596" s="146"/>
      <c r="P596" s="147">
        <f>SUM(P597:P597)</f>
        <v>0</v>
      </c>
      <c r="Q596" s="146"/>
      <c r="R596" s="147">
        <f>SUM(R597:R597)</f>
        <v>0</v>
      </c>
      <c r="S596" s="146"/>
      <c r="T596" s="148">
        <f>SUM(T597:T597)</f>
        <v>0</v>
      </c>
      <c r="AR596" s="141" t="s">
        <v>81</v>
      </c>
      <c r="AT596" s="149" t="s">
        <v>72</v>
      </c>
      <c r="AU596" s="149" t="s">
        <v>81</v>
      </c>
      <c r="AY596" s="141" t="s">
        <v>134</v>
      </c>
      <c r="BK596" s="150">
        <f>SUM(BK597:BK597)</f>
        <v>0</v>
      </c>
    </row>
    <row r="597" spans="1:65" s="2" customFormat="1" ht="48" customHeight="1" x14ac:dyDescent="0.2">
      <c r="A597" s="34"/>
      <c r="B597" s="153"/>
      <c r="C597" s="154" t="s">
        <v>728</v>
      </c>
      <c r="D597" s="154" t="s">
        <v>136</v>
      </c>
      <c r="E597" s="155"/>
      <c r="F597" s="156" t="s">
        <v>729</v>
      </c>
      <c r="G597" s="157" t="s">
        <v>185</v>
      </c>
      <c r="H597" s="158">
        <v>133.59200000000001</v>
      </c>
      <c r="I597" s="159"/>
      <c r="J597" s="160">
        <f>ROUND(I597*H597,2)</f>
        <v>0</v>
      </c>
      <c r="K597" s="156"/>
      <c r="L597" s="35"/>
      <c r="M597" s="161" t="s">
        <v>3</v>
      </c>
      <c r="N597" s="162" t="s">
        <v>45</v>
      </c>
      <c r="O597" s="55"/>
      <c r="P597" s="163">
        <f>O597*H597</f>
        <v>0</v>
      </c>
      <c r="Q597" s="163">
        <v>0</v>
      </c>
      <c r="R597" s="163">
        <f>Q597*H597</f>
        <v>0</v>
      </c>
      <c r="S597" s="163">
        <v>0</v>
      </c>
      <c r="T597" s="164">
        <f>S597*H597</f>
        <v>0</v>
      </c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R597" s="165" t="s">
        <v>139</v>
      </c>
      <c r="AT597" s="165" t="s">
        <v>136</v>
      </c>
      <c r="AU597" s="165" t="s">
        <v>140</v>
      </c>
      <c r="AY597" s="19" t="s">
        <v>134</v>
      </c>
      <c r="BE597" s="166">
        <f>IF(N597="základní",J597,0)</f>
        <v>0</v>
      </c>
      <c r="BF597" s="166">
        <f>IF(N597="snížená",J597,0)</f>
        <v>0</v>
      </c>
      <c r="BG597" s="166">
        <f>IF(N597="zákl. přenesená",J597,0)</f>
        <v>0</v>
      </c>
      <c r="BH597" s="166">
        <f>IF(N597="sníž. přenesená",J597,0)</f>
        <v>0</v>
      </c>
      <c r="BI597" s="166">
        <f>IF(N597="nulová",J597,0)</f>
        <v>0</v>
      </c>
      <c r="BJ597" s="19" t="s">
        <v>140</v>
      </c>
      <c r="BK597" s="166">
        <f>ROUND(I597*H597,2)</f>
        <v>0</v>
      </c>
      <c r="BL597" s="19" t="s">
        <v>139</v>
      </c>
      <c r="BM597" s="165" t="s">
        <v>730</v>
      </c>
    </row>
    <row r="598" spans="1:65" s="12" customFormat="1" ht="25.9" customHeight="1" x14ac:dyDescent="0.2">
      <c r="B598" s="140"/>
      <c r="D598" s="141" t="s">
        <v>72</v>
      </c>
      <c r="E598" s="142" t="s">
        <v>731</v>
      </c>
      <c r="F598" s="142" t="s">
        <v>732</v>
      </c>
      <c r="I598" s="143"/>
      <c r="J598" s="144">
        <f>BK598</f>
        <v>0</v>
      </c>
      <c r="L598" s="140"/>
      <c r="M598" s="145"/>
      <c r="N598" s="146"/>
      <c r="O598" s="146"/>
      <c r="P598" s="147">
        <f>P599+P651+P668+P679+P703+P760+P774+P811+P850+P860</f>
        <v>0</v>
      </c>
      <c r="Q598" s="146"/>
      <c r="R598" s="147">
        <f>R599+R651+R668+R679+R703+R760+R774+R811+R850+R860</f>
        <v>10.707659620000001</v>
      </c>
      <c r="S598" s="146"/>
      <c r="T598" s="148">
        <f>T599+T651+T668+T679+T703+T760+T774+T811+T850+T860</f>
        <v>4.6753830000000001</v>
      </c>
      <c r="AR598" s="141" t="s">
        <v>140</v>
      </c>
      <c r="AT598" s="149" t="s">
        <v>72</v>
      </c>
      <c r="AU598" s="149" t="s">
        <v>73</v>
      </c>
      <c r="AY598" s="141" t="s">
        <v>134</v>
      </c>
      <c r="BK598" s="150">
        <f>BK599+BK651+BK668+BK679+BK703+BK760+BK774+BK811+BK850+BK860</f>
        <v>0</v>
      </c>
    </row>
    <row r="599" spans="1:65" s="12" customFormat="1" ht="22.9" customHeight="1" x14ac:dyDescent="0.2">
      <c r="B599" s="140"/>
      <c r="D599" s="141" t="s">
        <v>72</v>
      </c>
      <c r="E599" s="151" t="s">
        <v>733</v>
      </c>
      <c r="F599" s="151" t="s">
        <v>734</v>
      </c>
      <c r="I599" s="143"/>
      <c r="J599" s="152">
        <f>BK599</f>
        <v>0</v>
      </c>
      <c r="L599" s="140"/>
      <c r="M599" s="145"/>
      <c r="N599" s="146"/>
      <c r="O599" s="146"/>
      <c r="P599" s="147">
        <f>SUM(P600:P650)</f>
        <v>0</v>
      </c>
      <c r="Q599" s="146"/>
      <c r="R599" s="147">
        <f>SUM(R600:R650)</f>
        <v>0.7802381599999999</v>
      </c>
      <c r="S599" s="146"/>
      <c r="T599" s="148">
        <f>SUM(T600:T650)</f>
        <v>0</v>
      </c>
      <c r="AR599" s="141" t="s">
        <v>140</v>
      </c>
      <c r="AT599" s="149" t="s">
        <v>72</v>
      </c>
      <c r="AU599" s="149" t="s">
        <v>81</v>
      </c>
      <c r="AY599" s="141" t="s">
        <v>134</v>
      </c>
      <c r="BK599" s="150">
        <f>SUM(BK600:BK650)</f>
        <v>0</v>
      </c>
    </row>
    <row r="600" spans="1:65" s="2" customFormat="1" ht="36" customHeight="1" x14ac:dyDescent="0.2">
      <c r="A600" s="34"/>
      <c r="B600" s="153"/>
      <c r="C600" s="154" t="s">
        <v>735</v>
      </c>
      <c r="D600" s="154" t="s">
        <v>136</v>
      </c>
      <c r="E600" s="155"/>
      <c r="F600" s="156" t="s">
        <v>736</v>
      </c>
      <c r="G600" s="157" t="s">
        <v>138</v>
      </c>
      <c r="H600" s="158">
        <v>27.585000000000001</v>
      </c>
      <c r="I600" s="159"/>
      <c r="J600" s="160">
        <f>ROUND(I600*H600,2)</f>
        <v>0</v>
      </c>
      <c r="K600" s="156"/>
      <c r="L600" s="35"/>
      <c r="M600" s="161" t="s">
        <v>3</v>
      </c>
      <c r="N600" s="162" t="s">
        <v>45</v>
      </c>
      <c r="O600" s="55"/>
      <c r="P600" s="163">
        <f>O600*H600</f>
        <v>0</v>
      </c>
      <c r="Q600" s="163">
        <v>0</v>
      </c>
      <c r="R600" s="163">
        <f>Q600*H600</f>
        <v>0</v>
      </c>
      <c r="S600" s="163">
        <v>0</v>
      </c>
      <c r="T600" s="164">
        <f>S600*H600</f>
        <v>0</v>
      </c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R600" s="165" t="s">
        <v>207</v>
      </c>
      <c r="AT600" s="165" t="s">
        <v>136</v>
      </c>
      <c r="AU600" s="165" t="s">
        <v>140</v>
      </c>
      <c r="AY600" s="19" t="s">
        <v>134</v>
      </c>
      <c r="BE600" s="166">
        <f>IF(N600="základní",J600,0)</f>
        <v>0</v>
      </c>
      <c r="BF600" s="166">
        <f>IF(N600="snížená",J600,0)</f>
        <v>0</v>
      </c>
      <c r="BG600" s="166">
        <f>IF(N600="zákl. přenesená",J600,0)</f>
        <v>0</v>
      </c>
      <c r="BH600" s="166">
        <f>IF(N600="sníž. přenesená",J600,0)</f>
        <v>0</v>
      </c>
      <c r="BI600" s="166">
        <f>IF(N600="nulová",J600,0)</f>
        <v>0</v>
      </c>
      <c r="BJ600" s="19" t="s">
        <v>140</v>
      </c>
      <c r="BK600" s="166">
        <f>ROUND(I600*H600,2)</f>
        <v>0</v>
      </c>
      <c r="BL600" s="19" t="s">
        <v>207</v>
      </c>
      <c r="BM600" s="165" t="s">
        <v>737</v>
      </c>
    </row>
    <row r="601" spans="1:65" s="15" customFormat="1" x14ac:dyDescent="0.2">
      <c r="B601" s="187"/>
      <c r="D601" s="167" t="s">
        <v>142</v>
      </c>
      <c r="E601" s="188" t="s">
        <v>3</v>
      </c>
      <c r="F601" s="189" t="s">
        <v>738</v>
      </c>
      <c r="H601" s="188" t="s">
        <v>3</v>
      </c>
      <c r="I601" s="190"/>
      <c r="L601" s="187"/>
      <c r="M601" s="191"/>
      <c r="N601" s="192"/>
      <c r="O601" s="192"/>
      <c r="P601" s="192"/>
      <c r="Q601" s="192"/>
      <c r="R601" s="192"/>
      <c r="S601" s="192"/>
      <c r="T601" s="193"/>
      <c r="AT601" s="188" t="s">
        <v>142</v>
      </c>
      <c r="AU601" s="188" t="s">
        <v>140</v>
      </c>
      <c r="AV601" s="15" t="s">
        <v>81</v>
      </c>
      <c r="AW601" s="15" t="s">
        <v>34</v>
      </c>
      <c r="AX601" s="15" t="s">
        <v>73</v>
      </c>
      <c r="AY601" s="188" t="s">
        <v>134</v>
      </c>
    </row>
    <row r="602" spans="1:65" s="13" customFormat="1" x14ac:dyDescent="0.2">
      <c r="B602" s="171"/>
      <c r="D602" s="167" t="s">
        <v>142</v>
      </c>
      <c r="E602" s="172" t="s">
        <v>3</v>
      </c>
      <c r="F602" s="173" t="s">
        <v>739</v>
      </c>
      <c r="H602" s="174">
        <v>27.585000000000001</v>
      </c>
      <c r="I602" s="175"/>
      <c r="L602" s="171"/>
      <c r="M602" s="176"/>
      <c r="N602" s="177"/>
      <c r="O602" s="177"/>
      <c r="P602" s="177"/>
      <c r="Q602" s="177"/>
      <c r="R602" s="177"/>
      <c r="S602" s="177"/>
      <c r="T602" s="178"/>
      <c r="AT602" s="172" t="s">
        <v>142</v>
      </c>
      <c r="AU602" s="172" t="s">
        <v>140</v>
      </c>
      <c r="AV602" s="13" t="s">
        <v>140</v>
      </c>
      <c r="AW602" s="13" t="s">
        <v>34</v>
      </c>
      <c r="AX602" s="13" t="s">
        <v>81</v>
      </c>
      <c r="AY602" s="172" t="s">
        <v>134</v>
      </c>
    </row>
    <row r="603" spans="1:65" s="2" customFormat="1" ht="24" customHeight="1" x14ac:dyDescent="0.2">
      <c r="A603" s="34"/>
      <c r="B603" s="153"/>
      <c r="C603" s="154" t="s">
        <v>740</v>
      </c>
      <c r="D603" s="154" t="s">
        <v>136</v>
      </c>
      <c r="E603" s="155"/>
      <c r="F603" s="156" t="s">
        <v>741</v>
      </c>
      <c r="G603" s="157" t="s">
        <v>138</v>
      </c>
      <c r="H603" s="158">
        <v>93.445999999999998</v>
      </c>
      <c r="I603" s="159"/>
      <c r="J603" s="160">
        <f>ROUND(I603*H603,2)</f>
        <v>0</v>
      </c>
      <c r="K603" s="156"/>
      <c r="L603" s="35"/>
      <c r="M603" s="161" t="s">
        <v>3</v>
      </c>
      <c r="N603" s="162" t="s">
        <v>45</v>
      </c>
      <c r="O603" s="55"/>
      <c r="P603" s="163">
        <f>O603*H603</f>
        <v>0</v>
      </c>
      <c r="Q603" s="163">
        <v>0</v>
      </c>
      <c r="R603" s="163">
        <f>Q603*H603</f>
        <v>0</v>
      </c>
      <c r="S603" s="163">
        <v>0</v>
      </c>
      <c r="T603" s="164">
        <f>S603*H603</f>
        <v>0</v>
      </c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R603" s="165" t="s">
        <v>207</v>
      </c>
      <c r="AT603" s="165" t="s">
        <v>136</v>
      </c>
      <c r="AU603" s="165" t="s">
        <v>140</v>
      </c>
      <c r="AY603" s="19" t="s">
        <v>134</v>
      </c>
      <c r="BE603" s="166">
        <f>IF(N603="základní",J603,0)</f>
        <v>0</v>
      </c>
      <c r="BF603" s="166">
        <f>IF(N603="snížená",J603,0)</f>
        <v>0</v>
      </c>
      <c r="BG603" s="166">
        <f>IF(N603="zákl. přenesená",J603,0)</f>
        <v>0</v>
      </c>
      <c r="BH603" s="166">
        <f>IF(N603="sníž. přenesená",J603,0)</f>
        <v>0</v>
      </c>
      <c r="BI603" s="166">
        <f>IF(N603="nulová",J603,0)</f>
        <v>0</v>
      </c>
      <c r="BJ603" s="19" t="s">
        <v>140</v>
      </c>
      <c r="BK603" s="166">
        <f>ROUND(I603*H603,2)</f>
        <v>0</v>
      </c>
      <c r="BL603" s="19" t="s">
        <v>207</v>
      </c>
      <c r="BM603" s="165" t="s">
        <v>742</v>
      </c>
    </row>
    <row r="604" spans="1:65" s="15" customFormat="1" x14ac:dyDescent="0.2">
      <c r="B604" s="187"/>
      <c r="D604" s="167" t="s">
        <v>142</v>
      </c>
      <c r="E604" s="188" t="s">
        <v>3</v>
      </c>
      <c r="F604" s="189" t="s">
        <v>743</v>
      </c>
      <c r="H604" s="188" t="s">
        <v>3</v>
      </c>
      <c r="I604" s="190"/>
      <c r="L604" s="187"/>
      <c r="M604" s="191"/>
      <c r="N604" s="192"/>
      <c r="O604" s="192"/>
      <c r="P604" s="192"/>
      <c r="Q604" s="192"/>
      <c r="R604" s="192"/>
      <c r="S604" s="192"/>
      <c r="T604" s="193"/>
      <c r="AT604" s="188" t="s">
        <v>142</v>
      </c>
      <c r="AU604" s="188" t="s">
        <v>140</v>
      </c>
      <c r="AV604" s="15" t="s">
        <v>81</v>
      </c>
      <c r="AW604" s="15" t="s">
        <v>34</v>
      </c>
      <c r="AX604" s="15" t="s">
        <v>73</v>
      </c>
      <c r="AY604" s="188" t="s">
        <v>134</v>
      </c>
    </row>
    <row r="605" spans="1:65" s="13" customFormat="1" ht="22.5" x14ac:dyDescent="0.2">
      <c r="B605" s="171"/>
      <c r="D605" s="167" t="s">
        <v>142</v>
      </c>
      <c r="E605" s="172" t="s">
        <v>3</v>
      </c>
      <c r="F605" s="173" t="s">
        <v>744</v>
      </c>
      <c r="H605" s="174">
        <v>25.73</v>
      </c>
      <c r="I605" s="175"/>
      <c r="L605" s="171"/>
      <c r="M605" s="176"/>
      <c r="N605" s="177"/>
      <c r="O605" s="177"/>
      <c r="P605" s="177"/>
      <c r="Q605" s="177"/>
      <c r="R605" s="177"/>
      <c r="S605" s="177"/>
      <c r="T605" s="178"/>
      <c r="AT605" s="172" t="s">
        <v>142</v>
      </c>
      <c r="AU605" s="172" t="s">
        <v>140</v>
      </c>
      <c r="AV605" s="13" t="s">
        <v>140</v>
      </c>
      <c r="AW605" s="13" t="s">
        <v>34</v>
      </c>
      <c r="AX605" s="13" t="s">
        <v>73</v>
      </c>
      <c r="AY605" s="172" t="s">
        <v>134</v>
      </c>
    </row>
    <row r="606" spans="1:65" s="13" customFormat="1" x14ac:dyDescent="0.2">
      <c r="B606" s="171"/>
      <c r="D606" s="167" t="s">
        <v>142</v>
      </c>
      <c r="E606" s="172" t="s">
        <v>3</v>
      </c>
      <c r="F606" s="173" t="s">
        <v>745</v>
      </c>
      <c r="H606" s="174">
        <v>42.02</v>
      </c>
      <c r="I606" s="175"/>
      <c r="L606" s="171"/>
      <c r="M606" s="176"/>
      <c r="N606" s="177"/>
      <c r="O606" s="177"/>
      <c r="P606" s="177"/>
      <c r="Q606" s="177"/>
      <c r="R606" s="177"/>
      <c r="S606" s="177"/>
      <c r="T606" s="178"/>
      <c r="AT606" s="172" t="s">
        <v>142</v>
      </c>
      <c r="AU606" s="172" t="s">
        <v>140</v>
      </c>
      <c r="AV606" s="13" t="s">
        <v>140</v>
      </c>
      <c r="AW606" s="13" t="s">
        <v>34</v>
      </c>
      <c r="AX606" s="13" t="s">
        <v>73</v>
      </c>
      <c r="AY606" s="172" t="s">
        <v>134</v>
      </c>
    </row>
    <row r="607" spans="1:65" s="13" customFormat="1" x14ac:dyDescent="0.2">
      <c r="B607" s="171"/>
      <c r="D607" s="167" t="s">
        <v>142</v>
      </c>
      <c r="E607" s="172" t="s">
        <v>3</v>
      </c>
      <c r="F607" s="173" t="s">
        <v>746</v>
      </c>
      <c r="H607" s="174">
        <v>25.696000000000002</v>
      </c>
      <c r="I607" s="175"/>
      <c r="L607" s="171"/>
      <c r="M607" s="176"/>
      <c r="N607" s="177"/>
      <c r="O607" s="177"/>
      <c r="P607" s="177"/>
      <c r="Q607" s="177"/>
      <c r="R607" s="177"/>
      <c r="S607" s="177"/>
      <c r="T607" s="178"/>
      <c r="AT607" s="172" t="s">
        <v>142</v>
      </c>
      <c r="AU607" s="172" t="s">
        <v>140</v>
      </c>
      <c r="AV607" s="13" t="s">
        <v>140</v>
      </c>
      <c r="AW607" s="13" t="s">
        <v>34</v>
      </c>
      <c r="AX607" s="13" t="s">
        <v>73</v>
      </c>
      <c r="AY607" s="172" t="s">
        <v>134</v>
      </c>
    </row>
    <row r="608" spans="1:65" s="14" customFormat="1" x14ac:dyDescent="0.2">
      <c r="B608" s="179"/>
      <c r="D608" s="167" t="s">
        <v>142</v>
      </c>
      <c r="E608" s="180" t="s">
        <v>3</v>
      </c>
      <c r="F608" s="181" t="s">
        <v>154</v>
      </c>
      <c r="H608" s="182">
        <v>93.445999999999998</v>
      </c>
      <c r="I608" s="183"/>
      <c r="L608" s="179"/>
      <c r="M608" s="184"/>
      <c r="N608" s="185"/>
      <c r="O608" s="185"/>
      <c r="P608" s="185"/>
      <c r="Q608" s="185"/>
      <c r="R608" s="185"/>
      <c r="S608" s="185"/>
      <c r="T608" s="186"/>
      <c r="AT608" s="180" t="s">
        <v>142</v>
      </c>
      <c r="AU608" s="180" t="s">
        <v>140</v>
      </c>
      <c r="AV608" s="14" t="s">
        <v>139</v>
      </c>
      <c r="AW608" s="14" t="s">
        <v>34</v>
      </c>
      <c r="AX608" s="14" t="s">
        <v>81</v>
      </c>
      <c r="AY608" s="180" t="s">
        <v>134</v>
      </c>
    </row>
    <row r="609" spans="1:65" s="2" customFormat="1" ht="16.5" customHeight="1" x14ac:dyDescent="0.2">
      <c r="A609" s="34"/>
      <c r="B609" s="153"/>
      <c r="C609" s="194" t="s">
        <v>747</v>
      </c>
      <c r="D609" s="194" t="s">
        <v>196</v>
      </c>
      <c r="E609" s="195"/>
      <c r="F609" s="196" t="s">
        <v>748</v>
      </c>
      <c r="G609" s="197" t="s">
        <v>185</v>
      </c>
      <c r="H609" s="198">
        <v>3.5999999999999997E-2</v>
      </c>
      <c r="I609" s="199"/>
      <c r="J609" s="200">
        <f>ROUND(I609*H609,2)</f>
        <v>0</v>
      </c>
      <c r="K609" s="196"/>
      <c r="L609" s="201"/>
      <c r="M609" s="202" t="s">
        <v>3</v>
      </c>
      <c r="N609" s="203" t="s">
        <v>45</v>
      </c>
      <c r="O609" s="55"/>
      <c r="P609" s="163">
        <f>O609*H609</f>
        <v>0</v>
      </c>
      <c r="Q609" s="163">
        <v>1</v>
      </c>
      <c r="R609" s="163">
        <f>Q609*H609</f>
        <v>3.5999999999999997E-2</v>
      </c>
      <c r="S609" s="163">
        <v>0</v>
      </c>
      <c r="T609" s="164">
        <f>S609*H609</f>
        <v>0</v>
      </c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R609" s="165" t="s">
        <v>301</v>
      </c>
      <c r="AT609" s="165" t="s">
        <v>196</v>
      </c>
      <c r="AU609" s="165" t="s">
        <v>140</v>
      </c>
      <c r="AY609" s="19" t="s">
        <v>134</v>
      </c>
      <c r="BE609" s="166">
        <f>IF(N609="základní",J609,0)</f>
        <v>0</v>
      </c>
      <c r="BF609" s="166">
        <f>IF(N609="snížená",J609,0)</f>
        <v>0</v>
      </c>
      <c r="BG609" s="166">
        <f>IF(N609="zákl. přenesená",J609,0)</f>
        <v>0</v>
      </c>
      <c r="BH609" s="166">
        <f>IF(N609="sníž. přenesená",J609,0)</f>
        <v>0</v>
      </c>
      <c r="BI609" s="166">
        <f>IF(N609="nulová",J609,0)</f>
        <v>0</v>
      </c>
      <c r="BJ609" s="19" t="s">
        <v>140</v>
      </c>
      <c r="BK609" s="166">
        <f>ROUND(I609*H609,2)</f>
        <v>0</v>
      </c>
      <c r="BL609" s="19" t="s">
        <v>207</v>
      </c>
      <c r="BM609" s="165" t="s">
        <v>749</v>
      </c>
    </row>
    <row r="610" spans="1:65" s="2" customFormat="1" ht="19.5" x14ac:dyDescent="0.2">
      <c r="A610" s="34"/>
      <c r="B610" s="35"/>
      <c r="C610" s="34"/>
      <c r="D610" s="167" t="s">
        <v>750</v>
      </c>
      <c r="E610" s="34"/>
      <c r="F610" s="168" t="s">
        <v>751</v>
      </c>
      <c r="G610" s="34"/>
      <c r="H610" s="34"/>
      <c r="I610" s="93"/>
      <c r="J610" s="34"/>
      <c r="K610" s="34"/>
      <c r="L610" s="35"/>
      <c r="M610" s="169"/>
      <c r="N610" s="170"/>
      <c r="O610" s="55"/>
      <c r="P610" s="55"/>
      <c r="Q610" s="55"/>
      <c r="R610" s="55"/>
      <c r="S610" s="55"/>
      <c r="T610" s="56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T610" s="19" t="s">
        <v>750</v>
      </c>
      <c r="AU610" s="19" t="s">
        <v>140</v>
      </c>
    </row>
    <row r="611" spans="1:65" s="13" customFormat="1" x14ac:dyDescent="0.2">
      <c r="B611" s="171"/>
      <c r="D611" s="167" t="s">
        <v>142</v>
      </c>
      <c r="E611" s="172" t="s">
        <v>3</v>
      </c>
      <c r="F611" s="173" t="s">
        <v>752</v>
      </c>
      <c r="H611" s="174">
        <v>121.03100000000001</v>
      </c>
      <c r="I611" s="175"/>
      <c r="L611" s="171"/>
      <c r="M611" s="176"/>
      <c r="N611" s="177"/>
      <c r="O611" s="177"/>
      <c r="P611" s="177"/>
      <c r="Q611" s="177"/>
      <c r="R611" s="177"/>
      <c r="S611" s="177"/>
      <c r="T611" s="178"/>
      <c r="AT611" s="172" t="s">
        <v>142</v>
      </c>
      <c r="AU611" s="172" t="s">
        <v>140</v>
      </c>
      <c r="AV611" s="13" t="s">
        <v>140</v>
      </c>
      <c r="AW611" s="13" t="s">
        <v>34</v>
      </c>
      <c r="AX611" s="13" t="s">
        <v>81</v>
      </c>
      <c r="AY611" s="172" t="s">
        <v>134</v>
      </c>
    </row>
    <row r="612" spans="1:65" s="13" customFormat="1" x14ac:dyDescent="0.2">
      <c r="B612" s="171"/>
      <c r="D612" s="167" t="s">
        <v>142</v>
      </c>
      <c r="F612" s="173" t="s">
        <v>753</v>
      </c>
      <c r="H612" s="174">
        <v>3.5999999999999997E-2</v>
      </c>
      <c r="I612" s="175"/>
      <c r="L612" s="171"/>
      <c r="M612" s="176"/>
      <c r="N612" s="177"/>
      <c r="O612" s="177"/>
      <c r="P612" s="177"/>
      <c r="Q612" s="177"/>
      <c r="R612" s="177"/>
      <c r="S612" s="177"/>
      <c r="T612" s="178"/>
      <c r="AT612" s="172" t="s">
        <v>142</v>
      </c>
      <c r="AU612" s="172" t="s">
        <v>140</v>
      </c>
      <c r="AV612" s="13" t="s">
        <v>140</v>
      </c>
      <c r="AW612" s="13" t="s">
        <v>4</v>
      </c>
      <c r="AX612" s="13" t="s">
        <v>81</v>
      </c>
      <c r="AY612" s="172" t="s">
        <v>134</v>
      </c>
    </row>
    <row r="613" spans="1:65" s="2" customFormat="1" ht="36" customHeight="1" x14ac:dyDescent="0.2">
      <c r="A613" s="34"/>
      <c r="B613" s="153"/>
      <c r="C613" s="154" t="s">
        <v>754</v>
      </c>
      <c r="D613" s="154" t="s">
        <v>136</v>
      </c>
      <c r="E613" s="155"/>
      <c r="F613" s="156" t="s">
        <v>755</v>
      </c>
      <c r="G613" s="157" t="s">
        <v>138</v>
      </c>
      <c r="H613" s="158">
        <v>75.393000000000001</v>
      </c>
      <c r="I613" s="159"/>
      <c r="J613" s="160">
        <f>ROUND(I613*H613,2)</f>
        <v>0</v>
      </c>
      <c r="K613" s="156"/>
      <c r="L613" s="35"/>
      <c r="M613" s="161" t="s">
        <v>3</v>
      </c>
      <c r="N613" s="162" t="s">
        <v>45</v>
      </c>
      <c r="O613" s="55"/>
      <c r="P613" s="163">
        <f>O613*H613</f>
        <v>0</v>
      </c>
      <c r="Q613" s="163">
        <v>3.5000000000000001E-3</v>
      </c>
      <c r="R613" s="163">
        <f>Q613*H613</f>
        <v>0.26387549999999999</v>
      </c>
      <c r="S613" s="163">
        <v>0</v>
      </c>
      <c r="T613" s="164">
        <f>S613*H613</f>
        <v>0</v>
      </c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R613" s="165" t="s">
        <v>207</v>
      </c>
      <c r="AT613" s="165" t="s">
        <v>136</v>
      </c>
      <c r="AU613" s="165" t="s">
        <v>140</v>
      </c>
      <c r="AY613" s="19" t="s">
        <v>134</v>
      </c>
      <c r="BE613" s="166">
        <f>IF(N613="základní",J613,0)</f>
        <v>0</v>
      </c>
      <c r="BF613" s="166">
        <f>IF(N613="snížená",J613,0)</f>
        <v>0</v>
      </c>
      <c r="BG613" s="166">
        <f>IF(N613="zákl. přenesená",J613,0)</f>
        <v>0</v>
      </c>
      <c r="BH613" s="166">
        <f>IF(N613="sníž. přenesená",J613,0)</f>
        <v>0</v>
      </c>
      <c r="BI613" s="166">
        <f>IF(N613="nulová",J613,0)</f>
        <v>0</v>
      </c>
      <c r="BJ613" s="19" t="s">
        <v>140</v>
      </c>
      <c r="BK613" s="166">
        <f>ROUND(I613*H613,2)</f>
        <v>0</v>
      </c>
      <c r="BL613" s="19" t="s">
        <v>207</v>
      </c>
      <c r="BM613" s="165" t="s">
        <v>756</v>
      </c>
    </row>
    <row r="614" spans="1:65" s="15" customFormat="1" x14ac:dyDescent="0.2">
      <c r="B614" s="187"/>
      <c r="D614" s="167" t="s">
        <v>142</v>
      </c>
      <c r="E614" s="188" t="s">
        <v>3</v>
      </c>
      <c r="F614" s="189" t="s">
        <v>309</v>
      </c>
      <c r="H614" s="188" t="s">
        <v>3</v>
      </c>
      <c r="I614" s="190"/>
      <c r="L614" s="187"/>
      <c r="M614" s="191"/>
      <c r="N614" s="192"/>
      <c r="O614" s="192"/>
      <c r="P614" s="192"/>
      <c r="Q614" s="192"/>
      <c r="R614" s="192"/>
      <c r="S614" s="192"/>
      <c r="T614" s="193"/>
      <c r="AT614" s="188" t="s">
        <v>142</v>
      </c>
      <c r="AU614" s="188" t="s">
        <v>140</v>
      </c>
      <c r="AV614" s="15" t="s">
        <v>81</v>
      </c>
      <c r="AW614" s="15" t="s">
        <v>34</v>
      </c>
      <c r="AX614" s="15" t="s">
        <v>73</v>
      </c>
      <c r="AY614" s="188" t="s">
        <v>134</v>
      </c>
    </row>
    <row r="615" spans="1:65" s="13" customFormat="1" x14ac:dyDescent="0.2">
      <c r="B615" s="171"/>
      <c r="D615" s="167" t="s">
        <v>142</v>
      </c>
      <c r="E615" s="172" t="s">
        <v>3</v>
      </c>
      <c r="F615" s="173" t="s">
        <v>310</v>
      </c>
      <c r="H615" s="174">
        <v>18.89</v>
      </c>
      <c r="I615" s="175"/>
      <c r="L615" s="171"/>
      <c r="M615" s="176"/>
      <c r="N615" s="177"/>
      <c r="O615" s="177"/>
      <c r="P615" s="177"/>
      <c r="Q615" s="177"/>
      <c r="R615" s="177"/>
      <c r="S615" s="177"/>
      <c r="T615" s="178"/>
      <c r="AT615" s="172" t="s">
        <v>142</v>
      </c>
      <c r="AU615" s="172" t="s">
        <v>140</v>
      </c>
      <c r="AV615" s="13" t="s">
        <v>140</v>
      </c>
      <c r="AW615" s="13" t="s">
        <v>34</v>
      </c>
      <c r="AX615" s="13" t="s">
        <v>73</v>
      </c>
      <c r="AY615" s="172" t="s">
        <v>134</v>
      </c>
    </row>
    <row r="616" spans="1:65" s="13" customFormat="1" x14ac:dyDescent="0.2">
      <c r="B616" s="171"/>
      <c r="D616" s="167" t="s">
        <v>142</v>
      </c>
      <c r="E616" s="172" t="s">
        <v>3</v>
      </c>
      <c r="F616" s="173" t="s">
        <v>311</v>
      </c>
      <c r="H616" s="174">
        <v>35.186999999999998</v>
      </c>
      <c r="I616" s="175"/>
      <c r="L616" s="171"/>
      <c r="M616" s="176"/>
      <c r="N616" s="177"/>
      <c r="O616" s="177"/>
      <c r="P616" s="177"/>
      <c r="Q616" s="177"/>
      <c r="R616" s="177"/>
      <c r="S616" s="177"/>
      <c r="T616" s="178"/>
      <c r="AT616" s="172" t="s">
        <v>142</v>
      </c>
      <c r="AU616" s="172" t="s">
        <v>140</v>
      </c>
      <c r="AV616" s="13" t="s">
        <v>140</v>
      </c>
      <c r="AW616" s="13" t="s">
        <v>34</v>
      </c>
      <c r="AX616" s="13" t="s">
        <v>73</v>
      </c>
      <c r="AY616" s="172" t="s">
        <v>134</v>
      </c>
    </row>
    <row r="617" spans="1:65" s="13" customFormat="1" x14ac:dyDescent="0.2">
      <c r="B617" s="171"/>
      <c r="D617" s="167" t="s">
        <v>142</v>
      </c>
      <c r="E617" s="172" t="s">
        <v>3</v>
      </c>
      <c r="F617" s="173" t="s">
        <v>312</v>
      </c>
      <c r="H617" s="174">
        <v>21.315999999999999</v>
      </c>
      <c r="I617" s="175"/>
      <c r="L617" s="171"/>
      <c r="M617" s="176"/>
      <c r="N617" s="177"/>
      <c r="O617" s="177"/>
      <c r="P617" s="177"/>
      <c r="Q617" s="177"/>
      <c r="R617" s="177"/>
      <c r="S617" s="177"/>
      <c r="T617" s="178"/>
      <c r="AT617" s="172" t="s">
        <v>142</v>
      </c>
      <c r="AU617" s="172" t="s">
        <v>140</v>
      </c>
      <c r="AV617" s="13" t="s">
        <v>140</v>
      </c>
      <c r="AW617" s="13" t="s">
        <v>34</v>
      </c>
      <c r="AX617" s="13" t="s">
        <v>73</v>
      </c>
      <c r="AY617" s="172" t="s">
        <v>134</v>
      </c>
    </row>
    <row r="618" spans="1:65" s="14" customFormat="1" x14ac:dyDescent="0.2">
      <c r="B618" s="179"/>
      <c r="D618" s="167" t="s">
        <v>142</v>
      </c>
      <c r="E618" s="180" t="s">
        <v>3</v>
      </c>
      <c r="F618" s="181" t="s">
        <v>154</v>
      </c>
      <c r="H618" s="182">
        <v>75.393000000000001</v>
      </c>
      <c r="I618" s="183"/>
      <c r="L618" s="179"/>
      <c r="M618" s="184"/>
      <c r="N618" s="185"/>
      <c r="O618" s="185"/>
      <c r="P618" s="185"/>
      <c r="Q618" s="185"/>
      <c r="R618" s="185"/>
      <c r="S618" s="185"/>
      <c r="T618" s="186"/>
      <c r="AT618" s="180" t="s">
        <v>142</v>
      </c>
      <c r="AU618" s="180" t="s">
        <v>140</v>
      </c>
      <c r="AV618" s="14" t="s">
        <v>139</v>
      </c>
      <c r="AW618" s="14" t="s">
        <v>34</v>
      </c>
      <c r="AX618" s="14" t="s">
        <v>81</v>
      </c>
      <c r="AY618" s="180" t="s">
        <v>134</v>
      </c>
    </row>
    <row r="619" spans="1:65" s="2" customFormat="1" ht="24" customHeight="1" x14ac:dyDescent="0.2">
      <c r="A619" s="34"/>
      <c r="B619" s="153"/>
      <c r="C619" s="154" t="s">
        <v>757</v>
      </c>
      <c r="D619" s="154" t="s">
        <v>136</v>
      </c>
      <c r="E619" s="155"/>
      <c r="F619" s="156" t="s">
        <v>758</v>
      </c>
      <c r="G619" s="157" t="s">
        <v>138</v>
      </c>
      <c r="H619" s="158">
        <v>27.585000000000001</v>
      </c>
      <c r="I619" s="159"/>
      <c r="J619" s="160">
        <f>ROUND(I619*H619,2)</f>
        <v>0</v>
      </c>
      <c r="K619" s="156"/>
      <c r="L619" s="35"/>
      <c r="M619" s="161" t="s">
        <v>3</v>
      </c>
      <c r="N619" s="162" t="s">
        <v>45</v>
      </c>
      <c r="O619" s="55"/>
      <c r="P619" s="163">
        <f>O619*H619</f>
        <v>0</v>
      </c>
      <c r="Q619" s="163">
        <v>0</v>
      </c>
      <c r="R619" s="163">
        <f>Q619*H619</f>
        <v>0</v>
      </c>
      <c r="S619" s="163">
        <v>0</v>
      </c>
      <c r="T619" s="164">
        <f>S619*H619</f>
        <v>0</v>
      </c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R619" s="165" t="s">
        <v>207</v>
      </c>
      <c r="AT619" s="165" t="s">
        <v>136</v>
      </c>
      <c r="AU619" s="165" t="s">
        <v>140</v>
      </c>
      <c r="AY619" s="19" t="s">
        <v>134</v>
      </c>
      <c r="BE619" s="166">
        <f>IF(N619="základní",J619,0)</f>
        <v>0</v>
      </c>
      <c r="BF619" s="166">
        <f>IF(N619="snížená",J619,0)</f>
        <v>0</v>
      </c>
      <c r="BG619" s="166">
        <f>IF(N619="zákl. přenesená",J619,0)</f>
        <v>0</v>
      </c>
      <c r="BH619" s="166">
        <f>IF(N619="sníž. přenesená",J619,0)</f>
        <v>0</v>
      </c>
      <c r="BI619" s="166">
        <f>IF(N619="nulová",J619,0)</f>
        <v>0</v>
      </c>
      <c r="BJ619" s="19" t="s">
        <v>140</v>
      </c>
      <c r="BK619" s="166">
        <f>ROUND(I619*H619,2)</f>
        <v>0</v>
      </c>
      <c r="BL619" s="19" t="s">
        <v>207</v>
      </c>
      <c r="BM619" s="165" t="s">
        <v>759</v>
      </c>
    </row>
    <row r="620" spans="1:65" s="15" customFormat="1" x14ac:dyDescent="0.2">
      <c r="B620" s="187"/>
      <c r="D620" s="167" t="s">
        <v>142</v>
      </c>
      <c r="E620" s="188"/>
      <c r="F620" s="189" t="s">
        <v>738</v>
      </c>
      <c r="H620" s="188" t="s">
        <v>3</v>
      </c>
      <c r="I620" s="190"/>
      <c r="L620" s="187"/>
      <c r="M620" s="191"/>
      <c r="N620" s="192"/>
      <c r="O620" s="192"/>
      <c r="P620" s="192"/>
      <c r="Q620" s="192"/>
      <c r="R620" s="192"/>
      <c r="S620" s="192"/>
      <c r="T620" s="193"/>
      <c r="AT620" s="188" t="s">
        <v>142</v>
      </c>
      <c r="AU620" s="188" t="s">
        <v>140</v>
      </c>
      <c r="AV620" s="15" t="s">
        <v>81</v>
      </c>
      <c r="AW620" s="15" t="s">
        <v>34</v>
      </c>
      <c r="AX620" s="15" t="s">
        <v>73</v>
      </c>
      <c r="AY620" s="188" t="s">
        <v>134</v>
      </c>
    </row>
    <row r="621" spans="1:65" s="13" customFormat="1" x14ac:dyDescent="0.2">
      <c r="B621" s="171"/>
      <c r="D621" s="167" t="s">
        <v>142</v>
      </c>
      <c r="E621" s="172"/>
      <c r="F621" s="173" t="s">
        <v>739</v>
      </c>
      <c r="H621" s="174">
        <v>27.585000000000001</v>
      </c>
      <c r="I621" s="175"/>
      <c r="L621" s="171"/>
      <c r="M621" s="176"/>
      <c r="N621" s="177"/>
      <c r="O621" s="177"/>
      <c r="P621" s="177"/>
      <c r="Q621" s="177"/>
      <c r="R621" s="177"/>
      <c r="S621" s="177"/>
      <c r="T621" s="178"/>
      <c r="AT621" s="172" t="s">
        <v>142</v>
      </c>
      <c r="AU621" s="172" t="s">
        <v>140</v>
      </c>
      <c r="AV621" s="13" t="s">
        <v>140</v>
      </c>
      <c r="AW621" s="13" t="s">
        <v>34</v>
      </c>
      <c r="AX621" s="13" t="s">
        <v>81</v>
      </c>
      <c r="AY621" s="172" t="s">
        <v>134</v>
      </c>
    </row>
    <row r="622" spans="1:65" s="2" customFormat="1" ht="24" customHeight="1" x14ac:dyDescent="0.2">
      <c r="A622" s="34"/>
      <c r="B622" s="153"/>
      <c r="C622" s="154" t="s">
        <v>760</v>
      </c>
      <c r="D622" s="154" t="s">
        <v>136</v>
      </c>
      <c r="E622" s="155"/>
      <c r="F622" s="156" t="s">
        <v>761</v>
      </c>
      <c r="G622" s="157" t="s">
        <v>138</v>
      </c>
      <c r="H622" s="158">
        <v>93.445999999999998</v>
      </c>
      <c r="I622" s="159"/>
      <c r="J622" s="160">
        <f>ROUND(I622*H622,2)</f>
        <v>0</v>
      </c>
      <c r="K622" s="156"/>
      <c r="L622" s="35"/>
      <c r="M622" s="161" t="s">
        <v>3</v>
      </c>
      <c r="N622" s="162" t="s">
        <v>45</v>
      </c>
      <c r="O622" s="55"/>
      <c r="P622" s="163">
        <f>O622*H622</f>
        <v>0</v>
      </c>
      <c r="Q622" s="163">
        <v>0</v>
      </c>
      <c r="R622" s="163">
        <f>Q622*H622</f>
        <v>0</v>
      </c>
      <c r="S622" s="163">
        <v>0</v>
      </c>
      <c r="T622" s="164">
        <f>S622*H622</f>
        <v>0</v>
      </c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R622" s="165" t="s">
        <v>207</v>
      </c>
      <c r="AT622" s="165" t="s">
        <v>136</v>
      </c>
      <c r="AU622" s="165" t="s">
        <v>140</v>
      </c>
      <c r="AY622" s="19" t="s">
        <v>134</v>
      </c>
      <c r="BE622" s="166">
        <f>IF(N622="základní",J622,0)</f>
        <v>0</v>
      </c>
      <c r="BF622" s="166">
        <f>IF(N622="snížená",J622,0)</f>
        <v>0</v>
      </c>
      <c r="BG622" s="166">
        <f>IF(N622="zákl. přenesená",J622,0)</f>
        <v>0</v>
      </c>
      <c r="BH622" s="166">
        <f>IF(N622="sníž. přenesená",J622,0)</f>
        <v>0</v>
      </c>
      <c r="BI622" s="166">
        <f>IF(N622="nulová",J622,0)</f>
        <v>0</v>
      </c>
      <c r="BJ622" s="19" t="s">
        <v>140</v>
      </c>
      <c r="BK622" s="166">
        <f>ROUND(I622*H622,2)</f>
        <v>0</v>
      </c>
      <c r="BL622" s="19" t="s">
        <v>207</v>
      </c>
      <c r="BM622" s="165" t="s">
        <v>762</v>
      </c>
    </row>
    <row r="623" spans="1:65" s="15" customFormat="1" x14ac:dyDescent="0.2">
      <c r="B623" s="187"/>
      <c r="D623" s="167" t="s">
        <v>142</v>
      </c>
      <c r="E623" s="188" t="s">
        <v>3</v>
      </c>
      <c r="F623" s="189" t="s">
        <v>743</v>
      </c>
      <c r="H623" s="188" t="s">
        <v>3</v>
      </c>
      <c r="I623" s="190"/>
      <c r="L623" s="187"/>
      <c r="M623" s="191"/>
      <c r="N623" s="192"/>
      <c r="O623" s="192"/>
      <c r="P623" s="192"/>
      <c r="Q623" s="192"/>
      <c r="R623" s="192"/>
      <c r="S623" s="192"/>
      <c r="T623" s="193"/>
      <c r="AT623" s="188" t="s">
        <v>142</v>
      </c>
      <c r="AU623" s="188" t="s">
        <v>140</v>
      </c>
      <c r="AV623" s="15" t="s">
        <v>81</v>
      </c>
      <c r="AW623" s="15" t="s">
        <v>34</v>
      </c>
      <c r="AX623" s="15" t="s">
        <v>73</v>
      </c>
      <c r="AY623" s="188" t="s">
        <v>134</v>
      </c>
    </row>
    <row r="624" spans="1:65" s="13" customFormat="1" ht="22.5" x14ac:dyDescent="0.2">
      <c r="B624" s="171"/>
      <c r="D624" s="167" t="s">
        <v>142</v>
      </c>
      <c r="E624" s="172" t="s">
        <v>3</v>
      </c>
      <c r="F624" s="173" t="s">
        <v>744</v>
      </c>
      <c r="H624" s="174">
        <v>25.73</v>
      </c>
      <c r="I624" s="175"/>
      <c r="L624" s="171"/>
      <c r="M624" s="176"/>
      <c r="N624" s="177"/>
      <c r="O624" s="177"/>
      <c r="P624" s="177"/>
      <c r="Q624" s="177"/>
      <c r="R624" s="177"/>
      <c r="S624" s="177"/>
      <c r="T624" s="178"/>
      <c r="AT624" s="172" t="s">
        <v>142</v>
      </c>
      <c r="AU624" s="172" t="s">
        <v>140</v>
      </c>
      <c r="AV624" s="13" t="s">
        <v>140</v>
      </c>
      <c r="AW624" s="13" t="s">
        <v>34</v>
      </c>
      <c r="AX624" s="13" t="s">
        <v>73</v>
      </c>
      <c r="AY624" s="172" t="s">
        <v>134</v>
      </c>
    </row>
    <row r="625" spans="1:65" s="13" customFormat="1" x14ac:dyDescent="0.2">
      <c r="B625" s="171"/>
      <c r="D625" s="167" t="s">
        <v>142</v>
      </c>
      <c r="E625" s="172" t="s">
        <v>3</v>
      </c>
      <c r="F625" s="173" t="s">
        <v>745</v>
      </c>
      <c r="H625" s="174">
        <v>42.02</v>
      </c>
      <c r="I625" s="175"/>
      <c r="L625" s="171"/>
      <c r="M625" s="176"/>
      <c r="N625" s="177"/>
      <c r="O625" s="177"/>
      <c r="P625" s="177"/>
      <c r="Q625" s="177"/>
      <c r="R625" s="177"/>
      <c r="S625" s="177"/>
      <c r="T625" s="178"/>
      <c r="AT625" s="172" t="s">
        <v>142</v>
      </c>
      <c r="AU625" s="172" t="s">
        <v>140</v>
      </c>
      <c r="AV625" s="13" t="s">
        <v>140</v>
      </c>
      <c r="AW625" s="13" t="s">
        <v>34</v>
      </c>
      <c r="AX625" s="13" t="s">
        <v>73</v>
      </c>
      <c r="AY625" s="172" t="s">
        <v>134</v>
      </c>
    </row>
    <row r="626" spans="1:65" s="13" customFormat="1" x14ac:dyDescent="0.2">
      <c r="B626" s="171"/>
      <c r="D626" s="167" t="s">
        <v>142</v>
      </c>
      <c r="E626" s="172" t="s">
        <v>3</v>
      </c>
      <c r="F626" s="173" t="s">
        <v>746</v>
      </c>
      <c r="H626" s="174">
        <v>25.696000000000002</v>
      </c>
      <c r="I626" s="175"/>
      <c r="L626" s="171"/>
      <c r="M626" s="176"/>
      <c r="N626" s="177"/>
      <c r="O626" s="177"/>
      <c r="P626" s="177"/>
      <c r="Q626" s="177"/>
      <c r="R626" s="177"/>
      <c r="S626" s="177"/>
      <c r="T626" s="178"/>
      <c r="AT626" s="172" t="s">
        <v>142</v>
      </c>
      <c r="AU626" s="172" t="s">
        <v>140</v>
      </c>
      <c r="AV626" s="13" t="s">
        <v>140</v>
      </c>
      <c r="AW626" s="13" t="s">
        <v>34</v>
      </c>
      <c r="AX626" s="13" t="s">
        <v>73</v>
      </c>
      <c r="AY626" s="172" t="s">
        <v>134</v>
      </c>
    </row>
    <row r="627" spans="1:65" s="14" customFormat="1" x14ac:dyDescent="0.2">
      <c r="B627" s="179"/>
      <c r="D627" s="167" t="s">
        <v>142</v>
      </c>
      <c r="E627" s="180" t="s">
        <v>3</v>
      </c>
      <c r="F627" s="181" t="s">
        <v>154</v>
      </c>
      <c r="H627" s="182">
        <v>93.445999999999998</v>
      </c>
      <c r="I627" s="183"/>
      <c r="L627" s="179"/>
      <c r="M627" s="184"/>
      <c r="N627" s="185"/>
      <c r="O627" s="185"/>
      <c r="P627" s="185"/>
      <c r="Q627" s="185"/>
      <c r="R627" s="185"/>
      <c r="S627" s="185"/>
      <c r="T627" s="186"/>
      <c r="AT627" s="180" t="s">
        <v>142</v>
      </c>
      <c r="AU627" s="180" t="s">
        <v>140</v>
      </c>
      <c r="AV627" s="14" t="s">
        <v>139</v>
      </c>
      <c r="AW627" s="14" t="s">
        <v>34</v>
      </c>
      <c r="AX627" s="14" t="s">
        <v>81</v>
      </c>
      <c r="AY627" s="180" t="s">
        <v>134</v>
      </c>
    </row>
    <row r="628" spans="1:65" s="2" customFormat="1" ht="24" customHeight="1" x14ac:dyDescent="0.2">
      <c r="A628" s="34"/>
      <c r="B628" s="153"/>
      <c r="C628" s="194" t="s">
        <v>763</v>
      </c>
      <c r="D628" s="194" t="s">
        <v>196</v>
      </c>
      <c r="E628" s="195"/>
      <c r="F628" s="196" t="s">
        <v>764</v>
      </c>
      <c r="G628" s="197" t="s">
        <v>138</v>
      </c>
      <c r="H628" s="198">
        <v>145.23699999999999</v>
      </c>
      <c r="I628" s="199"/>
      <c r="J628" s="200">
        <f>ROUND(I628*H628,2)</f>
        <v>0</v>
      </c>
      <c r="K628" s="196"/>
      <c r="L628" s="201"/>
      <c r="M628" s="202" t="s">
        <v>3</v>
      </c>
      <c r="N628" s="203" t="s">
        <v>45</v>
      </c>
      <c r="O628" s="55"/>
      <c r="P628" s="163">
        <f>O628*H628</f>
        <v>0</v>
      </c>
      <c r="Q628" s="163">
        <v>5.0000000000000001E-4</v>
      </c>
      <c r="R628" s="163">
        <f>Q628*H628</f>
        <v>7.2618500000000002E-2</v>
      </c>
      <c r="S628" s="163">
        <v>0</v>
      </c>
      <c r="T628" s="164">
        <f>S628*H628</f>
        <v>0</v>
      </c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R628" s="165" t="s">
        <v>301</v>
      </c>
      <c r="AT628" s="165" t="s">
        <v>196</v>
      </c>
      <c r="AU628" s="165" t="s">
        <v>140</v>
      </c>
      <c r="AY628" s="19" t="s">
        <v>134</v>
      </c>
      <c r="BE628" s="166">
        <f>IF(N628="základní",J628,0)</f>
        <v>0</v>
      </c>
      <c r="BF628" s="166">
        <f>IF(N628="snížená",J628,0)</f>
        <v>0</v>
      </c>
      <c r="BG628" s="166">
        <f>IF(N628="zákl. přenesená",J628,0)</f>
        <v>0</v>
      </c>
      <c r="BH628" s="166">
        <f>IF(N628="sníž. přenesená",J628,0)</f>
        <v>0</v>
      </c>
      <c r="BI628" s="166">
        <f>IF(N628="nulová",J628,0)</f>
        <v>0</v>
      </c>
      <c r="BJ628" s="19" t="s">
        <v>140</v>
      </c>
      <c r="BK628" s="166">
        <f>ROUND(I628*H628,2)</f>
        <v>0</v>
      </c>
      <c r="BL628" s="19" t="s">
        <v>207</v>
      </c>
      <c r="BM628" s="165" t="s">
        <v>765</v>
      </c>
    </row>
    <row r="629" spans="1:65" s="13" customFormat="1" x14ac:dyDescent="0.2">
      <c r="B629" s="171"/>
      <c r="D629" s="167" t="s">
        <v>142</v>
      </c>
      <c r="E629" s="172" t="s">
        <v>3</v>
      </c>
      <c r="F629" s="173" t="s">
        <v>752</v>
      </c>
      <c r="H629" s="174">
        <v>121.03100000000001</v>
      </c>
      <c r="I629" s="175"/>
      <c r="L629" s="171"/>
      <c r="M629" s="176"/>
      <c r="N629" s="177"/>
      <c r="O629" s="177"/>
      <c r="P629" s="177"/>
      <c r="Q629" s="177"/>
      <c r="R629" s="177"/>
      <c r="S629" s="177"/>
      <c r="T629" s="178"/>
      <c r="AT629" s="172" t="s">
        <v>142</v>
      </c>
      <c r="AU629" s="172" t="s">
        <v>140</v>
      </c>
      <c r="AV629" s="13" t="s">
        <v>140</v>
      </c>
      <c r="AW629" s="13" t="s">
        <v>34</v>
      </c>
      <c r="AX629" s="13" t="s">
        <v>81</v>
      </c>
      <c r="AY629" s="172" t="s">
        <v>134</v>
      </c>
    </row>
    <row r="630" spans="1:65" s="13" customFormat="1" x14ac:dyDescent="0.2">
      <c r="B630" s="171"/>
      <c r="D630" s="167" t="s">
        <v>142</v>
      </c>
      <c r="F630" s="173" t="s">
        <v>766</v>
      </c>
      <c r="H630" s="174">
        <v>145.23699999999999</v>
      </c>
      <c r="I630" s="175"/>
      <c r="L630" s="171"/>
      <c r="M630" s="176"/>
      <c r="N630" s="177"/>
      <c r="O630" s="177"/>
      <c r="P630" s="177"/>
      <c r="Q630" s="177"/>
      <c r="R630" s="177"/>
      <c r="S630" s="177"/>
      <c r="T630" s="178"/>
      <c r="AT630" s="172" t="s">
        <v>142</v>
      </c>
      <c r="AU630" s="172" t="s">
        <v>140</v>
      </c>
      <c r="AV630" s="13" t="s">
        <v>140</v>
      </c>
      <c r="AW630" s="13" t="s">
        <v>4</v>
      </c>
      <c r="AX630" s="13" t="s">
        <v>81</v>
      </c>
      <c r="AY630" s="172" t="s">
        <v>134</v>
      </c>
    </row>
    <row r="631" spans="1:65" s="2" customFormat="1" ht="48" customHeight="1" x14ac:dyDescent="0.2">
      <c r="A631" s="34"/>
      <c r="B631" s="153"/>
      <c r="C631" s="154" t="s">
        <v>767</v>
      </c>
      <c r="D631" s="154" t="s">
        <v>136</v>
      </c>
      <c r="E631" s="155"/>
      <c r="F631" s="156" t="s">
        <v>768</v>
      </c>
      <c r="G631" s="157" t="s">
        <v>138</v>
      </c>
      <c r="H631" s="158">
        <v>19.302</v>
      </c>
      <c r="I631" s="159"/>
      <c r="J631" s="160">
        <f>ROUND(I631*H631,2)</f>
        <v>0</v>
      </c>
      <c r="K631" s="156"/>
      <c r="L631" s="35"/>
      <c r="M631" s="161" t="s">
        <v>3</v>
      </c>
      <c r="N631" s="162" t="s">
        <v>45</v>
      </c>
      <c r="O631" s="55"/>
      <c r="P631" s="163">
        <f>O631*H631</f>
        <v>0</v>
      </c>
      <c r="Q631" s="163">
        <v>7.7999999999999999E-4</v>
      </c>
      <c r="R631" s="163">
        <f>Q631*H631</f>
        <v>1.5055559999999999E-2</v>
      </c>
      <c r="S631" s="163">
        <v>0</v>
      </c>
      <c r="T631" s="164">
        <f>S631*H631</f>
        <v>0</v>
      </c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R631" s="165" t="s">
        <v>207</v>
      </c>
      <c r="AT631" s="165" t="s">
        <v>136</v>
      </c>
      <c r="AU631" s="165" t="s">
        <v>140</v>
      </c>
      <c r="AY631" s="19" t="s">
        <v>134</v>
      </c>
      <c r="BE631" s="166">
        <f>IF(N631="základní",J631,0)</f>
        <v>0</v>
      </c>
      <c r="BF631" s="166">
        <f>IF(N631="snížená",J631,0)</f>
        <v>0</v>
      </c>
      <c r="BG631" s="166">
        <f>IF(N631="zákl. přenesená",J631,0)</f>
        <v>0</v>
      </c>
      <c r="BH631" s="166">
        <f>IF(N631="sníž. přenesená",J631,0)</f>
        <v>0</v>
      </c>
      <c r="BI631" s="166">
        <f>IF(N631="nulová",J631,0)</f>
        <v>0</v>
      </c>
      <c r="BJ631" s="19" t="s">
        <v>140</v>
      </c>
      <c r="BK631" s="166">
        <f>ROUND(I631*H631,2)</f>
        <v>0</v>
      </c>
      <c r="BL631" s="19" t="s">
        <v>207</v>
      </c>
      <c r="BM631" s="165" t="s">
        <v>769</v>
      </c>
    </row>
    <row r="632" spans="1:65" s="13" customFormat="1" x14ac:dyDescent="0.2">
      <c r="B632" s="171"/>
      <c r="D632" s="167" t="s">
        <v>142</v>
      </c>
      <c r="E632" s="172" t="s">
        <v>3</v>
      </c>
      <c r="F632" s="173" t="s">
        <v>770</v>
      </c>
      <c r="H632" s="174">
        <v>19.302</v>
      </c>
      <c r="I632" s="175"/>
      <c r="L632" s="171"/>
      <c r="M632" s="176"/>
      <c r="N632" s="177"/>
      <c r="O632" s="177"/>
      <c r="P632" s="177"/>
      <c r="Q632" s="177"/>
      <c r="R632" s="177"/>
      <c r="S632" s="177"/>
      <c r="T632" s="178"/>
      <c r="AT632" s="172" t="s">
        <v>142</v>
      </c>
      <c r="AU632" s="172" t="s">
        <v>140</v>
      </c>
      <c r="AV632" s="13" t="s">
        <v>140</v>
      </c>
      <c r="AW632" s="13" t="s">
        <v>34</v>
      </c>
      <c r="AX632" s="13" t="s">
        <v>81</v>
      </c>
      <c r="AY632" s="172" t="s">
        <v>134</v>
      </c>
    </row>
    <row r="633" spans="1:65" s="2" customFormat="1" ht="24" customHeight="1" x14ac:dyDescent="0.2">
      <c r="A633" s="34"/>
      <c r="B633" s="153"/>
      <c r="C633" s="154" t="s">
        <v>771</v>
      </c>
      <c r="D633" s="154" t="s">
        <v>136</v>
      </c>
      <c r="E633" s="155"/>
      <c r="F633" s="156" t="s">
        <v>772</v>
      </c>
      <c r="G633" s="157" t="s">
        <v>289</v>
      </c>
      <c r="H633" s="158">
        <v>60.32</v>
      </c>
      <c r="I633" s="159"/>
      <c r="J633" s="160">
        <f>ROUND(I633*H633,2)</f>
        <v>0</v>
      </c>
      <c r="K633" s="156"/>
      <c r="L633" s="35"/>
      <c r="M633" s="161" t="s">
        <v>3</v>
      </c>
      <c r="N633" s="162" t="s">
        <v>45</v>
      </c>
      <c r="O633" s="55"/>
      <c r="P633" s="163">
        <f>O633*H633</f>
        <v>0</v>
      </c>
      <c r="Q633" s="163">
        <v>2.9E-4</v>
      </c>
      <c r="R633" s="163">
        <f>Q633*H633</f>
        <v>1.7492799999999999E-2</v>
      </c>
      <c r="S633" s="163">
        <v>0</v>
      </c>
      <c r="T633" s="164">
        <f>S633*H633</f>
        <v>0</v>
      </c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R633" s="165" t="s">
        <v>207</v>
      </c>
      <c r="AT633" s="165" t="s">
        <v>136</v>
      </c>
      <c r="AU633" s="165" t="s">
        <v>140</v>
      </c>
      <c r="AY633" s="19" t="s">
        <v>134</v>
      </c>
      <c r="BE633" s="166">
        <f>IF(N633="základní",J633,0)</f>
        <v>0</v>
      </c>
      <c r="BF633" s="166">
        <f>IF(N633="snížená",J633,0)</f>
        <v>0</v>
      </c>
      <c r="BG633" s="166">
        <f>IF(N633="zákl. přenesená",J633,0)</f>
        <v>0</v>
      </c>
      <c r="BH633" s="166">
        <f>IF(N633="sníž. přenesená",J633,0)</f>
        <v>0</v>
      </c>
      <c r="BI633" s="166">
        <f>IF(N633="nulová",J633,0)</f>
        <v>0</v>
      </c>
      <c r="BJ633" s="19" t="s">
        <v>140</v>
      </c>
      <c r="BK633" s="166">
        <f>ROUND(I633*H633,2)</f>
        <v>0</v>
      </c>
      <c r="BL633" s="19" t="s">
        <v>207</v>
      </c>
      <c r="BM633" s="165" t="s">
        <v>773</v>
      </c>
    </row>
    <row r="634" spans="1:65" s="13" customFormat="1" x14ac:dyDescent="0.2">
      <c r="B634" s="171"/>
      <c r="D634" s="167" t="s">
        <v>142</v>
      </c>
      <c r="E634" s="172" t="s">
        <v>3</v>
      </c>
      <c r="F634" s="173" t="s">
        <v>774</v>
      </c>
      <c r="H634" s="174">
        <v>60.32</v>
      </c>
      <c r="I634" s="175"/>
      <c r="L634" s="171"/>
      <c r="M634" s="176"/>
      <c r="N634" s="177"/>
      <c r="O634" s="177"/>
      <c r="P634" s="177"/>
      <c r="Q634" s="177"/>
      <c r="R634" s="177"/>
      <c r="S634" s="177"/>
      <c r="T634" s="178"/>
      <c r="AT634" s="172" t="s">
        <v>142</v>
      </c>
      <c r="AU634" s="172" t="s">
        <v>140</v>
      </c>
      <c r="AV634" s="13" t="s">
        <v>140</v>
      </c>
      <c r="AW634" s="13" t="s">
        <v>34</v>
      </c>
      <c r="AX634" s="13" t="s">
        <v>81</v>
      </c>
      <c r="AY634" s="172" t="s">
        <v>134</v>
      </c>
    </row>
    <row r="635" spans="1:65" s="2" customFormat="1" ht="24" customHeight="1" x14ac:dyDescent="0.2">
      <c r="A635" s="34"/>
      <c r="B635" s="153"/>
      <c r="C635" s="154" t="s">
        <v>775</v>
      </c>
      <c r="D635" s="154" t="s">
        <v>136</v>
      </c>
      <c r="E635" s="155"/>
      <c r="F635" s="156" t="s">
        <v>776</v>
      </c>
      <c r="G635" s="157" t="s">
        <v>138</v>
      </c>
      <c r="H635" s="158">
        <v>55.17</v>
      </c>
      <c r="I635" s="159"/>
      <c r="J635" s="160">
        <f>ROUND(I635*H635,2)</f>
        <v>0</v>
      </c>
      <c r="K635" s="156"/>
      <c r="L635" s="35"/>
      <c r="M635" s="161" t="s">
        <v>3</v>
      </c>
      <c r="N635" s="162" t="s">
        <v>45</v>
      </c>
      <c r="O635" s="55"/>
      <c r="P635" s="163">
        <f>O635*H635</f>
        <v>0</v>
      </c>
      <c r="Q635" s="163">
        <v>4.0000000000000002E-4</v>
      </c>
      <c r="R635" s="163">
        <f>Q635*H635</f>
        <v>2.2068000000000001E-2</v>
      </c>
      <c r="S635" s="163">
        <v>0</v>
      </c>
      <c r="T635" s="164">
        <f>S635*H635</f>
        <v>0</v>
      </c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R635" s="165" t="s">
        <v>207</v>
      </c>
      <c r="AT635" s="165" t="s">
        <v>136</v>
      </c>
      <c r="AU635" s="165" t="s">
        <v>140</v>
      </c>
      <c r="AY635" s="19" t="s">
        <v>134</v>
      </c>
      <c r="BE635" s="166">
        <f>IF(N635="základní",J635,0)</f>
        <v>0</v>
      </c>
      <c r="BF635" s="166">
        <f>IF(N635="snížená",J635,0)</f>
        <v>0</v>
      </c>
      <c r="BG635" s="166">
        <f>IF(N635="zákl. přenesená",J635,0)</f>
        <v>0</v>
      </c>
      <c r="BH635" s="166">
        <f>IF(N635="sníž. přenesená",J635,0)</f>
        <v>0</v>
      </c>
      <c r="BI635" s="166">
        <f>IF(N635="nulová",J635,0)</f>
        <v>0</v>
      </c>
      <c r="BJ635" s="19" t="s">
        <v>140</v>
      </c>
      <c r="BK635" s="166">
        <f>ROUND(I635*H635,2)</f>
        <v>0</v>
      </c>
      <c r="BL635" s="19" t="s">
        <v>207</v>
      </c>
      <c r="BM635" s="165" t="s">
        <v>777</v>
      </c>
    </row>
    <row r="636" spans="1:65" s="15" customFormat="1" x14ac:dyDescent="0.2">
      <c r="B636" s="187"/>
      <c r="D636" s="167" t="s">
        <v>142</v>
      </c>
      <c r="E636" s="188" t="s">
        <v>3</v>
      </c>
      <c r="F636" s="189" t="s">
        <v>738</v>
      </c>
      <c r="H636" s="188" t="s">
        <v>3</v>
      </c>
      <c r="I636" s="190"/>
      <c r="L636" s="187"/>
      <c r="M636" s="191"/>
      <c r="N636" s="192"/>
      <c r="O636" s="192"/>
      <c r="P636" s="192"/>
      <c r="Q636" s="192"/>
      <c r="R636" s="192"/>
      <c r="S636" s="192"/>
      <c r="T636" s="193"/>
      <c r="AT636" s="188" t="s">
        <v>142</v>
      </c>
      <c r="AU636" s="188" t="s">
        <v>140</v>
      </c>
      <c r="AV636" s="15" t="s">
        <v>81</v>
      </c>
      <c r="AW636" s="15" t="s">
        <v>34</v>
      </c>
      <c r="AX636" s="15" t="s">
        <v>73</v>
      </c>
      <c r="AY636" s="188" t="s">
        <v>134</v>
      </c>
    </row>
    <row r="637" spans="1:65" s="13" customFormat="1" x14ac:dyDescent="0.2">
      <c r="B637" s="171"/>
      <c r="D637" s="167" t="s">
        <v>142</v>
      </c>
      <c r="E637" s="172" t="s">
        <v>3</v>
      </c>
      <c r="F637" s="173" t="s">
        <v>739</v>
      </c>
      <c r="H637" s="174">
        <v>27.585000000000001</v>
      </c>
      <c r="I637" s="175"/>
      <c r="L637" s="171"/>
      <c r="M637" s="176"/>
      <c r="N637" s="177"/>
      <c r="O637" s="177"/>
      <c r="P637" s="177"/>
      <c r="Q637" s="177"/>
      <c r="R637" s="177"/>
      <c r="S637" s="177"/>
      <c r="T637" s="178"/>
      <c r="AT637" s="172" t="s">
        <v>142</v>
      </c>
      <c r="AU637" s="172" t="s">
        <v>140</v>
      </c>
      <c r="AV637" s="13" t="s">
        <v>140</v>
      </c>
      <c r="AW637" s="13" t="s">
        <v>34</v>
      </c>
      <c r="AX637" s="13" t="s">
        <v>73</v>
      </c>
      <c r="AY637" s="172" t="s">
        <v>134</v>
      </c>
    </row>
    <row r="638" spans="1:65" s="13" customFormat="1" x14ac:dyDescent="0.2">
      <c r="B638" s="171"/>
      <c r="D638" s="167" t="s">
        <v>142</v>
      </c>
      <c r="E638" s="172" t="s">
        <v>3</v>
      </c>
      <c r="F638" s="173" t="s">
        <v>778</v>
      </c>
      <c r="H638" s="174">
        <v>55.17</v>
      </c>
      <c r="I638" s="175"/>
      <c r="L638" s="171"/>
      <c r="M638" s="176"/>
      <c r="N638" s="177"/>
      <c r="O638" s="177"/>
      <c r="P638" s="177"/>
      <c r="Q638" s="177"/>
      <c r="R638" s="177"/>
      <c r="S638" s="177"/>
      <c r="T638" s="178"/>
      <c r="AT638" s="172" t="s">
        <v>142</v>
      </c>
      <c r="AU638" s="172" t="s">
        <v>140</v>
      </c>
      <c r="AV638" s="13" t="s">
        <v>140</v>
      </c>
      <c r="AW638" s="13" t="s">
        <v>34</v>
      </c>
      <c r="AX638" s="13" t="s">
        <v>81</v>
      </c>
      <c r="AY638" s="172" t="s">
        <v>134</v>
      </c>
    </row>
    <row r="639" spans="1:65" s="2" customFormat="1" ht="24" customHeight="1" x14ac:dyDescent="0.2">
      <c r="A639" s="34"/>
      <c r="B639" s="153"/>
      <c r="C639" s="154" t="s">
        <v>779</v>
      </c>
      <c r="D639" s="154" t="s">
        <v>136</v>
      </c>
      <c r="E639" s="155"/>
      <c r="F639" s="156" t="s">
        <v>780</v>
      </c>
      <c r="G639" s="157" t="s">
        <v>138</v>
      </c>
      <c r="H639" s="158">
        <v>186.892</v>
      </c>
      <c r="I639" s="159"/>
      <c r="J639" s="160">
        <f>ROUND(I639*H639,2)</f>
        <v>0</v>
      </c>
      <c r="K639" s="156"/>
      <c r="L639" s="35"/>
      <c r="M639" s="161" t="s">
        <v>3</v>
      </c>
      <c r="N639" s="162" t="s">
        <v>45</v>
      </c>
      <c r="O639" s="55"/>
      <c r="P639" s="163">
        <f>O639*H639</f>
        <v>0</v>
      </c>
      <c r="Q639" s="163">
        <v>4.0000000000000002E-4</v>
      </c>
      <c r="R639" s="163">
        <f>Q639*H639</f>
        <v>7.4756799999999998E-2</v>
      </c>
      <c r="S639" s="163">
        <v>0</v>
      </c>
      <c r="T639" s="164">
        <f>S639*H639</f>
        <v>0</v>
      </c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R639" s="165" t="s">
        <v>207</v>
      </c>
      <c r="AT639" s="165" t="s">
        <v>136</v>
      </c>
      <c r="AU639" s="165" t="s">
        <v>140</v>
      </c>
      <c r="AY639" s="19" t="s">
        <v>134</v>
      </c>
      <c r="BE639" s="166">
        <f>IF(N639="základní",J639,0)</f>
        <v>0</v>
      </c>
      <c r="BF639" s="166">
        <f>IF(N639="snížená",J639,0)</f>
        <v>0</v>
      </c>
      <c r="BG639" s="166">
        <f>IF(N639="zákl. přenesená",J639,0)</f>
        <v>0</v>
      </c>
      <c r="BH639" s="166">
        <f>IF(N639="sníž. přenesená",J639,0)</f>
        <v>0</v>
      </c>
      <c r="BI639" s="166">
        <f>IF(N639="nulová",J639,0)</f>
        <v>0</v>
      </c>
      <c r="BJ639" s="19" t="s">
        <v>140</v>
      </c>
      <c r="BK639" s="166">
        <f>ROUND(I639*H639,2)</f>
        <v>0</v>
      </c>
      <c r="BL639" s="19" t="s">
        <v>207</v>
      </c>
      <c r="BM639" s="165" t="s">
        <v>781</v>
      </c>
    </row>
    <row r="640" spans="1:65" s="15" customFormat="1" x14ac:dyDescent="0.2">
      <c r="B640" s="187"/>
      <c r="D640" s="167" t="s">
        <v>142</v>
      </c>
      <c r="E640" s="188" t="s">
        <v>3</v>
      </c>
      <c r="F640" s="189" t="s">
        <v>743</v>
      </c>
      <c r="H640" s="188" t="s">
        <v>3</v>
      </c>
      <c r="I640" s="190"/>
      <c r="L640" s="187"/>
      <c r="M640" s="191"/>
      <c r="N640" s="192"/>
      <c r="O640" s="192"/>
      <c r="P640" s="192"/>
      <c r="Q640" s="192"/>
      <c r="R640" s="192"/>
      <c r="S640" s="192"/>
      <c r="T640" s="193"/>
      <c r="AT640" s="188" t="s">
        <v>142</v>
      </c>
      <c r="AU640" s="188" t="s">
        <v>140</v>
      </c>
      <c r="AV640" s="15" t="s">
        <v>81</v>
      </c>
      <c r="AW640" s="15" t="s">
        <v>34</v>
      </c>
      <c r="AX640" s="15" t="s">
        <v>73</v>
      </c>
      <c r="AY640" s="188" t="s">
        <v>134</v>
      </c>
    </row>
    <row r="641" spans="1:65" s="13" customFormat="1" ht="22.5" x14ac:dyDescent="0.2">
      <c r="B641" s="171"/>
      <c r="D641" s="167" t="s">
        <v>142</v>
      </c>
      <c r="E641" s="172" t="s">
        <v>3</v>
      </c>
      <c r="F641" s="173" t="s">
        <v>744</v>
      </c>
      <c r="H641" s="174">
        <v>25.73</v>
      </c>
      <c r="I641" s="175"/>
      <c r="L641" s="171"/>
      <c r="M641" s="176"/>
      <c r="N641" s="177"/>
      <c r="O641" s="177"/>
      <c r="P641" s="177"/>
      <c r="Q641" s="177"/>
      <c r="R641" s="177"/>
      <c r="S641" s="177"/>
      <c r="T641" s="178"/>
      <c r="AT641" s="172" t="s">
        <v>142</v>
      </c>
      <c r="AU641" s="172" t="s">
        <v>140</v>
      </c>
      <c r="AV641" s="13" t="s">
        <v>140</v>
      </c>
      <c r="AW641" s="13" t="s">
        <v>34</v>
      </c>
      <c r="AX641" s="13" t="s">
        <v>73</v>
      </c>
      <c r="AY641" s="172" t="s">
        <v>134</v>
      </c>
    </row>
    <row r="642" spans="1:65" s="13" customFormat="1" x14ac:dyDescent="0.2">
      <c r="B642" s="171"/>
      <c r="D642" s="167" t="s">
        <v>142</v>
      </c>
      <c r="E642" s="172" t="s">
        <v>3</v>
      </c>
      <c r="F642" s="173" t="s">
        <v>745</v>
      </c>
      <c r="H642" s="174">
        <v>42.02</v>
      </c>
      <c r="I642" s="175"/>
      <c r="L642" s="171"/>
      <c r="M642" s="176"/>
      <c r="N642" s="177"/>
      <c r="O642" s="177"/>
      <c r="P642" s="177"/>
      <c r="Q642" s="177"/>
      <c r="R642" s="177"/>
      <c r="S642" s="177"/>
      <c r="T642" s="178"/>
      <c r="AT642" s="172" t="s">
        <v>142</v>
      </c>
      <c r="AU642" s="172" t="s">
        <v>140</v>
      </c>
      <c r="AV642" s="13" t="s">
        <v>140</v>
      </c>
      <c r="AW642" s="13" t="s">
        <v>34</v>
      </c>
      <c r="AX642" s="13" t="s">
        <v>73</v>
      </c>
      <c r="AY642" s="172" t="s">
        <v>134</v>
      </c>
    </row>
    <row r="643" spans="1:65" s="13" customFormat="1" x14ac:dyDescent="0.2">
      <c r="B643" s="171"/>
      <c r="D643" s="167" t="s">
        <v>142</v>
      </c>
      <c r="E643" s="172" t="s">
        <v>3</v>
      </c>
      <c r="F643" s="173" t="s">
        <v>746</v>
      </c>
      <c r="H643" s="174">
        <v>25.696000000000002</v>
      </c>
      <c r="I643" s="175"/>
      <c r="L643" s="171"/>
      <c r="M643" s="176"/>
      <c r="N643" s="177"/>
      <c r="O643" s="177"/>
      <c r="P643" s="177"/>
      <c r="Q643" s="177"/>
      <c r="R643" s="177"/>
      <c r="S643" s="177"/>
      <c r="T643" s="178"/>
      <c r="AT643" s="172" t="s">
        <v>142</v>
      </c>
      <c r="AU643" s="172" t="s">
        <v>140</v>
      </c>
      <c r="AV643" s="13" t="s">
        <v>140</v>
      </c>
      <c r="AW643" s="13" t="s">
        <v>34</v>
      </c>
      <c r="AX643" s="13" t="s">
        <v>73</v>
      </c>
      <c r="AY643" s="172" t="s">
        <v>134</v>
      </c>
    </row>
    <row r="644" spans="1:65" s="14" customFormat="1" x14ac:dyDescent="0.2">
      <c r="B644" s="179"/>
      <c r="D644" s="167" t="s">
        <v>142</v>
      </c>
      <c r="E644" s="180" t="s">
        <v>3</v>
      </c>
      <c r="F644" s="181" t="s">
        <v>154</v>
      </c>
      <c r="H644" s="182">
        <v>93.445999999999998</v>
      </c>
      <c r="I644" s="183"/>
      <c r="L644" s="179"/>
      <c r="M644" s="184"/>
      <c r="N644" s="185"/>
      <c r="O644" s="185"/>
      <c r="P644" s="185"/>
      <c r="Q644" s="185"/>
      <c r="R644" s="185"/>
      <c r="S644" s="185"/>
      <c r="T644" s="186"/>
      <c r="AT644" s="180" t="s">
        <v>142</v>
      </c>
      <c r="AU644" s="180" t="s">
        <v>140</v>
      </c>
      <c r="AV644" s="14" t="s">
        <v>139</v>
      </c>
      <c r="AW644" s="14" t="s">
        <v>34</v>
      </c>
      <c r="AX644" s="14" t="s">
        <v>73</v>
      </c>
      <c r="AY644" s="180" t="s">
        <v>134</v>
      </c>
    </row>
    <row r="645" spans="1:65" s="13" customFormat="1" x14ac:dyDescent="0.2">
      <c r="B645" s="171"/>
      <c r="D645" s="167" t="s">
        <v>142</v>
      </c>
      <c r="E645" s="172" t="s">
        <v>3</v>
      </c>
      <c r="F645" s="173" t="s">
        <v>782</v>
      </c>
      <c r="H645" s="174">
        <v>186.892</v>
      </c>
      <c r="I645" s="175"/>
      <c r="L645" s="171"/>
      <c r="M645" s="176"/>
      <c r="N645" s="177"/>
      <c r="O645" s="177"/>
      <c r="P645" s="177"/>
      <c r="Q645" s="177"/>
      <c r="R645" s="177"/>
      <c r="S645" s="177"/>
      <c r="T645" s="178"/>
      <c r="AT645" s="172" t="s">
        <v>142</v>
      </c>
      <c r="AU645" s="172" t="s">
        <v>140</v>
      </c>
      <c r="AV645" s="13" t="s">
        <v>140</v>
      </c>
      <c r="AW645" s="13" t="s">
        <v>34</v>
      </c>
      <c r="AX645" s="13" t="s">
        <v>81</v>
      </c>
      <c r="AY645" s="172" t="s">
        <v>134</v>
      </c>
    </row>
    <row r="646" spans="1:65" s="2" customFormat="1" ht="48" customHeight="1" x14ac:dyDescent="0.2">
      <c r="A646" s="34"/>
      <c r="B646" s="153"/>
      <c r="C646" s="194" t="s">
        <v>783</v>
      </c>
      <c r="D646" s="194" t="s">
        <v>196</v>
      </c>
      <c r="E646" s="195"/>
      <c r="F646" s="196" t="s">
        <v>784</v>
      </c>
      <c r="G646" s="197" t="s">
        <v>138</v>
      </c>
      <c r="H646" s="198">
        <v>278.37099999999998</v>
      </c>
      <c r="I646" s="199"/>
      <c r="J646" s="200">
        <f>ROUND(I646*H646,2)</f>
        <v>0</v>
      </c>
      <c r="K646" s="196"/>
      <c r="L646" s="201"/>
      <c r="M646" s="202" t="s">
        <v>3</v>
      </c>
      <c r="N646" s="203" t="s">
        <v>45</v>
      </c>
      <c r="O646" s="55"/>
      <c r="P646" s="163">
        <f>O646*H646</f>
        <v>0</v>
      </c>
      <c r="Q646" s="163">
        <v>1E-3</v>
      </c>
      <c r="R646" s="163">
        <f>Q646*H646</f>
        <v>0.27837099999999998</v>
      </c>
      <c r="S646" s="163">
        <v>0</v>
      </c>
      <c r="T646" s="164">
        <f>S646*H646</f>
        <v>0</v>
      </c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R646" s="165" t="s">
        <v>301</v>
      </c>
      <c r="AT646" s="165" t="s">
        <v>196</v>
      </c>
      <c r="AU646" s="165" t="s">
        <v>140</v>
      </c>
      <c r="AY646" s="19" t="s">
        <v>134</v>
      </c>
      <c r="BE646" s="166">
        <f>IF(N646="základní",J646,0)</f>
        <v>0</v>
      </c>
      <c r="BF646" s="166">
        <f>IF(N646="snížená",J646,0)</f>
        <v>0</v>
      </c>
      <c r="BG646" s="166">
        <f>IF(N646="zákl. přenesená",J646,0)</f>
        <v>0</v>
      </c>
      <c r="BH646" s="166">
        <f>IF(N646="sníž. přenesená",J646,0)</f>
        <v>0</v>
      </c>
      <c r="BI646" s="166">
        <f>IF(N646="nulová",J646,0)</f>
        <v>0</v>
      </c>
      <c r="BJ646" s="19" t="s">
        <v>140</v>
      </c>
      <c r="BK646" s="166">
        <f>ROUND(I646*H646,2)</f>
        <v>0</v>
      </c>
      <c r="BL646" s="19" t="s">
        <v>207</v>
      </c>
      <c r="BM646" s="165" t="s">
        <v>785</v>
      </c>
    </row>
    <row r="647" spans="1:65" s="13" customFormat="1" x14ac:dyDescent="0.2">
      <c r="B647" s="171"/>
      <c r="D647" s="167" t="s">
        <v>142</v>
      </c>
      <c r="E647" s="172"/>
      <c r="F647" s="173" t="s">
        <v>786</v>
      </c>
      <c r="H647" s="174">
        <v>242.06200000000001</v>
      </c>
      <c r="I647" s="175"/>
      <c r="L647" s="171"/>
      <c r="M647" s="176"/>
      <c r="N647" s="177"/>
      <c r="O647" s="177"/>
      <c r="P647" s="177"/>
      <c r="Q647" s="177"/>
      <c r="R647" s="177"/>
      <c r="S647" s="177"/>
      <c r="T647" s="178"/>
      <c r="AT647" s="172" t="s">
        <v>142</v>
      </c>
      <c r="AU647" s="172" t="s">
        <v>140</v>
      </c>
      <c r="AV647" s="13" t="s">
        <v>140</v>
      </c>
      <c r="AW647" s="13" t="s">
        <v>34</v>
      </c>
      <c r="AX647" s="13" t="s">
        <v>81</v>
      </c>
      <c r="AY647" s="172" t="s">
        <v>134</v>
      </c>
    </row>
    <row r="648" spans="1:65" s="13" customFormat="1" x14ac:dyDescent="0.2">
      <c r="B648" s="171"/>
      <c r="D648" s="167" t="s">
        <v>142</v>
      </c>
      <c r="F648" s="173" t="s">
        <v>787</v>
      </c>
      <c r="H648" s="174">
        <v>278.37099999999998</v>
      </c>
      <c r="I648" s="175"/>
      <c r="L648" s="171"/>
      <c r="M648" s="176"/>
      <c r="N648" s="177"/>
      <c r="O648" s="177"/>
      <c r="P648" s="177"/>
      <c r="Q648" s="177"/>
      <c r="R648" s="177"/>
      <c r="S648" s="177"/>
      <c r="T648" s="178"/>
      <c r="AT648" s="172" t="s">
        <v>142</v>
      </c>
      <c r="AU648" s="172" t="s">
        <v>140</v>
      </c>
      <c r="AV648" s="13" t="s">
        <v>140</v>
      </c>
      <c r="AW648" s="13" t="s">
        <v>4</v>
      </c>
      <c r="AX648" s="13" t="s">
        <v>81</v>
      </c>
      <c r="AY648" s="172" t="s">
        <v>134</v>
      </c>
    </row>
    <row r="649" spans="1:65" s="2" customFormat="1" ht="48" customHeight="1" x14ac:dyDescent="0.2">
      <c r="A649" s="34"/>
      <c r="B649" s="153"/>
      <c r="C649" s="154" t="s">
        <v>788</v>
      </c>
      <c r="D649" s="154" t="s">
        <v>136</v>
      </c>
      <c r="E649" s="155"/>
      <c r="F649" s="156" t="s">
        <v>789</v>
      </c>
      <c r="G649" s="157" t="s">
        <v>185</v>
      </c>
      <c r="H649" s="158">
        <v>0.78</v>
      </c>
      <c r="I649" s="159"/>
      <c r="J649" s="160">
        <f>ROUND(I649*H649,2)</f>
        <v>0</v>
      </c>
      <c r="K649" s="156"/>
      <c r="L649" s="35"/>
      <c r="M649" s="161" t="s">
        <v>3</v>
      </c>
      <c r="N649" s="162" t="s">
        <v>45</v>
      </c>
      <c r="O649" s="55"/>
      <c r="P649" s="163">
        <f>O649*H649</f>
        <v>0</v>
      </c>
      <c r="Q649" s="163">
        <v>0</v>
      </c>
      <c r="R649" s="163">
        <f>Q649*H649</f>
        <v>0</v>
      </c>
      <c r="S649" s="163">
        <v>0</v>
      </c>
      <c r="T649" s="164">
        <f>S649*H649</f>
        <v>0</v>
      </c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R649" s="165" t="s">
        <v>207</v>
      </c>
      <c r="AT649" s="165" t="s">
        <v>136</v>
      </c>
      <c r="AU649" s="165" t="s">
        <v>140</v>
      </c>
      <c r="AY649" s="19" t="s">
        <v>134</v>
      </c>
      <c r="BE649" s="166">
        <f>IF(N649="základní",J649,0)</f>
        <v>0</v>
      </c>
      <c r="BF649" s="166">
        <f>IF(N649="snížená",J649,0)</f>
        <v>0</v>
      </c>
      <c r="BG649" s="166">
        <f>IF(N649="zákl. přenesená",J649,0)</f>
        <v>0</v>
      </c>
      <c r="BH649" s="166">
        <f>IF(N649="sníž. přenesená",J649,0)</f>
        <v>0</v>
      </c>
      <c r="BI649" s="166">
        <f>IF(N649="nulová",J649,0)</f>
        <v>0</v>
      </c>
      <c r="BJ649" s="19" t="s">
        <v>140</v>
      </c>
      <c r="BK649" s="166">
        <f>ROUND(I649*H649,2)</f>
        <v>0</v>
      </c>
      <c r="BL649" s="19" t="s">
        <v>207</v>
      </c>
      <c r="BM649" s="165" t="s">
        <v>790</v>
      </c>
    </row>
    <row r="650" spans="1:65" s="2" customFormat="1" ht="48" customHeight="1" x14ac:dyDescent="0.2">
      <c r="A650" s="34"/>
      <c r="B650" s="153"/>
      <c r="C650" s="154" t="s">
        <v>791</v>
      </c>
      <c r="D650" s="154" t="s">
        <v>136</v>
      </c>
      <c r="E650" s="155"/>
      <c r="F650" s="156" t="s">
        <v>792</v>
      </c>
      <c r="G650" s="157" t="s">
        <v>185</v>
      </c>
      <c r="H650" s="158">
        <v>0.78</v>
      </c>
      <c r="I650" s="159"/>
      <c r="J650" s="160">
        <f>ROUND(I650*H650,2)</f>
        <v>0</v>
      </c>
      <c r="K650" s="156"/>
      <c r="L650" s="35"/>
      <c r="M650" s="161" t="s">
        <v>3</v>
      </c>
      <c r="N650" s="162" t="s">
        <v>45</v>
      </c>
      <c r="O650" s="55"/>
      <c r="P650" s="163">
        <f>O650*H650</f>
        <v>0</v>
      </c>
      <c r="Q650" s="163">
        <v>0</v>
      </c>
      <c r="R650" s="163">
        <f>Q650*H650</f>
        <v>0</v>
      </c>
      <c r="S650" s="163">
        <v>0</v>
      </c>
      <c r="T650" s="164">
        <f>S650*H650</f>
        <v>0</v>
      </c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R650" s="165" t="s">
        <v>207</v>
      </c>
      <c r="AT650" s="165" t="s">
        <v>136</v>
      </c>
      <c r="AU650" s="165" t="s">
        <v>140</v>
      </c>
      <c r="AY650" s="19" t="s">
        <v>134</v>
      </c>
      <c r="BE650" s="166">
        <f>IF(N650="základní",J650,0)</f>
        <v>0</v>
      </c>
      <c r="BF650" s="166">
        <f>IF(N650="snížená",J650,0)</f>
        <v>0</v>
      </c>
      <c r="BG650" s="166">
        <f>IF(N650="zákl. přenesená",J650,0)</f>
        <v>0</v>
      </c>
      <c r="BH650" s="166">
        <f>IF(N650="sníž. přenesená",J650,0)</f>
        <v>0</v>
      </c>
      <c r="BI650" s="166">
        <f>IF(N650="nulová",J650,0)</f>
        <v>0</v>
      </c>
      <c r="BJ650" s="19" t="s">
        <v>140</v>
      </c>
      <c r="BK650" s="166">
        <f>ROUND(I650*H650,2)</f>
        <v>0</v>
      </c>
      <c r="BL650" s="19" t="s">
        <v>207</v>
      </c>
      <c r="BM650" s="165" t="s">
        <v>793</v>
      </c>
    </row>
    <row r="651" spans="1:65" s="12" customFormat="1" ht="22.9" customHeight="1" x14ac:dyDescent="0.2">
      <c r="B651" s="140"/>
      <c r="D651" s="141" t="s">
        <v>72</v>
      </c>
      <c r="E651" s="151" t="s">
        <v>794</v>
      </c>
      <c r="F651" s="151" t="s">
        <v>795</v>
      </c>
      <c r="I651" s="143"/>
      <c r="J651" s="152">
        <f>BK651</f>
        <v>0</v>
      </c>
      <c r="L651" s="140"/>
      <c r="M651" s="145"/>
      <c r="N651" s="146"/>
      <c r="O651" s="146"/>
      <c r="P651" s="147">
        <f>SUM(P652:P667)</f>
        <v>0</v>
      </c>
      <c r="Q651" s="146"/>
      <c r="R651" s="147">
        <f>SUM(R652:R667)</f>
        <v>0</v>
      </c>
      <c r="S651" s="146"/>
      <c r="T651" s="148">
        <f>SUM(T652:T667)</f>
        <v>1.4E-2</v>
      </c>
      <c r="AR651" s="141" t="s">
        <v>140</v>
      </c>
      <c r="AT651" s="149" t="s">
        <v>72</v>
      </c>
      <c r="AU651" s="149" t="s">
        <v>81</v>
      </c>
      <c r="AY651" s="141" t="s">
        <v>134</v>
      </c>
      <c r="BK651" s="150">
        <f>SUM(BK652:BK667)</f>
        <v>0</v>
      </c>
    </row>
    <row r="652" spans="1:65" s="2" customFormat="1" ht="36" customHeight="1" x14ac:dyDescent="0.2">
      <c r="A652" s="34"/>
      <c r="B652" s="153"/>
      <c r="C652" s="154" t="s">
        <v>796</v>
      </c>
      <c r="D652" s="154" t="s">
        <v>136</v>
      </c>
      <c r="E652" s="155"/>
      <c r="F652" s="156" t="s">
        <v>797</v>
      </c>
      <c r="G652" s="157" t="s">
        <v>497</v>
      </c>
      <c r="H652" s="158">
        <v>1</v>
      </c>
      <c r="I652" s="159"/>
      <c r="J652" s="160">
        <f>ROUND(I652*H652,2)</f>
        <v>0</v>
      </c>
      <c r="K652" s="156"/>
      <c r="L652" s="35"/>
      <c r="M652" s="161" t="s">
        <v>3</v>
      </c>
      <c r="N652" s="162" t="s">
        <v>45</v>
      </c>
      <c r="O652" s="55"/>
      <c r="P652" s="163">
        <f>O652*H652</f>
        <v>0</v>
      </c>
      <c r="Q652" s="163">
        <v>0</v>
      </c>
      <c r="R652" s="163">
        <f>Q652*H652</f>
        <v>0</v>
      </c>
      <c r="S652" s="163">
        <v>7.0000000000000001E-3</v>
      </c>
      <c r="T652" s="164">
        <f>S652*H652</f>
        <v>7.0000000000000001E-3</v>
      </c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R652" s="165" t="s">
        <v>207</v>
      </c>
      <c r="AT652" s="165" t="s">
        <v>136</v>
      </c>
      <c r="AU652" s="165" t="s">
        <v>140</v>
      </c>
      <c r="AY652" s="19" t="s">
        <v>134</v>
      </c>
      <c r="BE652" s="166">
        <f>IF(N652="základní",J652,0)</f>
        <v>0</v>
      </c>
      <c r="BF652" s="166">
        <f>IF(N652="snížená",J652,0)</f>
        <v>0</v>
      </c>
      <c r="BG652" s="166">
        <f>IF(N652="zákl. přenesená",J652,0)</f>
        <v>0</v>
      </c>
      <c r="BH652" s="166">
        <f>IF(N652="sníž. přenesená",J652,0)</f>
        <v>0</v>
      </c>
      <c r="BI652" s="166">
        <f>IF(N652="nulová",J652,0)</f>
        <v>0</v>
      </c>
      <c r="BJ652" s="19" t="s">
        <v>140</v>
      </c>
      <c r="BK652" s="166">
        <f>ROUND(I652*H652,2)</f>
        <v>0</v>
      </c>
      <c r="BL652" s="19" t="s">
        <v>207</v>
      </c>
      <c r="BM652" s="165" t="s">
        <v>798</v>
      </c>
    </row>
    <row r="653" spans="1:65" s="2" customFormat="1" ht="36" customHeight="1" x14ac:dyDescent="0.2">
      <c r="A653" s="34"/>
      <c r="B653" s="153"/>
      <c r="C653" s="154" t="s">
        <v>799</v>
      </c>
      <c r="D653" s="154" t="s">
        <v>136</v>
      </c>
      <c r="E653" s="155"/>
      <c r="F653" s="156" t="s">
        <v>800</v>
      </c>
      <c r="G653" s="157" t="s">
        <v>497</v>
      </c>
      <c r="H653" s="158">
        <v>1</v>
      </c>
      <c r="I653" s="159"/>
      <c r="J653" s="160">
        <f>ROUND(I653*H653,2)</f>
        <v>0</v>
      </c>
      <c r="K653" s="156"/>
      <c r="L653" s="35"/>
      <c r="M653" s="161" t="s">
        <v>3</v>
      </c>
      <c r="N653" s="162" t="s">
        <v>45</v>
      </c>
      <c r="O653" s="55"/>
      <c r="P653" s="163">
        <f>O653*H653</f>
        <v>0</v>
      </c>
      <c r="Q653" s="163">
        <v>0</v>
      </c>
      <c r="R653" s="163">
        <f>Q653*H653</f>
        <v>0</v>
      </c>
      <c r="S653" s="163">
        <v>7.0000000000000001E-3</v>
      </c>
      <c r="T653" s="164">
        <f>S653*H653</f>
        <v>7.0000000000000001E-3</v>
      </c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R653" s="165" t="s">
        <v>207</v>
      </c>
      <c r="AT653" s="165" t="s">
        <v>136</v>
      </c>
      <c r="AU653" s="165" t="s">
        <v>140</v>
      </c>
      <c r="AY653" s="19" t="s">
        <v>134</v>
      </c>
      <c r="BE653" s="166">
        <f>IF(N653="základní",J653,0)</f>
        <v>0</v>
      </c>
      <c r="BF653" s="166">
        <f>IF(N653="snížená",J653,0)</f>
        <v>0</v>
      </c>
      <c r="BG653" s="166">
        <f>IF(N653="zákl. přenesená",J653,0)</f>
        <v>0</v>
      </c>
      <c r="BH653" s="166">
        <f>IF(N653="sníž. přenesená",J653,0)</f>
        <v>0</v>
      </c>
      <c r="BI653" s="166">
        <f>IF(N653="nulová",J653,0)</f>
        <v>0</v>
      </c>
      <c r="BJ653" s="19" t="s">
        <v>140</v>
      </c>
      <c r="BK653" s="166">
        <f>ROUND(I653*H653,2)</f>
        <v>0</v>
      </c>
      <c r="BL653" s="19" t="s">
        <v>207</v>
      </c>
      <c r="BM653" s="165" t="s">
        <v>801</v>
      </c>
    </row>
    <row r="654" spans="1:65" s="2" customFormat="1" ht="24" customHeight="1" x14ac:dyDescent="0.2">
      <c r="A654" s="34"/>
      <c r="B654" s="153"/>
      <c r="C654" s="154" t="s">
        <v>802</v>
      </c>
      <c r="D654" s="154" t="s">
        <v>136</v>
      </c>
      <c r="E654" s="155"/>
      <c r="F654" s="156" t="s">
        <v>803</v>
      </c>
      <c r="G654" s="157" t="s">
        <v>497</v>
      </c>
      <c r="H654" s="158">
        <v>1</v>
      </c>
      <c r="I654" s="159"/>
      <c r="J654" s="160">
        <f>ROUND(I654*H654,2)</f>
        <v>0</v>
      </c>
      <c r="K654" s="156"/>
      <c r="L654" s="35"/>
      <c r="M654" s="161" t="s">
        <v>3</v>
      </c>
      <c r="N654" s="162" t="s">
        <v>45</v>
      </c>
      <c r="O654" s="55"/>
      <c r="P654" s="163">
        <f>O654*H654</f>
        <v>0</v>
      </c>
      <c r="Q654" s="163">
        <v>0</v>
      </c>
      <c r="R654" s="163">
        <f>Q654*H654</f>
        <v>0</v>
      </c>
      <c r="S654" s="163">
        <v>0</v>
      </c>
      <c r="T654" s="164">
        <f>S654*H654</f>
        <v>0</v>
      </c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R654" s="165" t="s">
        <v>207</v>
      </c>
      <c r="AT654" s="165" t="s">
        <v>136</v>
      </c>
      <c r="AU654" s="165" t="s">
        <v>140</v>
      </c>
      <c r="AY654" s="19" t="s">
        <v>134</v>
      </c>
      <c r="BE654" s="166">
        <f>IF(N654="základní",J654,0)</f>
        <v>0</v>
      </c>
      <c r="BF654" s="166">
        <f>IF(N654="snížená",J654,0)</f>
        <v>0</v>
      </c>
      <c r="BG654" s="166">
        <f>IF(N654="zákl. přenesená",J654,0)</f>
        <v>0</v>
      </c>
      <c r="BH654" s="166">
        <f>IF(N654="sníž. přenesená",J654,0)</f>
        <v>0</v>
      </c>
      <c r="BI654" s="166">
        <f>IF(N654="nulová",J654,0)</f>
        <v>0</v>
      </c>
      <c r="BJ654" s="19" t="s">
        <v>140</v>
      </c>
      <c r="BK654" s="166">
        <f>ROUND(I654*H654,2)</f>
        <v>0</v>
      </c>
      <c r="BL654" s="19" t="s">
        <v>207</v>
      </c>
      <c r="BM654" s="165" t="s">
        <v>804</v>
      </c>
    </row>
    <row r="655" spans="1:65" s="2" customFormat="1" ht="19.5" x14ac:dyDescent="0.2">
      <c r="A655" s="34"/>
      <c r="B655" s="35"/>
      <c r="C655" s="34"/>
      <c r="D655" s="167" t="s">
        <v>750</v>
      </c>
      <c r="E655" s="34"/>
      <c r="F655" s="168" t="s">
        <v>805</v>
      </c>
      <c r="G655" s="34"/>
      <c r="H655" s="34"/>
      <c r="I655" s="93"/>
      <c r="J655" s="34"/>
      <c r="K655" s="34"/>
      <c r="L655" s="35"/>
      <c r="M655" s="169"/>
      <c r="N655" s="170"/>
      <c r="O655" s="55"/>
      <c r="P655" s="55"/>
      <c r="Q655" s="55"/>
      <c r="R655" s="55"/>
      <c r="S655" s="55"/>
      <c r="T655" s="56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T655" s="19" t="s">
        <v>750</v>
      </c>
      <c r="AU655" s="19" t="s">
        <v>140</v>
      </c>
    </row>
    <row r="656" spans="1:65" s="2" customFormat="1" ht="84" customHeight="1" x14ac:dyDescent="0.2">
      <c r="A656" s="34"/>
      <c r="B656" s="153"/>
      <c r="C656" s="154" t="s">
        <v>806</v>
      </c>
      <c r="D656" s="154" t="s">
        <v>136</v>
      </c>
      <c r="E656" s="155"/>
      <c r="F656" s="156" t="s">
        <v>807</v>
      </c>
      <c r="G656" s="157" t="s">
        <v>497</v>
      </c>
      <c r="H656" s="158">
        <v>1</v>
      </c>
      <c r="I656" s="159"/>
      <c r="J656" s="160">
        <f t="shared" ref="J656:J662" si="20">ROUND(I656*H656,2)</f>
        <v>0</v>
      </c>
      <c r="K656" s="156"/>
      <c r="L656" s="35"/>
      <c r="M656" s="161" t="s">
        <v>3</v>
      </c>
      <c r="N656" s="162" t="s">
        <v>45</v>
      </c>
      <c r="O656" s="55"/>
      <c r="P656" s="163">
        <f t="shared" ref="P656:P662" si="21">O656*H656</f>
        <v>0</v>
      </c>
      <c r="Q656" s="163">
        <v>0</v>
      </c>
      <c r="R656" s="163">
        <f t="shared" ref="R656:R662" si="22">Q656*H656</f>
        <v>0</v>
      </c>
      <c r="S656" s="163">
        <v>0</v>
      </c>
      <c r="T656" s="164">
        <f t="shared" ref="T656:T662" si="23">S656*H656</f>
        <v>0</v>
      </c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R656" s="165" t="s">
        <v>207</v>
      </c>
      <c r="AT656" s="165" t="s">
        <v>136</v>
      </c>
      <c r="AU656" s="165" t="s">
        <v>140</v>
      </c>
      <c r="AY656" s="19" t="s">
        <v>134</v>
      </c>
      <c r="BE656" s="166">
        <f t="shared" ref="BE656:BE662" si="24">IF(N656="základní",J656,0)</f>
        <v>0</v>
      </c>
      <c r="BF656" s="166">
        <f t="shared" ref="BF656:BF662" si="25">IF(N656="snížená",J656,0)</f>
        <v>0</v>
      </c>
      <c r="BG656" s="166">
        <f t="shared" ref="BG656:BG662" si="26">IF(N656="zákl. přenesená",J656,0)</f>
        <v>0</v>
      </c>
      <c r="BH656" s="166">
        <f t="shared" ref="BH656:BH662" si="27">IF(N656="sníž. přenesená",J656,0)</f>
        <v>0</v>
      </c>
      <c r="BI656" s="166">
        <f t="shared" ref="BI656:BI662" si="28">IF(N656="nulová",J656,0)</f>
        <v>0</v>
      </c>
      <c r="BJ656" s="19" t="s">
        <v>140</v>
      </c>
      <c r="BK656" s="166">
        <f t="shared" ref="BK656:BK662" si="29">ROUND(I656*H656,2)</f>
        <v>0</v>
      </c>
      <c r="BL656" s="19" t="s">
        <v>207</v>
      </c>
      <c r="BM656" s="165" t="s">
        <v>808</v>
      </c>
    </row>
    <row r="657" spans="1:65" s="2" customFormat="1" ht="16.5" customHeight="1" x14ac:dyDescent="0.2">
      <c r="A657" s="34"/>
      <c r="B657" s="153"/>
      <c r="C657" s="154" t="s">
        <v>809</v>
      </c>
      <c r="D657" s="154" t="s">
        <v>136</v>
      </c>
      <c r="E657" s="155"/>
      <c r="F657" s="156" t="s">
        <v>810</v>
      </c>
      <c r="G657" s="157" t="s">
        <v>551</v>
      </c>
      <c r="H657" s="158">
        <v>1</v>
      </c>
      <c r="I657" s="159"/>
      <c r="J657" s="160">
        <f t="shared" si="20"/>
        <v>0</v>
      </c>
      <c r="K657" s="156"/>
      <c r="L657" s="35"/>
      <c r="M657" s="161" t="s">
        <v>3</v>
      </c>
      <c r="N657" s="162" t="s">
        <v>45</v>
      </c>
      <c r="O657" s="55"/>
      <c r="P657" s="163">
        <f t="shared" si="21"/>
        <v>0</v>
      </c>
      <c r="Q657" s="163">
        <v>0</v>
      </c>
      <c r="R657" s="163">
        <f t="shared" si="22"/>
        <v>0</v>
      </c>
      <c r="S657" s="163">
        <v>0</v>
      </c>
      <c r="T657" s="164">
        <f t="shared" si="23"/>
        <v>0</v>
      </c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R657" s="165" t="s">
        <v>207</v>
      </c>
      <c r="AT657" s="165" t="s">
        <v>136</v>
      </c>
      <c r="AU657" s="165" t="s">
        <v>140</v>
      </c>
      <c r="AY657" s="19" t="s">
        <v>134</v>
      </c>
      <c r="BE657" s="166">
        <f t="shared" si="24"/>
        <v>0</v>
      </c>
      <c r="BF657" s="166">
        <f t="shared" si="25"/>
        <v>0</v>
      </c>
      <c r="BG657" s="166">
        <f t="shared" si="26"/>
        <v>0</v>
      </c>
      <c r="BH657" s="166">
        <f t="shared" si="27"/>
        <v>0</v>
      </c>
      <c r="BI657" s="166">
        <f t="shared" si="28"/>
        <v>0</v>
      </c>
      <c r="BJ657" s="19" t="s">
        <v>140</v>
      </c>
      <c r="BK657" s="166">
        <f t="shared" si="29"/>
        <v>0</v>
      </c>
      <c r="BL657" s="19" t="s">
        <v>207</v>
      </c>
      <c r="BM657" s="165" t="s">
        <v>811</v>
      </c>
    </row>
    <row r="658" spans="1:65" s="2" customFormat="1" ht="16.5" customHeight="1" x14ac:dyDescent="0.2">
      <c r="A658" s="34"/>
      <c r="B658" s="153"/>
      <c r="C658" s="154" t="s">
        <v>812</v>
      </c>
      <c r="D658" s="154" t="s">
        <v>136</v>
      </c>
      <c r="E658" s="155"/>
      <c r="F658" s="156" t="s">
        <v>813</v>
      </c>
      <c r="G658" s="157" t="s">
        <v>551</v>
      </c>
      <c r="H658" s="158">
        <v>2</v>
      </c>
      <c r="I658" s="159"/>
      <c r="J658" s="160">
        <f t="shared" si="20"/>
        <v>0</v>
      </c>
      <c r="K658" s="156"/>
      <c r="L658" s="35"/>
      <c r="M658" s="161" t="s">
        <v>3</v>
      </c>
      <c r="N658" s="162" t="s">
        <v>45</v>
      </c>
      <c r="O658" s="55"/>
      <c r="P658" s="163">
        <f t="shared" si="21"/>
        <v>0</v>
      </c>
      <c r="Q658" s="163">
        <v>0</v>
      </c>
      <c r="R658" s="163">
        <f t="shared" si="22"/>
        <v>0</v>
      </c>
      <c r="S658" s="163">
        <v>0</v>
      </c>
      <c r="T658" s="164">
        <f t="shared" si="23"/>
        <v>0</v>
      </c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R658" s="165" t="s">
        <v>207</v>
      </c>
      <c r="AT658" s="165" t="s">
        <v>136</v>
      </c>
      <c r="AU658" s="165" t="s">
        <v>140</v>
      </c>
      <c r="AY658" s="19" t="s">
        <v>134</v>
      </c>
      <c r="BE658" s="166">
        <f t="shared" si="24"/>
        <v>0</v>
      </c>
      <c r="BF658" s="166">
        <f t="shared" si="25"/>
        <v>0</v>
      </c>
      <c r="BG658" s="166">
        <f t="shared" si="26"/>
        <v>0</v>
      </c>
      <c r="BH658" s="166">
        <f t="shared" si="27"/>
        <v>0</v>
      </c>
      <c r="BI658" s="166">
        <f t="shared" si="28"/>
        <v>0</v>
      </c>
      <c r="BJ658" s="19" t="s">
        <v>140</v>
      </c>
      <c r="BK658" s="166">
        <f t="shared" si="29"/>
        <v>0</v>
      </c>
      <c r="BL658" s="19" t="s">
        <v>207</v>
      </c>
      <c r="BM658" s="165" t="s">
        <v>814</v>
      </c>
    </row>
    <row r="659" spans="1:65" s="2" customFormat="1" ht="16.5" customHeight="1" x14ac:dyDescent="0.2">
      <c r="A659" s="34"/>
      <c r="B659" s="153"/>
      <c r="C659" s="154" t="s">
        <v>815</v>
      </c>
      <c r="D659" s="154" t="s">
        <v>136</v>
      </c>
      <c r="E659" s="155"/>
      <c r="F659" s="156" t="s">
        <v>816</v>
      </c>
      <c r="G659" s="157" t="s">
        <v>551</v>
      </c>
      <c r="H659" s="158">
        <v>14</v>
      </c>
      <c r="I659" s="159"/>
      <c r="J659" s="160">
        <f t="shared" si="20"/>
        <v>0</v>
      </c>
      <c r="K659" s="156"/>
      <c r="L659" s="35"/>
      <c r="M659" s="161" t="s">
        <v>3</v>
      </c>
      <c r="N659" s="162" t="s">
        <v>45</v>
      </c>
      <c r="O659" s="55"/>
      <c r="P659" s="163">
        <f t="shared" si="21"/>
        <v>0</v>
      </c>
      <c r="Q659" s="163">
        <v>0</v>
      </c>
      <c r="R659" s="163">
        <f t="shared" si="22"/>
        <v>0</v>
      </c>
      <c r="S659" s="163">
        <v>0</v>
      </c>
      <c r="T659" s="164">
        <f t="shared" si="23"/>
        <v>0</v>
      </c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R659" s="165" t="s">
        <v>207</v>
      </c>
      <c r="AT659" s="165" t="s">
        <v>136</v>
      </c>
      <c r="AU659" s="165" t="s">
        <v>140</v>
      </c>
      <c r="AY659" s="19" t="s">
        <v>134</v>
      </c>
      <c r="BE659" s="166">
        <f t="shared" si="24"/>
        <v>0</v>
      </c>
      <c r="BF659" s="166">
        <f t="shared" si="25"/>
        <v>0</v>
      </c>
      <c r="BG659" s="166">
        <f t="shared" si="26"/>
        <v>0</v>
      </c>
      <c r="BH659" s="166">
        <f t="shared" si="27"/>
        <v>0</v>
      </c>
      <c r="BI659" s="166">
        <f t="shared" si="28"/>
        <v>0</v>
      </c>
      <c r="BJ659" s="19" t="s">
        <v>140</v>
      </c>
      <c r="BK659" s="166">
        <f t="shared" si="29"/>
        <v>0</v>
      </c>
      <c r="BL659" s="19" t="s">
        <v>207</v>
      </c>
      <c r="BM659" s="165" t="s">
        <v>817</v>
      </c>
    </row>
    <row r="660" spans="1:65" s="2" customFormat="1" ht="24" customHeight="1" x14ac:dyDescent="0.2">
      <c r="A660" s="34"/>
      <c r="B660" s="153"/>
      <c r="C660" s="154" t="s">
        <v>818</v>
      </c>
      <c r="D660" s="154" t="s">
        <v>136</v>
      </c>
      <c r="E660" s="155"/>
      <c r="F660" s="156" t="s">
        <v>819</v>
      </c>
      <c r="G660" s="157" t="s">
        <v>551</v>
      </c>
      <c r="H660" s="158">
        <v>10</v>
      </c>
      <c r="I660" s="159"/>
      <c r="J660" s="160">
        <f t="shared" si="20"/>
        <v>0</v>
      </c>
      <c r="K660" s="156"/>
      <c r="L660" s="35"/>
      <c r="M660" s="161" t="s">
        <v>3</v>
      </c>
      <c r="N660" s="162" t="s">
        <v>45</v>
      </c>
      <c r="O660" s="55"/>
      <c r="P660" s="163">
        <f t="shared" si="21"/>
        <v>0</v>
      </c>
      <c r="Q660" s="163">
        <v>0</v>
      </c>
      <c r="R660" s="163">
        <f t="shared" si="22"/>
        <v>0</v>
      </c>
      <c r="S660" s="163">
        <v>0</v>
      </c>
      <c r="T660" s="164">
        <f t="shared" si="23"/>
        <v>0</v>
      </c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R660" s="165" t="s">
        <v>207</v>
      </c>
      <c r="AT660" s="165" t="s">
        <v>136</v>
      </c>
      <c r="AU660" s="165" t="s">
        <v>140</v>
      </c>
      <c r="AY660" s="19" t="s">
        <v>134</v>
      </c>
      <c r="BE660" s="166">
        <f t="shared" si="24"/>
        <v>0</v>
      </c>
      <c r="BF660" s="166">
        <f t="shared" si="25"/>
        <v>0</v>
      </c>
      <c r="BG660" s="166">
        <f t="shared" si="26"/>
        <v>0</v>
      </c>
      <c r="BH660" s="166">
        <f t="shared" si="27"/>
        <v>0</v>
      </c>
      <c r="BI660" s="166">
        <f t="shared" si="28"/>
        <v>0</v>
      </c>
      <c r="BJ660" s="19" t="s">
        <v>140</v>
      </c>
      <c r="BK660" s="166">
        <f t="shared" si="29"/>
        <v>0</v>
      </c>
      <c r="BL660" s="19" t="s">
        <v>207</v>
      </c>
      <c r="BM660" s="165" t="s">
        <v>820</v>
      </c>
    </row>
    <row r="661" spans="1:65" s="2" customFormat="1" ht="24" customHeight="1" x14ac:dyDescent="0.2">
      <c r="A661" s="34"/>
      <c r="B661" s="153"/>
      <c r="C661" s="154" t="s">
        <v>821</v>
      </c>
      <c r="D661" s="154" t="s">
        <v>136</v>
      </c>
      <c r="E661" s="155"/>
      <c r="F661" s="156" t="s">
        <v>822</v>
      </c>
      <c r="G661" s="157" t="s">
        <v>551</v>
      </c>
      <c r="H661" s="158">
        <v>2</v>
      </c>
      <c r="I661" s="159"/>
      <c r="J661" s="160">
        <f t="shared" si="20"/>
        <v>0</v>
      </c>
      <c r="K661" s="156"/>
      <c r="L661" s="35"/>
      <c r="M661" s="161" t="s">
        <v>3</v>
      </c>
      <c r="N661" s="162" t="s">
        <v>45</v>
      </c>
      <c r="O661" s="55"/>
      <c r="P661" s="163">
        <f t="shared" si="21"/>
        <v>0</v>
      </c>
      <c r="Q661" s="163">
        <v>0</v>
      </c>
      <c r="R661" s="163">
        <f t="shared" si="22"/>
        <v>0</v>
      </c>
      <c r="S661" s="163">
        <v>0</v>
      </c>
      <c r="T661" s="164">
        <f t="shared" si="23"/>
        <v>0</v>
      </c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R661" s="165" t="s">
        <v>207</v>
      </c>
      <c r="AT661" s="165" t="s">
        <v>136</v>
      </c>
      <c r="AU661" s="165" t="s">
        <v>140</v>
      </c>
      <c r="AY661" s="19" t="s">
        <v>134</v>
      </c>
      <c r="BE661" s="166">
        <f t="shared" si="24"/>
        <v>0</v>
      </c>
      <c r="BF661" s="166">
        <f t="shared" si="25"/>
        <v>0</v>
      </c>
      <c r="BG661" s="166">
        <f t="shared" si="26"/>
        <v>0</v>
      </c>
      <c r="BH661" s="166">
        <f t="shared" si="27"/>
        <v>0</v>
      </c>
      <c r="BI661" s="166">
        <f t="shared" si="28"/>
        <v>0</v>
      </c>
      <c r="BJ661" s="19" t="s">
        <v>140</v>
      </c>
      <c r="BK661" s="166">
        <f t="shared" si="29"/>
        <v>0</v>
      </c>
      <c r="BL661" s="19" t="s">
        <v>207</v>
      </c>
      <c r="BM661" s="165" t="s">
        <v>823</v>
      </c>
    </row>
    <row r="662" spans="1:65" s="2" customFormat="1" ht="36" customHeight="1" x14ac:dyDescent="0.2">
      <c r="A662" s="34"/>
      <c r="B662" s="153"/>
      <c r="C662" s="154" t="s">
        <v>824</v>
      </c>
      <c r="D662" s="154" t="s">
        <v>136</v>
      </c>
      <c r="E662" s="155"/>
      <c r="F662" s="156" t="s">
        <v>825</v>
      </c>
      <c r="G662" s="157" t="s">
        <v>497</v>
      </c>
      <c r="H662" s="158">
        <v>1</v>
      </c>
      <c r="I662" s="159"/>
      <c r="J662" s="160">
        <f t="shared" si="20"/>
        <v>0</v>
      </c>
      <c r="K662" s="156"/>
      <c r="L662" s="35"/>
      <c r="M662" s="161" t="s">
        <v>3</v>
      </c>
      <c r="N662" s="162" t="s">
        <v>45</v>
      </c>
      <c r="O662" s="55"/>
      <c r="P662" s="163">
        <f t="shared" si="21"/>
        <v>0</v>
      </c>
      <c r="Q662" s="163">
        <v>0</v>
      </c>
      <c r="R662" s="163">
        <f t="shared" si="22"/>
        <v>0</v>
      </c>
      <c r="S662" s="163">
        <v>0</v>
      </c>
      <c r="T662" s="164">
        <f t="shared" si="23"/>
        <v>0</v>
      </c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R662" s="165" t="s">
        <v>207</v>
      </c>
      <c r="AT662" s="165" t="s">
        <v>136</v>
      </c>
      <c r="AU662" s="165" t="s">
        <v>140</v>
      </c>
      <c r="AY662" s="19" t="s">
        <v>134</v>
      </c>
      <c r="BE662" s="166">
        <f t="shared" si="24"/>
        <v>0</v>
      </c>
      <c r="BF662" s="166">
        <f t="shared" si="25"/>
        <v>0</v>
      </c>
      <c r="BG662" s="166">
        <f t="shared" si="26"/>
        <v>0</v>
      </c>
      <c r="BH662" s="166">
        <f t="shared" si="27"/>
        <v>0</v>
      </c>
      <c r="BI662" s="166">
        <f t="shared" si="28"/>
        <v>0</v>
      </c>
      <c r="BJ662" s="19" t="s">
        <v>140</v>
      </c>
      <c r="BK662" s="166">
        <f t="shared" si="29"/>
        <v>0</v>
      </c>
      <c r="BL662" s="19" t="s">
        <v>207</v>
      </c>
      <c r="BM662" s="165" t="s">
        <v>826</v>
      </c>
    </row>
    <row r="663" spans="1:65" s="2" customFormat="1" ht="19.5" x14ac:dyDescent="0.2">
      <c r="A663" s="34"/>
      <c r="B663" s="35"/>
      <c r="C663" s="34"/>
      <c r="D663" s="167" t="s">
        <v>750</v>
      </c>
      <c r="E663" s="34"/>
      <c r="F663" s="168" t="s">
        <v>827</v>
      </c>
      <c r="G663" s="34"/>
      <c r="H663" s="34"/>
      <c r="I663" s="93"/>
      <c r="J663" s="34"/>
      <c r="K663" s="34"/>
      <c r="L663" s="35"/>
      <c r="M663" s="169"/>
      <c r="N663" s="170"/>
      <c r="O663" s="55"/>
      <c r="P663" s="55"/>
      <c r="Q663" s="55"/>
      <c r="R663" s="55"/>
      <c r="S663" s="55"/>
      <c r="T663" s="56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T663" s="19" t="s">
        <v>750</v>
      </c>
      <c r="AU663" s="19" t="s">
        <v>140</v>
      </c>
    </row>
    <row r="664" spans="1:65" s="2" customFormat="1" ht="24" customHeight="1" x14ac:dyDescent="0.2">
      <c r="A664" s="34"/>
      <c r="B664" s="153"/>
      <c r="C664" s="154" t="s">
        <v>828</v>
      </c>
      <c r="D664" s="154" t="s">
        <v>136</v>
      </c>
      <c r="E664" s="155"/>
      <c r="F664" s="156" t="s">
        <v>829</v>
      </c>
      <c r="G664" s="157" t="s">
        <v>289</v>
      </c>
      <c r="H664" s="158">
        <v>30</v>
      </c>
      <c r="I664" s="159"/>
      <c r="J664" s="160">
        <f>ROUND(I664*H664,2)</f>
        <v>0</v>
      </c>
      <c r="K664" s="156"/>
      <c r="L664" s="35"/>
      <c r="M664" s="161" t="s">
        <v>3</v>
      </c>
      <c r="N664" s="162" t="s">
        <v>45</v>
      </c>
      <c r="O664" s="55"/>
      <c r="P664" s="163">
        <f>O664*H664</f>
        <v>0</v>
      </c>
      <c r="Q664" s="163">
        <v>0</v>
      </c>
      <c r="R664" s="163">
        <f>Q664*H664</f>
        <v>0</v>
      </c>
      <c r="S664" s="163">
        <v>0</v>
      </c>
      <c r="T664" s="164">
        <f>S664*H664</f>
        <v>0</v>
      </c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R664" s="165" t="s">
        <v>207</v>
      </c>
      <c r="AT664" s="165" t="s">
        <v>136</v>
      </c>
      <c r="AU664" s="165" t="s">
        <v>140</v>
      </c>
      <c r="AY664" s="19" t="s">
        <v>134</v>
      </c>
      <c r="BE664" s="166">
        <f>IF(N664="základní",J664,0)</f>
        <v>0</v>
      </c>
      <c r="BF664" s="166">
        <f>IF(N664="snížená",J664,0)</f>
        <v>0</v>
      </c>
      <c r="BG664" s="166">
        <f>IF(N664="zákl. přenesená",J664,0)</f>
        <v>0</v>
      </c>
      <c r="BH664" s="166">
        <f>IF(N664="sníž. přenesená",J664,0)</f>
        <v>0</v>
      </c>
      <c r="BI664" s="166">
        <f>IF(N664="nulová",J664,0)</f>
        <v>0</v>
      </c>
      <c r="BJ664" s="19" t="s">
        <v>140</v>
      </c>
      <c r="BK664" s="166">
        <f>ROUND(I664*H664,2)</f>
        <v>0</v>
      </c>
      <c r="BL664" s="19" t="s">
        <v>207</v>
      </c>
      <c r="BM664" s="165" t="s">
        <v>830</v>
      </c>
    </row>
    <row r="665" spans="1:65" s="2" customFormat="1" ht="19.5" x14ac:dyDescent="0.2">
      <c r="A665" s="34"/>
      <c r="B665" s="35"/>
      <c r="C665" s="34"/>
      <c r="D665" s="167" t="s">
        <v>750</v>
      </c>
      <c r="E665" s="34"/>
      <c r="F665" s="168" t="s">
        <v>831</v>
      </c>
      <c r="G665" s="34"/>
      <c r="H665" s="34"/>
      <c r="I665" s="93"/>
      <c r="J665" s="34"/>
      <c r="K665" s="34"/>
      <c r="L665" s="35"/>
      <c r="M665" s="169"/>
      <c r="N665" s="170"/>
      <c r="O665" s="55"/>
      <c r="P665" s="55"/>
      <c r="Q665" s="55"/>
      <c r="R665" s="55"/>
      <c r="S665" s="55"/>
      <c r="T665" s="56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T665" s="19" t="s">
        <v>750</v>
      </c>
      <c r="AU665" s="19" t="s">
        <v>140</v>
      </c>
    </row>
    <row r="666" spans="1:65" s="2" customFormat="1" ht="16.5" customHeight="1" x14ac:dyDescent="0.2">
      <c r="A666" s="34"/>
      <c r="B666" s="153"/>
      <c r="C666" s="154" t="s">
        <v>832</v>
      </c>
      <c r="D666" s="154" t="s">
        <v>136</v>
      </c>
      <c r="E666" s="155"/>
      <c r="F666" s="156" t="s">
        <v>833</v>
      </c>
      <c r="G666" s="157" t="s">
        <v>551</v>
      </c>
      <c r="H666" s="158">
        <v>1</v>
      </c>
      <c r="I666" s="159"/>
      <c r="J666" s="160">
        <f>ROUND(I666*H666,2)</f>
        <v>0</v>
      </c>
      <c r="K666" s="156"/>
      <c r="L666" s="35"/>
      <c r="M666" s="161" t="s">
        <v>3</v>
      </c>
      <c r="N666" s="162" t="s">
        <v>45</v>
      </c>
      <c r="O666" s="55"/>
      <c r="P666" s="163">
        <f>O666*H666</f>
        <v>0</v>
      </c>
      <c r="Q666" s="163">
        <v>0</v>
      </c>
      <c r="R666" s="163">
        <f>Q666*H666</f>
        <v>0</v>
      </c>
      <c r="S666" s="163">
        <v>0</v>
      </c>
      <c r="T666" s="164">
        <f>S666*H666</f>
        <v>0</v>
      </c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R666" s="165" t="s">
        <v>207</v>
      </c>
      <c r="AT666" s="165" t="s">
        <v>136</v>
      </c>
      <c r="AU666" s="165" t="s">
        <v>140</v>
      </c>
      <c r="AY666" s="19" t="s">
        <v>134</v>
      </c>
      <c r="BE666" s="166">
        <f>IF(N666="základní",J666,0)</f>
        <v>0</v>
      </c>
      <c r="BF666" s="166">
        <f>IF(N666="snížená",J666,0)</f>
        <v>0</v>
      </c>
      <c r="BG666" s="166">
        <f>IF(N666="zákl. přenesená",J666,0)</f>
        <v>0</v>
      </c>
      <c r="BH666" s="166">
        <f>IF(N666="sníž. přenesená",J666,0)</f>
        <v>0</v>
      </c>
      <c r="BI666" s="166">
        <f>IF(N666="nulová",J666,0)</f>
        <v>0</v>
      </c>
      <c r="BJ666" s="19" t="s">
        <v>140</v>
      </c>
      <c r="BK666" s="166">
        <f>ROUND(I666*H666,2)</f>
        <v>0</v>
      </c>
      <c r="BL666" s="19" t="s">
        <v>207</v>
      </c>
      <c r="BM666" s="165" t="s">
        <v>834</v>
      </c>
    </row>
    <row r="667" spans="1:65" s="2" customFormat="1" ht="16.5" customHeight="1" x14ac:dyDescent="0.2">
      <c r="A667" s="34"/>
      <c r="B667" s="153"/>
      <c r="C667" s="154" t="s">
        <v>835</v>
      </c>
      <c r="D667" s="154" t="s">
        <v>136</v>
      </c>
      <c r="E667" s="155"/>
      <c r="F667" s="156" t="s">
        <v>836</v>
      </c>
      <c r="G667" s="157" t="s">
        <v>551</v>
      </c>
      <c r="H667" s="158">
        <v>1</v>
      </c>
      <c r="I667" s="159"/>
      <c r="J667" s="160">
        <f>ROUND(I667*H667,2)</f>
        <v>0</v>
      </c>
      <c r="K667" s="156"/>
      <c r="L667" s="35"/>
      <c r="M667" s="161" t="s">
        <v>3</v>
      </c>
      <c r="N667" s="162" t="s">
        <v>45</v>
      </c>
      <c r="O667" s="55"/>
      <c r="P667" s="163">
        <f>O667*H667</f>
        <v>0</v>
      </c>
      <c r="Q667" s="163">
        <v>0</v>
      </c>
      <c r="R667" s="163">
        <f>Q667*H667</f>
        <v>0</v>
      </c>
      <c r="S667" s="163">
        <v>0</v>
      </c>
      <c r="T667" s="164">
        <f>S667*H667</f>
        <v>0</v>
      </c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R667" s="165" t="s">
        <v>207</v>
      </c>
      <c r="AT667" s="165" t="s">
        <v>136</v>
      </c>
      <c r="AU667" s="165" t="s">
        <v>140</v>
      </c>
      <c r="AY667" s="19" t="s">
        <v>134</v>
      </c>
      <c r="BE667" s="166">
        <f>IF(N667="základní",J667,0)</f>
        <v>0</v>
      </c>
      <c r="BF667" s="166">
        <f>IF(N667="snížená",J667,0)</f>
        <v>0</v>
      </c>
      <c r="BG667" s="166">
        <f>IF(N667="zákl. přenesená",J667,0)</f>
        <v>0</v>
      </c>
      <c r="BH667" s="166">
        <f>IF(N667="sníž. přenesená",J667,0)</f>
        <v>0</v>
      </c>
      <c r="BI667" s="166">
        <f>IF(N667="nulová",J667,0)</f>
        <v>0</v>
      </c>
      <c r="BJ667" s="19" t="s">
        <v>140</v>
      </c>
      <c r="BK667" s="166">
        <f>ROUND(I667*H667,2)</f>
        <v>0</v>
      </c>
      <c r="BL667" s="19" t="s">
        <v>207</v>
      </c>
      <c r="BM667" s="165" t="s">
        <v>837</v>
      </c>
    </row>
    <row r="668" spans="1:65" s="12" customFormat="1" ht="22.9" customHeight="1" x14ac:dyDescent="0.2">
      <c r="B668" s="140"/>
      <c r="D668" s="141" t="s">
        <v>72</v>
      </c>
      <c r="E668" s="151" t="s">
        <v>838</v>
      </c>
      <c r="F668" s="151" t="s">
        <v>839</v>
      </c>
      <c r="I668" s="143"/>
      <c r="J668" s="152">
        <f>BK668</f>
        <v>0</v>
      </c>
      <c r="L668" s="140"/>
      <c r="M668" s="145"/>
      <c r="N668" s="146"/>
      <c r="O668" s="146"/>
      <c r="P668" s="147">
        <f>SUM(P669:P678)</f>
        <v>0</v>
      </c>
      <c r="Q668" s="146"/>
      <c r="R668" s="147">
        <f>SUM(R669:R678)</f>
        <v>0.72670188000000002</v>
      </c>
      <c r="S668" s="146"/>
      <c r="T668" s="148">
        <f>SUM(T669:T678)</f>
        <v>0.19051999999999999</v>
      </c>
      <c r="AR668" s="141" t="s">
        <v>140</v>
      </c>
      <c r="AT668" s="149" t="s">
        <v>72</v>
      </c>
      <c r="AU668" s="149" t="s">
        <v>81</v>
      </c>
      <c r="AY668" s="141" t="s">
        <v>134</v>
      </c>
      <c r="BK668" s="150">
        <f>SUM(BK669:BK678)</f>
        <v>0</v>
      </c>
    </row>
    <row r="669" spans="1:65" s="2" customFormat="1" ht="36" customHeight="1" x14ac:dyDescent="0.2">
      <c r="A669" s="34"/>
      <c r="B669" s="153"/>
      <c r="C669" s="154" t="s">
        <v>840</v>
      </c>
      <c r="D669" s="154" t="s">
        <v>136</v>
      </c>
      <c r="E669" s="155"/>
      <c r="F669" s="156" t="s">
        <v>841</v>
      </c>
      <c r="G669" s="157" t="s">
        <v>289</v>
      </c>
      <c r="H669" s="158">
        <v>43.3</v>
      </c>
      <c r="I669" s="159"/>
      <c r="J669" s="160">
        <f>ROUND(I669*H669,2)</f>
        <v>0</v>
      </c>
      <c r="K669" s="156"/>
      <c r="L669" s="35"/>
      <c r="M669" s="161" t="s">
        <v>3</v>
      </c>
      <c r="N669" s="162" t="s">
        <v>45</v>
      </c>
      <c r="O669" s="55"/>
      <c r="P669" s="163">
        <f>O669*H669</f>
        <v>0</v>
      </c>
      <c r="Q669" s="163">
        <v>0</v>
      </c>
      <c r="R669" s="163">
        <f>Q669*H669</f>
        <v>0</v>
      </c>
      <c r="S669" s="163">
        <v>4.4000000000000003E-3</v>
      </c>
      <c r="T669" s="164">
        <f>S669*H669</f>
        <v>0.19051999999999999</v>
      </c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R669" s="165" t="s">
        <v>207</v>
      </c>
      <c r="AT669" s="165" t="s">
        <v>136</v>
      </c>
      <c r="AU669" s="165" t="s">
        <v>140</v>
      </c>
      <c r="AY669" s="19" t="s">
        <v>134</v>
      </c>
      <c r="BE669" s="166">
        <f>IF(N669="základní",J669,0)</f>
        <v>0</v>
      </c>
      <c r="BF669" s="166">
        <f>IF(N669="snížená",J669,0)</f>
        <v>0</v>
      </c>
      <c r="BG669" s="166">
        <f>IF(N669="zákl. přenesená",J669,0)</f>
        <v>0</v>
      </c>
      <c r="BH669" s="166">
        <f>IF(N669="sníž. přenesená",J669,0)</f>
        <v>0</v>
      </c>
      <c r="BI669" s="166">
        <f>IF(N669="nulová",J669,0)</f>
        <v>0</v>
      </c>
      <c r="BJ669" s="19" t="s">
        <v>140</v>
      </c>
      <c r="BK669" s="166">
        <f>ROUND(I669*H669,2)</f>
        <v>0</v>
      </c>
      <c r="BL669" s="19" t="s">
        <v>207</v>
      </c>
      <c r="BM669" s="165" t="s">
        <v>842</v>
      </c>
    </row>
    <row r="670" spans="1:65" s="13" customFormat="1" x14ac:dyDescent="0.2">
      <c r="B670" s="171"/>
      <c r="D670" s="167" t="s">
        <v>142</v>
      </c>
      <c r="E670" s="172"/>
      <c r="F670" s="173" t="s">
        <v>843</v>
      </c>
      <c r="H670" s="174">
        <v>43.3</v>
      </c>
      <c r="I670" s="175"/>
      <c r="L670" s="171"/>
      <c r="M670" s="176"/>
      <c r="N670" s="177"/>
      <c r="O670" s="177"/>
      <c r="P670" s="177"/>
      <c r="Q670" s="177"/>
      <c r="R670" s="177"/>
      <c r="S670" s="177"/>
      <c r="T670" s="178"/>
      <c r="AT670" s="172" t="s">
        <v>142</v>
      </c>
      <c r="AU670" s="172" t="s">
        <v>140</v>
      </c>
      <c r="AV670" s="13" t="s">
        <v>140</v>
      </c>
      <c r="AW670" s="13" t="s">
        <v>34</v>
      </c>
      <c r="AX670" s="13" t="s">
        <v>81</v>
      </c>
      <c r="AY670" s="172" t="s">
        <v>134</v>
      </c>
    </row>
    <row r="671" spans="1:65" s="2" customFormat="1" ht="24" customHeight="1" x14ac:dyDescent="0.2">
      <c r="A671" s="34"/>
      <c r="B671" s="153"/>
      <c r="C671" s="154" t="s">
        <v>844</v>
      </c>
      <c r="D671" s="154" t="s">
        <v>136</v>
      </c>
      <c r="E671" s="155"/>
      <c r="F671" s="156" t="s">
        <v>845</v>
      </c>
      <c r="G671" s="157" t="s">
        <v>138</v>
      </c>
      <c r="H671" s="158">
        <v>24.518000000000001</v>
      </c>
      <c r="I671" s="159"/>
      <c r="J671" s="160">
        <f>ROUND(I671*H671,2)</f>
        <v>0</v>
      </c>
      <c r="K671" s="156"/>
      <c r="L671" s="35"/>
      <c r="M671" s="161" t="s">
        <v>3</v>
      </c>
      <c r="N671" s="162" t="s">
        <v>45</v>
      </c>
      <c r="O671" s="55"/>
      <c r="P671" s="163">
        <f>O671*H671</f>
        <v>0</v>
      </c>
      <c r="Q671" s="163">
        <v>2.962E-2</v>
      </c>
      <c r="R671" s="163">
        <f>Q671*H671</f>
        <v>0.72622315999999998</v>
      </c>
      <c r="S671" s="163">
        <v>0</v>
      </c>
      <c r="T671" s="164">
        <f>S671*H671</f>
        <v>0</v>
      </c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R671" s="165" t="s">
        <v>207</v>
      </c>
      <c r="AT671" s="165" t="s">
        <v>136</v>
      </c>
      <c r="AU671" s="165" t="s">
        <v>140</v>
      </c>
      <c r="AY671" s="19" t="s">
        <v>134</v>
      </c>
      <c r="BE671" s="166">
        <f>IF(N671="základní",J671,0)</f>
        <v>0</v>
      </c>
      <c r="BF671" s="166">
        <f>IF(N671="snížená",J671,0)</f>
        <v>0</v>
      </c>
      <c r="BG671" s="166">
        <f>IF(N671="zákl. přenesená",J671,0)</f>
        <v>0</v>
      </c>
      <c r="BH671" s="166">
        <f>IF(N671="sníž. přenesená",J671,0)</f>
        <v>0</v>
      </c>
      <c r="BI671" s="166">
        <f>IF(N671="nulová",J671,0)</f>
        <v>0</v>
      </c>
      <c r="BJ671" s="19" t="s">
        <v>140</v>
      </c>
      <c r="BK671" s="166">
        <f>ROUND(I671*H671,2)</f>
        <v>0</v>
      </c>
      <c r="BL671" s="19" t="s">
        <v>207</v>
      </c>
      <c r="BM671" s="165" t="s">
        <v>846</v>
      </c>
    </row>
    <row r="672" spans="1:65" s="15" customFormat="1" x14ac:dyDescent="0.2">
      <c r="B672" s="187"/>
      <c r="D672" s="167" t="s">
        <v>142</v>
      </c>
      <c r="E672" s="188"/>
      <c r="F672" s="189" t="s">
        <v>847</v>
      </c>
      <c r="H672" s="188" t="s">
        <v>3</v>
      </c>
      <c r="I672" s="190"/>
      <c r="L672" s="187"/>
      <c r="M672" s="191"/>
      <c r="N672" s="192"/>
      <c r="O672" s="192"/>
      <c r="P672" s="192"/>
      <c r="Q672" s="192"/>
      <c r="R672" s="192"/>
      <c r="S672" s="192"/>
      <c r="T672" s="193"/>
      <c r="AT672" s="188" t="s">
        <v>142</v>
      </c>
      <c r="AU672" s="188" t="s">
        <v>140</v>
      </c>
      <c r="AV672" s="15" t="s">
        <v>81</v>
      </c>
      <c r="AW672" s="15" t="s">
        <v>34</v>
      </c>
      <c r="AX672" s="15" t="s">
        <v>73</v>
      </c>
      <c r="AY672" s="188" t="s">
        <v>134</v>
      </c>
    </row>
    <row r="673" spans="1:65" s="13" customFormat="1" x14ac:dyDescent="0.2">
      <c r="B673" s="171"/>
      <c r="D673" s="167" t="s">
        <v>142</v>
      </c>
      <c r="E673" s="172"/>
      <c r="F673" s="173" t="s">
        <v>848</v>
      </c>
      <c r="H673" s="174">
        <v>24.518000000000001</v>
      </c>
      <c r="I673" s="175"/>
      <c r="L673" s="171"/>
      <c r="M673" s="176"/>
      <c r="N673" s="177"/>
      <c r="O673" s="177"/>
      <c r="P673" s="177"/>
      <c r="Q673" s="177"/>
      <c r="R673" s="177"/>
      <c r="S673" s="177"/>
      <c r="T673" s="178"/>
      <c r="AT673" s="172" t="s">
        <v>142</v>
      </c>
      <c r="AU673" s="172" t="s">
        <v>140</v>
      </c>
      <c r="AV673" s="13" t="s">
        <v>140</v>
      </c>
      <c r="AW673" s="13" t="s">
        <v>34</v>
      </c>
      <c r="AX673" s="13" t="s">
        <v>81</v>
      </c>
      <c r="AY673" s="172" t="s">
        <v>134</v>
      </c>
    </row>
    <row r="674" spans="1:65" s="2" customFormat="1" ht="24" customHeight="1" x14ac:dyDescent="0.2">
      <c r="A674" s="34"/>
      <c r="B674" s="153"/>
      <c r="C674" s="154" t="s">
        <v>849</v>
      </c>
      <c r="D674" s="154" t="s">
        <v>136</v>
      </c>
      <c r="E674" s="155"/>
      <c r="F674" s="156" t="s">
        <v>850</v>
      </c>
      <c r="G674" s="157" t="s">
        <v>289</v>
      </c>
      <c r="H674" s="158">
        <v>47.872</v>
      </c>
      <c r="I674" s="159"/>
      <c r="J674" s="160">
        <f>ROUND(I674*H674,2)</f>
        <v>0</v>
      </c>
      <c r="K674" s="156"/>
      <c r="L674" s="35"/>
      <c r="M674" s="161" t="s">
        <v>3</v>
      </c>
      <c r="N674" s="162" t="s">
        <v>45</v>
      </c>
      <c r="O674" s="55"/>
      <c r="P674" s="163">
        <f>O674*H674</f>
        <v>0</v>
      </c>
      <c r="Q674" s="163">
        <v>1.0000000000000001E-5</v>
      </c>
      <c r="R674" s="163">
        <f>Q674*H674</f>
        <v>4.7872000000000002E-4</v>
      </c>
      <c r="S674" s="163">
        <v>0</v>
      </c>
      <c r="T674" s="164">
        <f>S674*H674</f>
        <v>0</v>
      </c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R674" s="165" t="s">
        <v>207</v>
      </c>
      <c r="AT674" s="165" t="s">
        <v>136</v>
      </c>
      <c r="AU674" s="165" t="s">
        <v>140</v>
      </c>
      <c r="AY674" s="19" t="s">
        <v>134</v>
      </c>
      <c r="BE674" s="166">
        <f>IF(N674="základní",J674,0)</f>
        <v>0</v>
      </c>
      <c r="BF674" s="166">
        <f>IF(N674="snížená",J674,0)</f>
        <v>0</v>
      </c>
      <c r="BG674" s="166">
        <f>IF(N674="zákl. přenesená",J674,0)</f>
        <v>0</v>
      </c>
      <c r="BH674" s="166">
        <f>IF(N674="sníž. přenesená",J674,0)</f>
        <v>0</v>
      </c>
      <c r="BI674" s="166">
        <f>IF(N674="nulová",J674,0)</f>
        <v>0</v>
      </c>
      <c r="BJ674" s="19" t="s">
        <v>140</v>
      </c>
      <c r="BK674" s="166">
        <f>ROUND(I674*H674,2)</f>
        <v>0</v>
      </c>
      <c r="BL674" s="19" t="s">
        <v>207</v>
      </c>
      <c r="BM674" s="165" t="s">
        <v>851</v>
      </c>
    </row>
    <row r="675" spans="1:65" s="15" customFormat="1" x14ac:dyDescent="0.2">
      <c r="B675" s="187"/>
      <c r="D675" s="167" t="s">
        <v>142</v>
      </c>
      <c r="E675" s="188"/>
      <c r="F675" s="189" t="s">
        <v>852</v>
      </c>
      <c r="H675" s="188" t="s">
        <v>3</v>
      </c>
      <c r="I675" s="190"/>
      <c r="L675" s="187"/>
      <c r="M675" s="191"/>
      <c r="N675" s="192"/>
      <c r="O675" s="192"/>
      <c r="P675" s="192"/>
      <c r="Q675" s="192"/>
      <c r="R675" s="192"/>
      <c r="S675" s="192"/>
      <c r="T675" s="193"/>
      <c r="AT675" s="188" t="s">
        <v>142</v>
      </c>
      <c r="AU675" s="188" t="s">
        <v>140</v>
      </c>
      <c r="AV675" s="15" t="s">
        <v>81</v>
      </c>
      <c r="AW675" s="15" t="s">
        <v>34</v>
      </c>
      <c r="AX675" s="15" t="s">
        <v>73</v>
      </c>
      <c r="AY675" s="188" t="s">
        <v>134</v>
      </c>
    </row>
    <row r="676" spans="1:65" s="13" customFormat="1" x14ac:dyDescent="0.2">
      <c r="B676" s="171"/>
      <c r="D676" s="167" t="s">
        <v>142</v>
      </c>
      <c r="E676" s="172"/>
      <c r="F676" s="173" t="s">
        <v>853</v>
      </c>
      <c r="H676" s="174">
        <v>47.872</v>
      </c>
      <c r="I676" s="175"/>
      <c r="L676" s="171"/>
      <c r="M676" s="176"/>
      <c r="N676" s="177"/>
      <c r="O676" s="177"/>
      <c r="P676" s="177"/>
      <c r="Q676" s="177"/>
      <c r="R676" s="177"/>
      <c r="S676" s="177"/>
      <c r="T676" s="178"/>
      <c r="AT676" s="172" t="s">
        <v>142</v>
      </c>
      <c r="AU676" s="172" t="s">
        <v>140</v>
      </c>
      <c r="AV676" s="13" t="s">
        <v>140</v>
      </c>
      <c r="AW676" s="13" t="s">
        <v>34</v>
      </c>
      <c r="AX676" s="13" t="s">
        <v>81</v>
      </c>
      <c r="AY676" s="172" t="s">
        <v>134</v>
      </c>
    </row>
    <row r="677" spans="1:65" s="2" customFormat="1" ht="48" customHeight="1" x14ac:dyDescent="0.2">
      <c r="A677" s="34"/>
      <c r="B677" s="153"/>
      <c r="C677" s="154" t="s">
        <v>854</v>
      </c>
      <c r="D677" s="154" t="s">
        <v>136</v>
      </c>
      <c r="E677" s="155"/>
      <c r="F677" s="156" t="s">
        <v>855</v>
      </c>
      <c r="G677" s="157" t="s">
        <v>185</v>
      </c>
      <c r="H677" s="158">
        <v>0.72699999999999998</v>
      </c>
      <c r="I677" s="159"/>
      <c r="J677" s="160">
        <f>ROUND(I677*H677,2)</f>
        <v>0</v>
      </c>
      <c r="K677" s="156"/>
      <c r="L677" s="35"/>
      <c r="M677" s="161" t="s">
        <v>3</v>
      </c>
      <c r="N677" s="162" t="s">
        <v>45</v>
      </c>
      <c r="O677" s="55"/>
      <c r="P677" s="163">
        <f>O677*H677</f>
        <v>0</v>
      </c>
      <c r="Q677" s="163">
        <v>0</v>
      </c>
      <c r="R677" s="163">
        <f>Q677*H677</f>
        <v>0</v>
      </c>
      <c r="S677" s="163">
        <v>0</v>
      </c>
      <c r="T677" s="164">
        <f>S677*H677</f>
        <v>0</v>
      </c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R677" s="165" t="s">
        <v>207</v>
      </c>
      <c r="AT677" s="165" t="s">
        <v>136</v>
      </c>
      <c r="AU677" s="165" t="s">
        <v>140</v>
      </c>
      <c r="AY677" s="19" t="s">
        <v>134</v>
      </c>
      <c r="BE677" s="166">
        <f>IF(N677="základní",J677,0)</f>
        <v>0</v>
      </c>
      <c r="BF677" s="166">
        <f>IF(N677="snížená",J677,0)</f>
        <v>0</v>
      </c>
      <c r="BG677" s="166">
        <f>IF(N677="zákl. přenesená",J677,0)</f>
        <v>0</v>
      </c>
      <c r="BH677" s="166">
        <f>IF(N677="sníž. přenesená",J677,0)</f>
        <v>0</v>
      </c>
      <c r="BI677" s="166">
        <f>IF(N677="nulová",J677,0)</f>
        <v>0</v>
      </c>
      <c r="BJ677" s="19" t="s">
        <v>140</v>
      </c>
      <c r="BK677" s="166">
        <f>ROUND(I677*H677,2)</f>
        <v>0</v>
      </c>
      <c r="BL677" s="19" t="s">
        <v>207</v>
      </c>
      <c r="BM677" s="165" t="s">
        <v>856</v>
      </c>
    </row>
    <row r="678" spans="1:65" s="2" customFormat="1" ht="48" customHeight="1" x14ac:dyDescent="0.2">
      <c r="A678" s="34"/>
      <c r="B678" s="153"/>
      <c r="C678" s="154" t="s">
        <v>857</v>
      </c>
      <c r="D678" s="154" t="s">
        <v>136</v>
      </c>
      <c r="E678" s="155"/>
      <c r="F678" s="156" t="s">
        <v>858</v>
      </c>
      <c r="G678" s="157" t="s">
        <v>185</v>
      </c>
      <c r="H678" s="158">
        <v>0.72699999999999998</v>
      </c>
      <c r="I678" s="159"/>
      <c r="J678" s="160">
        <f>ROUND(I678*H678,2)</f>
        <v>0</v>
      </c>
      <c r="K678" s="156"/>
      <c r="L678" s="35"/>
      <c r="M678" s="161" t="s">
        <v>3</v>
      </c>
      <c r="N678" s="162" t="s">
        <v>45</v>
      </c>
      <c r="O678" s="55"/>
      <c r="P678" s="163">
        <f>O678*H678</f>
        <v>0</v>
      </c>
      <c r="Q678" s="163">
        <v>0</v>
      </c>
      <c r="R678" s="163">
        <f>Q678*H678</f>
        <v>0</v>
      </c>
      <c r="S678" s="163">
        <v>0</v>
      </c>
      <c r="T678" s="164">
        <f>S678*H678</f>
        <v>0</v>
      </c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R678" s="165" t="s">
        <v>207</v>
      </c>
      <c r="AT678" s="165" t="s">
        <v>136</v>
      </c>
      <c r="AU678" s="165" t="s">
        <v>140</v>
      </c>
      <c r="AY678" s="19" t="s">
        <v>134</v>
      </c>
      <c r="BE678" s="166">
        <f>IF(N678="základní",J678,0)</f>
        <v>0</v>
      </c>
      <c r="BF678" s="166">
        <f>IF(N678="snížená",J678,0)</f>
        <v>0</v>
      </c>
      <c r="BG678" s="166">
        <f>IF(N678="zákl. přenesená",J678,0)</f>
        <v>0</v>
      </c>
      <c r="BH678" s="166">
        <f>IF(N678="sníž. přenesená",J678,0)</f>
        <v>0</v>
      </c>
      <c r="BI678" s="166">
        <f>IF(N678="nulová",J678,0)</f>
        <v>0</v>
      </c>
      <c r="BJ678" s="19" t="s">
        <v>140</v>
      </c>
      <c r="BK678" s="166">
        <f>ROUND(I678*H678,2)</f>
        <v>0</v>
      </c>
      <c r="BL678" s="19" t="s">
        <v>207</v>
      </c>
      <c r="BM678" s="165" t="s">
        <v>859</v>
      </c>
    </row>
    <row r="679" spans="1:65" s="12" customFormat="1" ht="22.9" customHeight="1" x14ac:dyDescent="0.2">
      <c r="B679" s="140"/>
      <c r="D679" s="141" t="s">
        <v>72</v>
      </c>
      <c r="E679" s="151" t="s">
        <v>860</v>
      </c>
      <c r="F679" s="151" t="s">
        <v>861</v>
      </c>
      <c r="I679" s="143"/>
      <c r="J679" s="152">
        <f>BK679</f>
        <v>0</v>
      </c>
      <c r="L679" s="140"/>
      <c r="M679" s="145"/>
      <c r="N679" s="146"/>
      <c r="O679" s="146"/>
      <c r="P679" s="147">
        <f>SUM(P680:P702)</f>
        <v>0</v>
      </c>
      <c r="Q679" s="146"/>
      <c r="R679" s="147">
        <f>SUM(R680:R702)</f>
        <v>3.2766788000000004</v>
      </c>
      <c r="S679" s="146"/>
      <c r="T679" s="148">
        <f>SUM(T680:T702)</f>
        <v>0</v>
      </c>
      <c r="AR679" s="141" t="s">
        <v>140</v>
      </c>
      <c r="AT679" s="149" t="s">
        <v>72</v>
      </c>
      <c r="AU679" s="149" t="s">
        <v>81</v>
      </c>
      <c r="AY679" s="141" t="s">
        <v>134</v>
      </c>
      <c r="BK679" s="150">
        <f>SUM(BK680:BK702)</f>
        <v>0</v>
      </c>
    </row>
    <row r="680" spans="1:65" s="2" customFormat="1" ht="48" customHeight="1" x14ac:dyDescent="0.2">
      <c r="A680" s="34"/>
      <c r="B680" s="153"/>
      <c r="C680" s="154" t="s">
        <v>862</v>
      </c>
      <c r="D680" s="154" t="s">
        <v>136</v>
      </c>
      <c r="E680" s="155"/>
      <c r="F680" s="156" t="s">
        <v>863</v>
      </c>
      <c r="G680" s="157" t="s">
        <v>138</v>
      </c>
      <c r="H680" s="158">
        <v>27</v>
      </c>
      <c r="I680" s="159"/>
      <c r="J680" s="160">
        <f>ROUND(I680*H680,2)</f>
        <v>0</v>
      </c>
      <c r="K680" s="156"/>
      <c r="L680" s="35"/>
      <c r="M680" s="161" t="s">
        <v>3</v>
      </c>
      <c r="N680" s="162" t="s">
        <v>45</v>
      </c>
      <c r="O680" s="55"/>
      <c r="P680" s="163">
        <f>O680*H680</f>
        <v>0</v>
      </c>
      <c r="Q680" s="163">
        <v>1.6979999999999999E-2</v>
      </c>
      <c r="R680" s="163">
        <f>Q680*H680</f>
        <v>0.45845999999999998</v>
      </c>
      <c r="S680" s="163">
        <v>0</v>
      </c>
      <c r="T680" s="164">
        <f>S680*H680</f>
        <v>0</v>
      </c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R680" s="165" t="s">
        <v>207</v>
      </c>
      <c r="AT680" s="165" t="s">
        <v>136</v>
      </c>
      <c r="AU680" s="165" t="s">
        <v>140</v>
      </c>
      <c r="AY680" s="19" t="s">
        <v>134</v>
      </c>
      <c r="BE680" s="166">
        <f>IF(N680="základní",J680,0)</f>
        <v>0</v>
      </c>
      <c r="BF680" s="166">
        <f>IF(N680="snížená",J680,0)</f>
        <v>0</v>
      </c>
      <c r="BG680" s="166">
        <f>IF(N680="zákl. přenesená",J680,0)</f>
        <v>0</v>
      </c>
      <c r="BH680" s="166">
        <f>IF(N680="sníž. přenesená",J680,0)</f>
        <v>0</v>
      </c>
      <c r="BI680" s="166">
        <f>IF(N680="nulová",J680,0)</f>
        <v>0</v>
      </c>
      <c r="BJ680" s="19" t="s">
        <v>140</v>
      </c>
      <c r="BK680" s="166">
        <f>ROUND(I680*H680,2)</f>
        <v>0</v>
      </c>
      <c r="BL680" s="19" t="s">
        <v>207</v>
      </c>
      <c r="BM680" s="165" t="s">
        <v>864</v>
      </c>
    </row>
    <row r="681" spans="1:65" s="13" customFormat="1" x14ac:dyDescent="0.2">
      <c r="B681" s="171"/>
      <c r="D681" s="167" t="s">
        <v>142</v>
      </c>
      <c r="E681" s="172"/>
      <c r="F681" s="173" t="s">
        <v>865</v>
      </c>
      <c r="H681" s="174">
        <v>27</v>
      </c>
      <c r="I681" s="175"/>
      <c r="L681" s="171"/>
      <c r="M681" s="176"/>
      <c r="N681" s="177"/>
      <c r="O681" s="177"/>
      <c r="P681" s="177"/>
      <c r="Q681" s="177"/>
      <c r="R681" s="177"/>
      <c r="S681" s="177"/>
      <c r="T681" s="178"/>
      <c r="AT681" s="172" t="s">
        <v>142</v>
      </c>
      <c r="AU681" s="172" t="s">
        <v>140</v>
      </c>
      <c r="AV681" s="13" t="s">
        <v>140</v>
      </c>
      <c r="AW681" s="13" t="s">
        <v>34</v>
      </c>
      <c r="AX681" s="13" t="s">
        <v>81</v>
      </c>
      <c r="AY681" s="172" t="s">
        <v>134</v>
      </c>
    </row>
    <row r="682" spans="1:65" s="2" customFormat="1" ht="36" customHeight="1" x14ac:dyDescent="0.2">
      <c r="A682" s="34"/>
      <c r="B682" s="153"/>
      <c r="C682" s="154" t="s">
        <v>866</v>
      </c>
      <c r="D682" s="154" t="s">
        <v>136</v>
      </c>
      <c r="E682" s="155"/>
      <c r="F682" s="156" t="s">
        <v>867</v>
      </c>
      <c r="G682" s="157" t="s">
        <v>138</v>
      </c>
      <c r="H682" s="158">
        <v>27</v>
      </c>
      <c r="I682" s="159"/>
      <c r="J682" s="160">
        <f>ROUND(I682*H682,2)</f>
        <v>0</v>
      </c>
      <c r="K682" s="156"/>
      <c r="L682" s="35"/>
      <c r="M682" s="161" t="s">
        <v>3</v>
      </c>
      <c r="N682" s="162" t="s">
        <v>45</v>
      </c>
      <c r="O682" s="55"/>
      <c r="P682" s="163">
        <f>O682*H682</f>
        <v>0</v>
      </c>
      <c r="Q682" s="163">
        <v>1E-4</v>
      </c>
      <c r="R682" s="163">
        <f>Q682*H682</f>
        <v>2.7000000000000001E-3</v>
      </c>
      <c r="S682" s="163">
        <v>0</v>
      </c>
      <c r="T682" s="164">
        <f>S682*H682</f>
        <v>0</v>
      </c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R682" s="165" t="s">
        <v>207</v>
      </c>
      <c r="AT682" s="165" t="s">
        <v>136</v>
      </c>
      <c r="AU682" s="165" t="s">
        <v>140</v>
      </c>
      <c r="AY682" s="19" t="s">
        <v>134</v>
      </c>
      <c r="BE682" s="166">
        <f>IF(N682="základní",J682,0)</f>
        <v>0</v>
      </c>
      <c r="BF682" s="166">
        <f>IF(N682="snížená",J682,0)</f>
        <v>0</v>
      </c>
      <c r="BG682" s="166">
        <f>IF(N682="zákl. přenesená",J682,0)</f>
        <v>0</v>
      </c>
      <c r="BH682" s="166">
        <f>IF(N682="sníž. přenesená",J682,0)</f>
        <v>0</v>
      </c>
      <c r="BI682" s="166">
        <f>IF(N682="nulová",J682,0)</f>
        <v>0</v>
      </c>
      <c r="BJ682" s="19" t="s">
        <v>140</v>
      </c>
      <c r="BK682" s="166">
        <f>ROUND(I682*H682,2)</f>
        <v>0</v>
      </c>
      <c r="BL682" s="19" t="s">
        <v>207</v>
      </c>
      <c r="BM682" s="165" t="s">
        <v>868</v>
      </c>
    </row>
    <row r="683" spans="1:65" s="2" customFormat="1" ht="36" customHeight="1" x14ac:dyDescent="0.2">
      <c r="A683" s="34"/>
      <c r="B683" s="153"/>
      <c r="C683" s="154" t="s">
        <v>869</v>
      </c>
      <c r="D683" s="154" t="s">
        <v>136</v>
      </c>
      <c r="E683" s="155"/>
      <c r="F683" s="156" t="s">
        <v>870</v>
      </c>
      <c r="G683" s="157" t="s">
        <v>138</v>
      </c>
      <c r="H683" s="158">
        <v>27</v>
      </c>
      <c r="I683" s="159"/>
      <c r="J683" s="160">
        <f>ROUND(I683*H683,2)</f>
        <v>0</v>
      </c>
      <c r="K683" s="156"/>
      <c r="L683" s="35"/>
      <c r="M683" s="161" t="s">
        <v>3</v>
      </c>
      <c r="N683" s="162" t="s">
        <v>45</v>
      </c>
      <c r="O683" s="55"/>
      <c r="P683" s="163">
        <f>O683*H683</f>
        <v>0</v>
      </c>
      <c r="Q683" s="163">
        <v>0</v>
      </c>
      <c r="R683" s="163">
        <f>Q683*H683</f>
        <v>0</v>
      </c>
      <c r="S683" s="163">
        <v>0</v>
      </c>
      <c r="T683" s="164">
        <f>S683*H683</f>
        <v>0</v>
      </c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R683" s="165" t="s">
        <v>207</v>
      </c>
      <c r="AT683" s="165" t="s">
        <v>136</v>
      </c>
      <c r="AU683" s="165" t="s">
        <v>140</v>
      </c>
      <c r="AY683" s="19" t="s">
        <v>134</v>
      </c>
      <c r="BE683" s="166">
        <f>IF(N683="základní",J683,0)</f>
        <v>0</v>
      </c>
      <c r="BF683" s="166">
        <f>IF(N683="snížená",J683,0)</f>
        <v>0</v>
      </c>
      <c r="BG683" s="166">
        <f>IF(N683="zákl. přenesená",J683,0)</f>
        <v>0</v>
      </c>
      <c r="BH683" s="166">
        <f>IF(N683="sníž. přenesená",J683,0)</f>
        <v>0</v>
      </c>
      <c r="BI683" s="166">
        <f>IF(N683="nulová",J683,0)</f>
        <v>0</v>
      </c>
      <c r="BJ683" s="19" t="s">
        <v>140</v>
      </c>
      <c r="BK683" s="166">
        <f>ROUND(I683*H683,2)</f>
        <v>0</v>
      </c>
      <c r="BL683" s="19" t="s">
        <v>207</v>
      </c>
      <c r="BM683" s="165" t="s">
        <v>871</v>
      </c>
    </row>
    <row r="684" spans="1:65" s="2" customFormat="1" ht="24" customHeight="1" x14ac:dyDescent="0.2">
      <c r="A684" s="34"/>
      <c r="B684" s="153"/>
      <c r="C684" s="194" t="s">
        <v>872</v>
      </c>
      <c r="D684" s="194" t="s">
        <v>196</v>
      </c>
      <c r="E684" s="195"/>
      <c r="F684" s="196" t="s">
        <v>873</v>
      </c>
      <c r="G684" s="197" t="s">
        <v>138</v>
      </c>
      <c r="H684" s="198">
        <v>29.7</v>
      </c>
      <c r="I684" s="199"/>
      <c r="J684" s="200">
        <f>ROUND(I684*H684,2)</f>
        <v>0</v>
      </c>
      <c r="K684" s="196"/>
      <c r="L684" s="201"/>
      <c r="M684" s="202" t="s">
        <v>3</v>
      </c>
      <c r="N684" s="203" t="s">
        <v>45</v>
      </c>
      <c r="O684" s="55"/>
      <c r="P684" s="163">
        <f>O684*H684</f>
        <v>0</v>
      </c>
      <c r="Q684" s="163">
        <v>1.3999999999999999E-4</v>
      </c>
      <c r="R684" s="163">
        <f>Q684*H684</f>
        <v>4.1579999999999994E-3</v>
      </c>
      <c r="S684" s="163">
        <v>0</v>
      </c>
      <c r="T684" s="164">
        <f>S684*H684</f>
        <v>0</v>
      </c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R684" s="165" t="s">
        <v>301</v>
      </c>
      <c r="AT684" s="165" t="s">
        <v>196</v>
      </c>
      <c r="AU684" s="165" t="s">
        <v>140</v>
      </c>
      <c r="AY684" s="19" t="s">
        <v>134</v>
      </c>
      <c r="BE684" s="166">
        <f>IF(N684="základní",J684,0)</f>
        <v>0</v>
      </c>
      <c r="BF684" s="166">
        <f>IF(N684="snížená",J684,0)</f>
        <v>0</v>
      </c>
      <c r="BG684" s="166">
        <f>IF(N684="zákl. přenesená",J684,0)</f>
        <v>0</v>
      </c>
      <c r="BH684" s="166">
        <f>IF(N684="sníž. přenesená",J684,0)</f>
        <v>0</v>
      </c>
      <c r="BI684" s="166">
        <f>IF(N684="nulová",J684,0)</f>
        <v>0</v>
      </c>
      <c r="BJ684" s="19" t="s">
        <v>140</v>
      </c>
      <c r="BK684" s="166">
        <f>ROUND(I684*H684,2)</f>
        <v>0</v>
      </c>
      <c r="BL684" s="19" t="s">
        <v>207</v>
      </c>
      <c r="BM684" s="165" t="s">
        <v>874</v>
      </c>
    </row>
    <row r="685" spans="1:65" s="13" customFormat="1" x14ac:dyDescent="0.2">
      <c r="B685" s="171"/>
      <c r="D685" s="167" t="s">
        <v>142</v>
      </c>
      <c r="F685" s="173" t="s">
        <v>875</v>
      </c>
      <c r="H685" s="174">
        <v>29.7</v>
      </c>
      <c r="I685" s="175"/>
      <c r="L685" s="171"/>
      <c r="M685" s="176"/>
      <c r="N685" s="177"/>
      <c r="O685" s="177"/>
      <c r="P685" s="177"/>
      <c r="Q685" s="177"/>
      <c r="R685" s="177"/>
      <c r="S685" s="177"/>
      <c r="T685" s="178"/>
      <c r="AT685" s="172" t="s">
        <v>142</v>
      </c>
      <c r="AU685" s="172" t="s">
        <v>140</v>
      </c>
      <c r="AV685" s="13" t="s">
        <v>140</v>
      </c>
      <c r="AW685" s="13" t="s">
        <v>4</v>
      </c>
      <c r="AX685" s="13" t="s">
        <v>81</v>
      </c>
      <c r="AY685" s="172" t="s">
        <v>134</v>
      </c>
    </row>
    <row r="686" spans="1:65" s="2" customFormat="1" ht="36" customHeight="1" x14ac:dyDescent="0.2">
      <c r="A686" s="34"/>
      <c r="B686" s="153"/>
      <c r="C686" s="154" t="s">
        <v>876</v>
      </c>
      <c r="D686" s="154" t="s">
        <v>136</v>
      </c>
      <c r="E686" s="155"/>
      <c r="F686" s="156" t="s">
        <v>877</v>
      </c>
      <c r="G686" s="157" t="s">
        <v>138</v>
      </c>
      <c r="H686" s="158">
        <v>232.2</v>
      </c>
      <c r="I686" s="159"/>
      <c r="J686" s="160">
        <f>ROUND(I686*H686,2)</f>
        <v>0</v>
      </c>
      <c r="K686" s="156"/>
      <c r="L686" s="35"/>
      <c r="M686" s="161" t="s">
        <v>3</v>
      </c>
      <c r="N686" s="162" t="s">
        <v>45</v>
      </c>
      <c r="O686" s="55"/>
      <c r="P686" s="163">
        <f>O686*H686</f>
        <v>0</v>
      </c>
      <c r="Q686" s="163">
        <v>0</v>
      </c>
      <c r="R686" s="163">
        <f>Q686*H686</f>
        <v>0</v>
      </c>
      <c r="S686" s="163">
        <v>0</v>
      </c>
      <c r="T686" s="164">
        <f>S686*H686</f>
        <v>0</v>
      </c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R686" s="165" t="s">
        <v>207</v>
      </c>
      <c r="AT686" s="165" t="s">
        <v>136</v>
      </c>
      <c r="AU686" s="165" t="s">
        <v>140</v>
      </c>
      <c r="AY686" s="19" t="s">
        <v>134</v>
      </c>
      <c r="BE686" s="166">
        <f>IF(N686="základní",J686,0)</f>
        <v>0</v>
      </c>
      <c r="BF686" s="166">
        <f>IF(N686="snížená",J686,0)</f>
        <v>0</v>
      </c>
      <c r="BG686" s="166">
        <f>IF(N686="zákl. přenesená",J686,0)</f>
        <v>0</v>
      </c>
      <c r="BH686" s="166">
        <f>IF(N686="sníž. přenesená",J686,0)</f>
        <v>0</v>
      </c>
      <c r="BI686" s="166">
        <f>IF(N686="nulová",J686,0)</f>
        <v>0</v>
      </c>
      <c r="BJ686" s="19" t="s">
        <v>140</v>
      </c>
      <c r="BK686" s="166">
        <f>ROUND(I686*H686,2)</f>
        <v>0</v>
      </c>
      <c r="BL686" s="19" t="s">
        <v>207</v>
      </c>
      <c r="BM686" s="165" t="s">
        <v>878</v>
      </c>
    </row>
    <row r="687" spans="1:65" s="13" customFormat="1" x14ac:dyDescent="0.2">
      <c r="B687" s="171"/>
      <c r="D687" s="167" t="s">
        <v>142</v>
      </c>
      <c r="E687" s="172"/>
      <c r="F687" s="173" t="s">
        <v>572</v>
      </c>
      <c r="H687" s="174">
        <v>232.2</v>
      </c>
      <c r="I687" s="175"/>
      <c r="L687" s="171"/>
      <c r="M687" s="176"/>
      <c r="N687" s="177"/>
      <c r="O687" s="177"/>
      <c r="P687" s="177"/>
      <c r="Q687" s="177"/>
      <c r="R687" s="177"/>
      <c r="S687" s="177"/>
      <c r="T687" s="178"/>
      <c r="AT687" s="172" t="s">
        <v>142</v>
      </c>
      <c r="AU687" s="172" t="s">
        <v>140</v>
      </c>
      <c r="AV687" s="13" t="s">
        <v>140</v>
      </c>
      <c r="AW687" s="13" t="s">
        <v>34</v>
      </c>
      <c r="AX687" s="13" t="s">
        <v>81</v>
      </c>
      <c r="AY687" s="172" t="s">
        <v>134</v>
      </c>
    </row>
    <row r="688" spans="1:65" s="2" customFormat="1" ht="16.5" customHeight="1" x14ac:dyDescent="0.2">
      <c r="A688" s="34"/>
      <c r="B688" s="153"/>
      <c r="C688" s="194" t="s">
        <v>879</v>
      </c>
      <c r="D688" s="194" t="s">
        <v>196</v>
      </c>
      <c r="E688" s="195"/>
      <c r="F688" s="196" t="s">
        <v>880</v>
      </c>
      <c r="G688" s="197" t="s">
        <v>138</v>
      </c>
      <c r="H688" s="198">
        <v>27.54</v>
      </c>
      <c r="I688" s="199"/>
      <c r="J688" s="200">
        <f>ROUND(I688*H688,2)</f>
        <v>0</v>
      </c>
      <c r="K688" s="196"/>
      <c r="L688" s="201"/>
      <c r="M688" s="202" t="s">
        <v>3</v>
      </c>
      <c r="N688" s="203" t="s">
        <v>45</v>
      </c>
      <c r="O688" s="55"/>
      <c r="P688" s="163">
        <f>O688*H688</f>
        <v>0</v>
      </c>
      <c r="Q688" s="163">
        <v>4.0000000000000001E-3</v>
      </c>
      <c r="R688" s="163">
        <f>Q688*H688</f>
        <v>0.11015999999999999</v>
      </c>
      <c r="S688" s="163">
        <v>0</v>
      </c>
      <c r="T688" s="164">
        <f>S688*H688</f>
        <v>0</v>
      </c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R688" s="165" t="s">
        <v>301</v>
      </c>
      <c r="AT688" s="165" t="s">
        <v>196</v>
      </c>
      <c r="AU688" s="165" t="s">
        <v>140</v>
      </c>
      <c r="AY688" s="19" t="s">
        <v>134</v>
      </c>
      <c r="BE688" s="166">
        <f>IF(N688="základní",J688,0)</f>
        <v>0</v>
      </c>
      <c r="BF688" s="166">
        <f>IF(N688="snížená",J688,0)</f>
        <v>0</v>
      </c>
      <c r="BG688" s="166">
        <f>IF(N688="zákl. přenesená",J688,0)</f>
        <v>0</v>
      </c>
      <c r="BH688" s="166">
        <f>IF(N688="sníž. přenesená",J688,0)</f>
        <v>0</v>
      </c>
      <c r="BI688" s="166">
        <f>IF(N688="nulová",J688,0)</f>
        <v>0</v>
      </c>
      <c r="BJ688" s="19" t="s">
        <v>140</v>
      </c>
      <c r="BK688" s="166">
        <f>ROUND(I688*H688,2)</f>
        <v>0</v>
      </c>
      <c r="BL688" s="19" t="s">
        <v>207</v>
      </c>
      <c r="BM688" s="165" t="s">
        <v>881</v>
      </c>
    </row>
    <row r="689" spans="1:65" s="13" customFormat="1" x14ac:dyDescent="0.2">
      <c r="B689" s="171"/>
      <c r="D689" s="167" t="s">
        <v>142</v>
      </c>
      <c r="E689" s="172"/>
      <c r="F689" s="173" t="s">
        <v>262</v>
      </c>
      <c r="H689" s="174">
        <v>27</v>
      </c>
      <c r="I689" s="175"/>
      <c r="L689" s="171"/>
      <c r="M689" s="176"/>
      <c r="N689" s="177"/>
      <c r="O689" s="177"/>
      <c r="P689" s="177"/>
      <c r="Q689" s="177"/>
      <c r="R689" s="177"/>
      <c r="S689" s="177"/>
      <c r="T689" s="178"/>
      <c r="AT689" s="172" t="s">
        <v>142</v>
      </c>
      <c r="AU689" s="172" t="s">
        <v>140</v>
      </c>
      <c r="AV689" s="13" t="s">
        <v>140</v>
      </c>
      <c r="AW689" s="13" t="s">
        <v>34</v>
      </c>
      <c r="AX689" s="13" t="s">
        <v>81</v>
      </c>
      <c r="AY689" s="172" t="s">
        <v>134</v>
      </c>
    </row>
    <row r="690" spans="1:65" s="13" customFormat="1" x14ac:dyDescent="0.2">
      <c r="B690" s="171"/>
      <c r="D690" s="167" t="s">
        <v>142</v>
      </c>
      <c r="F690" s="173" t="s">
        <v>882</v>
      </c>
      <c r="H690" s="174">
        <v>27.54</v>
      </c>
      <c r="I690" s="175"/>
      <c r="L690" s="171"/>
      <c r="M690" s="176"/>
      <c r="N690" s="177"/>
      <c r="O690" s="177"/>
      <c r="P690" s="177"/>
      <c r="Q690" s="177"/>
      <c r="R690" s="177"/>
      <c r="S690" s="177"/>
      <c r="T690" s="178"/>
      <c r="AT690" s="172" t="s">
        <v>142</v>
      </c>
      <c r="AU690" s="172" t="s">
        <v>140</v>
      </c>
      <c r="AV690" s="13" t="s">
        <v>140</v>
      </c>
      <c r="AW690" s="13" t="s">
        <v>4</v>
      </c>
      <c r="AX690" s="13" t="s">
        <v>81</v>
      </c>
      <c r="AY690" s="172" t="s">
        <v>134</v>
      </c>
    </row>
    <row r="691" spans="1:65" s="2" customFormat="1" ht="16.5" customHeight="1" x14ac:dyDescent="0.2">
      <c r="A691" s="34"/>
      <c r="B691" s="153"/>
      <c r="C691" s="194" t="s">
        <v>883</v>
      </c>
      <c r="D691" s="194" t="s">
        <v>196</v>
      </c>
      <c r="E691" s="195"/>
      <c r="F691" s="196" t="s">
        <v>884</v>
      </c>
      <c r="G691" s="197" t="s">
        <v>138</v>
      </c>
      <c r="H691" s="198">
        <v>209.304</v>
      </c>
      <c r="I691" s="199"/>
      <c r="J691" s="200">
        <f>ROUND(I691*H691,2)</f>
        <v>0</v>
      </c>
      <c r="K691" s="196"/>
      <c r="L691" s="201"/>
      <c r="M691" s="202" t="s">
        <v>3</v>
      </c>
      <c r="N691" s="203" t="s">
        <v>45</v>
      </c>
      <c r="O691" s="55"/>
      <c r="P691" s="163">
        <f>O691*H691</f>
        <v>0</v>
      </c>
      <c r="Q691" s="163">
        <v>3.2000000000000002E-3</v>
      </c>
      <c r="R691" s="163">
        <f>Q691*H691</f>
        <v>0.66977280000000006</v>
      </c>
      <c r="S691" s="163">
        <v>0</v>
      </c>
      <c r="T691" s="164">
        <f>S691*H691</f>
        <v>0</v>
      </c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R691" s="165" t="s">
        <v>301</v>
      </c>
      <c r="AT691" s="165" t="s">
        <v>196</v>
      </c>
      <c r="AU691" s="165" t="s">
        <v>140</v>
      </c>
      <c r="AY691" s="19" t="s">
        <v>134</v>
      </c>
      <c r="BE691" s="166">
        <f>IF(N691="základní",J691,0)</f>
        <v>0</v>
      </c>
      <c r="BF691" s="166">
        <f>IF(N691="snížená",J691,0)</f>
        <v>0</v>
      </c>
      <c r="BG691" s="166">
        <f>IF(N691="zákl. přenesená",J691,0)</f>
        <v>0</v>
      </c>
      <c r="BH691" s="166">
        <f>IF(N691="sníž. přenesená",J691,0)</f>
        <v>0</v>
      </c>
      <c r="BI691" s="166">
        <f>IF(N691="nulová",J691,0)</f>
        <v>0</v>
      </c>
      <c r="BJ691" s="19" t="s">
        <v>140</v>
      </c>
      <c r="BK691" s="166">
        <f>ROUND(I691*H691,2)</f>
        <v>0</v>
      </c>
      <c r="BL691" s="19" t="s">
        <v>207</v>
      </c>
      <c r="BM691" s="165" t="s">
        <v>885</v>
      </c>
    </row>
    <row r="692" spans="1:65" s="13" customFormat="1" x14ac:dyDescent="0.2">
      <c r="B692" s="171"/>
      <c r="D692" s="167" t="s">
        <v>142</v>
      </c>
      <c r="E692" s="172"/>
      <c r="F692" s="173" t="s">
        <v>886</v>
      </c>
      <c r="H692" s="174">
        <v>205.2</v>
      </c>
      <c r="I692" s="175"/>
      <c r="L692" s="171"/>
      <c r="M692" s="176"/>
      <c r="N692" s="177"/>
      <c r="O692" s="177"/>
      <c r="P692" s="177"/>
      <c r="Q692" s="177"/>
      <c r="R692" s="177"/>
      <c r="S692" s="177"/>
      <c r="T692" s="178"/>
      <c r="AT692" s="172" t="s">
        <v>142</v>
      </c>
      <c r="AU692" s="172" t="s">
        <v>140</v>
      </c>
      <c r="AV692" s="13" t="s">
        <v>140</v>
      </c>
      <c r="AW692" s="13" t="s">
        <v>34</v>
      </c>
      <c r="AX692" s="13" t="s">
        <v>81</v>
      </c>
      <c r="AY692" s="172" t="s">
        <v>134</v>
      </c>
    </row>
    <row r="693" spans="1:65" s="13" customFormat="1" x14ac:dyDescent="0.2">
      <c r="B693" s="171"/>
      <c r="D693" s="167" t="s">
        <v>142</v>
      </c>
      <c r="F693" s="173" t="s">
        <v>887</v>
      </c>
      <c r="H693" s="174">
        <v>209.304</v>
      </c>
      <c r="I693" s="175"/>
      <c r="L693" s="171"/>
      <c r="M693" s="176"/>
      <c r="N693" s="177"/>
      <c r="O693" s="177"/>
      <c r="P693" s="177"/>
      <c r="Q693" s="177"/>
      <c r="R693" s="177"/>
      <c r="S693" s="177"/>
      <c r="T693" s="178"/>
      <c r="AT693" s="172" t="s">
        <v>142</v>
      </c>
      <c r="AU693" s="172" t="s">
        <v>140</v>
      </c>
      <c r="AV693" s="13" t="s">
        <v>140</v>
      </c>
      <c r="AW693" s="13" t="s">
        <v>4</v>
      </c>
      <c r="AX693" s="13" t="s">
        <v>81</v>
      </c>
      <c r="AY693" s="172" t="s">
        <v>134</v>
      </c>
    </row>
    <row r="694" spans="1:65" s="2" customFormat="1" ht="24" customHeight="1" x14ac:dyDescent="0.2">
      <c r="A694" s="34"/>
      <c r="B694" s="153"/>
      <c r="C694" s="154" t="s">
        <v>888</v>
      </c>
      <c r="D694" s="154" t="s">
        <v>136</v>
      </c>
      <c r="E694" s="155"/>
      <c r="F694" s="156" t="s">
        <v>889</v>
      </c>
      <c r="G694" s="157" t="s">
        <v>138</v>
      </c>
      <c r="H694" s="158">
        <v>205.2</v>
      </c>
      <c r="I694" s="159"/>
      <c r="J694" s="160">
        <f>ROUND(I694*H694,2)</f>
        <v>0</v>
      </c>
      <c r="K694" s="156"/>
      <c r="L694" s="35"/>
      <c r="M694" s="161" t="s">
        <v>3</v>
      </c>
      <c r="N694" s="162" t="s">
        <v>45</v>
      </c>
      <c r="O694" s="55"/>
      <c r="P694" s="163">
        <f>O694*H694</f>
        <v>0</v>
      </c>
      <c r="Q694" s="163">
        <v>1E-4</v>
      </c>
      <c r="R694" s="163">
        <f>Q694*H694</f>
        <v>2.052E-2</v>
      </c>
      <c r="S694" s="163">
        <v>0</v>
      </c>
      <c r="T694" s="164">
        <f>S694*H694</f>
        <v>0</v>
      </c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R694" s="165" t="s">
        <v>207</v>
      </c>
      <c r="AT694" s="165" t="s">
        <v>136</v>
      </c>
      <c r="AU694" s="165" t="s">
        <v>140</v>
      </c>
      <c r="AY694" s="19" t="s">
        <v>134</v>
      </c>
      <c r="BE694" s="166">
        <f>IF(N694="základní",J694,0)</f>
        <v>0</v>
      </c>
      <c r="BF694" s="166">
        <f>IF(N694="snížená",J694,0)</f>
        <v>0</v>
      </c>
      <c r="BG694" s="166">
        <f>IF(N694="zákl. přenesená",J694,0)</f>
        <v>0</v>
      </c>
      <c r="BH694" s="166">
        <f>IF(N694="sníž. přenesená",J694,0)</f>
        <v>0</v>
      </c>
      <c r="BI694" s="166">
        <f>IF(N694="nulová",J694,0)</f>
        <v>0</v>
      </c>
      <c r="BJ694" s="19" t="s">
        <v>140</v>
      </c>
      <c r="BK694" s="166">
        <f>ROUND(I694*H694,2)</f>
        <v>0</v>
      </c>
      <c r="BL694" s="19" t="s">
        <v>207</v>
      </c>
      <c r="BM694" s="165" t="s">
        <v>890</v>
      </c>
    </row>
    <row r="695" spans="1:65" s="2" customFormat="1" ht="36" customHeight="1" x14ac:dyDescent="0.2">
      <c r="A695" s="34"/>
      <c r="B695" s="153"/>
      <c r="C695" s="154" t="s">
        <v>891</v>
      </c>
      <c r="D695" s="154" t="s">
        <v>136</v>
      </c>
      <c r="E695" s="155"/>
      <c r="F695" s="156" t="s">
        <v>892</v>
      </c>
      <c r="G695" s="157" t="s">
        <v>138</v>
      </c>
      <c r="H695" s="158">
        <v>205.2</v>
      </c>
      <c r="I695" s="159"/>
      <c r="J695" s="160">
        <f>ROUND(I695*H695,2)</f>
        <v>0</v>
      </c>
      <c r="K695" s="156"/>
      <c r="L695" s="35"/>
      <c r="M695" s="161" t="s">
        <v>3</v>
      </c>
      <c r="N695" s="162" t="s">
        <v>45</v>
      </c>
      <c r="O695" s="55"/>
      <c r="P695" s="163">
        <f>O695*H695</f>
        <v>0</v>
      </c>
      <c r="Q695" s="163">
        <v>1.39E-3</v>
      </c>
      <c r="R695" s="163">
        <f>Q695*H695</f>
        <v>0.28522799999999998</v>
      </c>
      <c r="S695" s="163">
        <v>0</v>
      </c>
      <c r="T695" s="164">
        <f>S695*H695</f>
        <v>0</v>
      </c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R695" s="165" t="s">
        <v>207</v>
      </c>
      <c r="AT695" s="165" t="s">
        <v>136</v>
      </c>
      <c r="AU695" s="165" t="s">
        <v>140</v>
      </c>
      <c r="AY695" s="19" t="s">
        <v>134</v>
      </c>
      <c r="BE695" s="166">
        <f>IF(N695="základní",J695,0)</f>
        <v>0</v>
      </c>
      <c r="BF695" s="166">
        <f>IF(N695="snížená",J695,0)</f>
        <v>0</v>
      </c>
      <c r="BG695" s="166">
        <f>IF(N695="zákl. přenesená",J695,0)</f>
        <v>0</v>
      </c>
      <c r="BH695" s="166">
        <f>IF(N695="sníž. přenesená",J695,0)</f>
        <v>0</v>
      </c>
      <c r="BI695" s="166">
        <f>IF(N695="nulová",J695,0)</f>
        <v>0</v>
      </c>
      <c r="BJ695" s="19" t="s">
        <v>140</v>
      </c>
      <c r="BK695" s="166">
        <f>ROUND(I695*H695,2)</f>
        <v>0</v>
      </c>
      <c r="BL695" s="19" t="s">
        <v>207</v>
      </c>
      <c r="BM695" s="165" t="s">
        <v>893</v>
      </c>
    </row>
    <row r="696" spans="1:65" s="13" customFormat="1" ht="22.5" x14ac:dyDescent="0.2">
      <c r="B696" s="171"/>
      <c r="D696" s="167" t="s">
        <v>142</v>
      </c>
      <c r="E696" s="172"/>
      <c r="F696" s="173" t="s">
        <v>894</v>
      </c>
      <c r="H696" s="174">
        <v>205.2</v>
      </c>
      <c r="I696" s="175"/>
      <c r="L696" s="171"/>
      <c r="M696" s="176"/>
      <c r="N696" s="177"/>
      <c r="O696" s="177"/>
      <c r="P696" s="177"/>
      <c r="Q696" s="177"/>
      <c r="R696" s="177"/>
      <c r="S696" s="177"/>
      <c r="T696" s="178"/>
      <c r="AT696" s="172" t="s">
        <v>142</v>
      </c>
      <c r="AU696" s="172" t="s">
        <v>140</v>
      </c>
      <c r="AV696" s="13" t="s">
        <v>140</v>
      </c>
      <c r="AW696" s="13" t="s">
        <v>34</v>
      </c>
      <c r="AX696" s="13" t="s">
        <v>81</v>
      </c>
      <c r="AY696" s="172" t="s">
        <v>134</v>
      </c>
    </row>
    <row r="697" spans="1:65" s="2" customFormat="1" ht="24" customHeight="1" x14ac:dyDescent="0.2">
      <c r="A697" s="34"/>
      <c r="B697" s="153"/>
      <c r="C697" s="194" t="s">
        <v>895</v>
      </c>
      <c r="D697" s="194" t="s">
        <v>196</v>
      </c>
      <c r="E697" s="195"/>
      <c r="F697" s="196" t="s">
        <v>896</v>
      </c>
      <c r="G697" s="197" t="s">
        <v>138</v>
      </c>
      <c r="H697" s="198">
        <v>215.46</v>
      </c>
      <c r="I697" s="199"/>
      <c r="J697" s="200">
        <f>ROUND(I697*H697,2)</f>
        <v>0</v>
      </c>
      <c r="K697" s="196"/>
      <c r="L697" s="201"/>
      <c r="M697" s="202" t="s">
        <v>3</v>
      </c>
      <c r="N697" s="203" t="s">
        <v>45</v>
      </c>
      <c r="O697" s="55"/>
      <c r="P697" s="163">
        <f>O697*H697</f>
        <v>0</v>
      </c>
      <c r="Q697" s="163">
        <v>8.0000000000000002E-3</v>
      </c>
      <c r="R697" s="163">
        <f>Q697*H697</f>
        <v>1.7236800000000001</v>
      </c>
      <c r="S697" s="163">
        <v>0</v>
      </c>
      <c r="T697" s="164">
        <f>S697*H697</f>
        <v>0</v>
      </c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R697" s="165" t="s">
        <v>301</v>
      </c>
      <c r="AT697" s="165" t="s">
        <v>196</v>
      </c>
      <c r="AU697" s="165" t="s">
        <v>140</v>
      </c>
      <c r="AY697" s="19" t="s">
        <v>134</v>
      </c>
      <c r="BE697" s="166">
        <f>IF(N697="základní",J697,0)</f>
        <v>0</v>
      </c>
      <c r="BF697" s="166">
        <f>IF(N697="snížená",J697,0)</f>
        <v>0</v>
      </c>
      <c r="BG697" s="166">
        <f>IF(N697="zákl. přenesená",J697,0)</f>
        <v>0</v>
      </c>
      <c r="BH697" s="166">
        <f>IF(N697="sníž. přenesená",J697,0)</f>
        <v>0</v>
      </c>
      <c r="BI697" s="166">
        <f>IF(N697="nulová",J697,0)</f>
        <v>0</v>
      </c>
      <c r="BJ697" s="19" t="s">
        <v>140</v>
      </c>
      <c r="BK697" s="166">
        <f>ROUND(I697*H697,2)</f>
        <v>0</v>
      </c>
      <c r="BL697" s="19" t="s">
        <v>207</v>
      </c>
      <c r="BM697" s="165" t="s">
        <v>897</v>
      </c>
    </row>
    <row r="698" spans="1:65" s="13" customFormat="1" x14ac:dyDescent="0.2">
      <c r="B698" s="171"/>
      <c r="D698" s="167" t="s">
        <v>142</v>
      </c>
      <c r="F698" s="173" t="s">
        <v>898</v>
      </c>
      <c r="H698" s="174">
        <v>215.46</v>
      </c>
      <c r="I698" s="175"/>
      <c r="L698" s="171"/>
      <c r="M698" s="176"/>
      <c r="N698" s="177"/>
      <c r="O698" s="177"/>
      <c r="P698" s="177"/>
      <c r="Q698" s="177"/>
      <c r="R698" s="177"/>
      <c r="S698" s="177"/>
      <c r="T698" s="178"/>
      <c r="AT698" s="172" t="s">
        <v>142</v>
      </c>
      <c r="AU698" s="172" t="s">
        <v>140</v>
      </c>
      <c r="AV698" s="13" t="s">
        <v>140</v>
      </c>
      <c r="AW698" s="13" t="s">
        <v>4</v>
      </c>
      <c r="AX698" s="13" t="s">
        <v>81</v>
      </c>
      <c r="AY698" s="172" t="s">
        <v>134</v>
      </c>
    </row>
    <row r="699" spans="1:65" s="2" customFormat="1" ht="36" customHeight="1" x14ac:dyDescent="0.2">
      <c r="A699" s="34"/>
      <c r="B699" s="153"/>
      <c r="C699" s="154" t="s">
        <v>899</v>
      </c>
      <c r="D699" s="154" t="s">
        <v>136</v>
      </c>
      <c r="E699" s="155"/>
      <c r="F699" s="156" t="s">
        <v>900</v>
      </c>
      <c r="G699" s="157" t="s">
        <v>551</v>
      </c>
      <c r="H699" s="158">
        <v>2</v>
      </c>
      <c r="I699" s="159"/>
      <c r="J699" s="160">
        <f>ROUND(I699*H699,2)</f>
        <v>0</v>
      </c>
      <c r="K699" s="156"/>
      <c r="L699" s="35"/>
      <c r="M699" s="161" t="s">
        <v>3</v>
      </c>
      <c r="N699" s="162" t="s">
        <v>45</v>
      </c>
      <c r="O699" s="55"/>
      <c r="P699" s="163">
        <f>O699*H699</f>
        <v>0</v>
      </c>
      <c r="Q699" s="163">
        <v>8.0000000000000007E-5</v>
      </c>
      <c r="R699" s="163">
        <f>Q699*H699</f>
        <v>1.6000000000000001E-4</v>
      </c>
      <c r="S699" s="163">
        <v>0</v>
      </c>
      <c r="T699" s="164">
        <f>S699*H699</f>
        <v>0</v>
      </c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R699" s="165" t="s">
        <v>207</v>
      </c>
      <c r="AT699" s="165" t="s">
        <v>136</v>
      </c>
      <c r="AU699" s="165" t="s">
        <v>140</v>
      </c>
      <c r="AY699" s="19" t="s">
        <v>134</v>
      </c>
      <c r="BE699" s="166">
        <f>IF(N699="základní",J699,0)</f>
        <v>0</v>
      </c>
      <c r="BF699" s="166">
        <f>IF(N699="snížená",J699,0)</f>
        <v>0</v>
      </c>
      <c r="BG699" s="166">
        <f>IF(N699="zákl. přenesená",J699,0)</f>
        <v>0</v>
      </c>
      <c r="BH699" s="166">
        <f>IF(N699="sníž. přenesená",J699,0)</f>
        <v>0</v>
      </c>
      <c r="BI699" s="166">
        <f>IF(N699="nulová",J699,0)</f>
        <v>0</v>
      </c>
      <c r="BJ699" s="19" t="s">
        <v>140</v>
      </c>
      <c r="BK699" s="166">
        <f>ROUND(I699*H699,2)</f>
        <v>0</v>
      </c>
      <c r="BL699" s="19" t="s">
        <v>207</v>
      </c>
      <c r="BM699" s="165" t="s">
        <v>901</v>
      </c>
    </row>
    <row r="700" spans="1:65" s="2" customFormat="1" ht="16.5" customHeight="1" x14ac:dyDescent="0.2">
      <c r="A700" s="34"/>
      <c r="B700" s="153"/>
      <c r="C700" s="194" t="s">
        <v>902</v>
      </c>
      <c r="D700" s="194" t="s">
        <v>196</v>
      </c>
      <c r="E700" s="195"/>
      <c r="F700" s="196" t="s">
        <v>903</v>
      </c>
      <c r="G700" s="197" t="s">
        <v>551</v>
      </c>
      <c r="H700" s="198">
        <v>2</v>
      </c>
      <c r="I700" s="199"/>
      <c r="J700" s="200">
        <f>ROUND(I700*H700,2)</f>
        <v>0</v>
      </c>
      <c r="K700" s="196"/>
      <c r="L700" s="201"/>
      <c r="M700" s="202" t="s">
        <v>3</v>
      </c>
      <c r="N700" s="203" t="s">
        <v>45</v>
      </c>
      <c r="O700" s="55"/>
      <c r="P700" s="163">
        <f>O700*H700</f>
        <v>0</v>
      </c>
      <c r="Q700" s="163">
        <v>9.2000000000000003E-4</v>
      </c>
      <c r="R700" s="163">
        <f>Q700*H700</f>
        <v>1.8400000000000001E-3</v>
      </c>
      <c r="S700" s="163">
        <v>0</v>
      </c>
      <c r="T700" s="164">
        <f>S700*H700</f>
        <v>0</v>
      </c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R700" s="165" t="s">
        <v>301</v>
      </c>
      <c r="AT700" s="165" t="s">
        <v>196</v>
      </c>
      <c r="AU700" s="165" t="s">
        <v>140</v>
      </c>
      <c r="AY700" s="19" t="s">
        <v>134</v>
      </c>
      <c r="BE700" s="166">
        <f>IF(N700="základní",J700,0)</f>
        <v>0</v>
      </c>
      <c r="BF700" s="166">
        <f>IF(N700="snížená",J700,0)</f>
        <v>0</v>
      </c>
      <c r="BG700" s="166">
        <f>IF(N700="zákl. přenesená",J700,0)</f>
        <v>0</v>
      </c>
      <c r="BH700" s="166">
        <f>IF(N700="sníž. přenesená",J700,0)</f>
        <v>0</v>
      </c>
      <c r="BI700" s="166">
        <f>IF(N700="nulová",J700,0)</f>
        <v>0</v>
      </c>
      <c r="BJ700" s="19" t="s">
        <v>140</v>
      </c>
      <c r="BK700" s="166">
        <f>ROUND(I700*H700,2)</f>
        <v>0</v>
      </c>
      <c r="BL700" s="19" t="s">
        <v>207</v>
      </c>
      <c r="BM700" s="165" t="s">
        <v>904</v>
      </c>
    </row>
    <row r="701" spans="1:65" s="2" customFormat="1" ht="60" customHeight="1" x14ac:dyDescent="0.2">
      <c r="A701" s="34"/>
      <c r="B701" s="153"/>
      <c r="C701" s="154" t="s">
        <v>905</v>
      </c>
      <c r="D701" s="154" t="s">
        <v>136</v>
      </c>
      <c r="E701" s="155"/>
      <c r="F701" s="156" t="s">
        <v>906</v>
      </c>
      <c r="G701" s="157" t="s">
        <v>185</v>
      </c>
      <c r="H701" s="158">
        <v>3.2770000000000001</v>
      </c>
      <c r="I701" s="159"/>
      <c r="J701" s="160">
        <f>ROUND(I701*H701,2)</f>
        <v>0</v>
      </c>
      <c r="K701" s="156"/>
      <c r="L701" s="35"/>
      <c r="M701" s="161" t="s">
        <v>3</v>
      </c>
      <c r="N701" s="162" t="s">
        <v>45</v>
      </c>
      <c r="O701" s="55"/>
      <c r="P701" s="163">
        <f>O701*H701</f>
        <v>0</v>
      </c>
      <c r="Q701" s="163">
        <v>0</v>
      </c>
      <c r="R701" s="163">
        <f>Q701*H701</f>
        <v>0</v>
      </c>
      <c r="S701" s="163">
        <v>0</v>
      </c>
      <c r="T701" s="164">
        <f>S701*H701</f>
        <v>0</v>
      </c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R701" s="165" t="s">
        <v>207</v>
      </c>
      <c r="AT701" s="165" t="s">
        <v>136</v>
      </c>
      <c r="AU701" s="165" t="s">
        <v>140</v>
      </c>
      <c r="AY701" s="19" t="s">
        <v>134</v>
      </c>
      <c r="BE701" s="166">
        <f>IF(N701="základní",J701,0)</f>
        <v>0</v>
      </c>
      <c r="BF701" s="166">
        <f>IF(N701="snížená",J701,0)</f>
        <v>0</v>
      </c>
      <c r="BG701" s="166">
        <f>IF(N701="zákl. přenesená",J701,0)</f>
        <v>0</v>
      </c>
      <c r="BH701" s="166">
        <f>IF(N701="sníž. přenesená",J701,0)</f>
        <v>0</v>
      </c>
      <c r="BI701" s="166">
        <f>IF(N701="nulová",J701,0)</f>
        <v>0</v>
      </c>
      <c r="BJ701" s="19" t="s">
        <v>140</v>
      </c>
      <c r="BK701" s="166">
        <f>ROUND(I701*H701,2)</f>
        <v>0</v>
      </c>
      <c r="BL701" s="19" t="s">
        <v>207</v>
      </c>
      <c r="BM701" s="165" t="s">
        <v>907</v>
      </c>
    </row>
    <row r="702" spans="1:65" s="2" customFormat="1" ht="60" customHeight="1" x14ac:dyDescent="0.2">
      <c r="A702" s="34"/>
      <c r="B702" s="153"/>
      <c r="C702" s="154" t="s">
        <v>908</v>
      </c>
      <c r="D702" s="154" t="s">
        <v>136</v>
      </c>
      <c r="E702" s="155"/>
      <c r="F702" s="156" t="s">
        <v>909</v>
      </c>
      <c r="G702" s="157" t="s">
        <v>185</v>
      </c>
      <c r="H702" s="158">
        <v>3.2770000000000001</v>
      </c>
      <c r="I702" s="159"/>
      <c r="J702" s="160">
        <f>ROUND(I702*H702,2)</f>
        <v>0</v>
      </c>
      <c r="K702" s="156"/>
      <c r="L702" s="35"/>
      <c r="M702" s="161" t="s">
        <v>3</v>
      </c>
      <c r="N702" s="162" t="s">
        <v>45</v>
      </c>
      <c r="O702" s="55"/>
      <c r="P702" s="163">
        <f>O702*H702</f>
        <v>0</v>
      </c>
      <c r="Q702" s="163">
        <v>0</v>
      </c>
      <c r="R702" s="163">
        <f>Q702*H702</f>
        <v>0</v>
      </c>
      <c r="S702" s="163">
        <v>0</v>
      </c>
      <c r="T702" s="164">
        <f>S702*H702</f>
        <v>0</v>
      </c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R702" s="165" t="s">
        <v>207</v>
      </c>
      <c r="AT702" s="165" t="s">
        <v>136</v>
      </c>
      <c r="AU702" s="165" t="s">
        <v>140</v>
      </c>
      <c r="AY702" s="19" t="s">
        <v>134</v>
      </c>
      <c r="BE702" s="166">
        <f>IF(N702="základní",J702,0)</f>
        <v>0</v>
      </c>
      <c r="BF702" s="166">
        <f>IF(N702="snížená",J702,0)</f>
        <v>0</v>
      </c>
      <c r="BG702" s="166">
        <f>IF(N702="zákl. přenesená",J702,0)</f>
        <v>0</v>
      </c>
      <c r="BH702" s="166">
        <f>IF(N702="sníž. přenesená",J702,0)</f>
        <v>0</v>
      </c>
      <c r="BI702" s="166">
        <f>IF(N702="nulová",J702,0)</f>
        <v>0</v>
      </c>
      <c r="BJ702" s="19" t="s">
        <v>140</v>
      </c>
      <c r="BK702" s="166">
        <f>ROUND(I702*H702,2)</f>
        <v>0</v>
      </c>
      <c r="BL702" s="19" t="s">
        <v>207</v>
      </c>
      <c r="BM702" s="165" t="s">
        <v>910</v>
      </c>
    </row>
    <row r="703" spans="1:65" s="12" customFormat="1" ht="22.9" customHeight="1" x14ac:dyDescent="0.2">
      <c r="B703" s="140"/>
      <c r="D703" s="141" t="s">
        <v>72</v>
      </c>
      <c r="E703" s="151" t="s">
        <v>911</v>
      </c>
      <c r="F703" s="151" t="s">
        <v>912</v>
      </c>
      <c r="I703" s="143"/>
      <c r="J703" s="152">
        <f>BK703</f>
        <v>0</v>
      </c>
      <c r="L703" s="140"/>
      <c r="M703" s="145"/>
      <c r="N703" s="146"/>
      <c r="O703" s="146"/>
      <c r="P703" s="147">
        <f>SUM(P704:P759)</f>
        <v>0</v>
      </c>
      <c r="Q703" s="146"/>
      <c r="R703" s="147">
        <f>SUM(R704:R759)</f>
        <v>2.1850499999999999</v>
      </c>
      <c r="S703" s="146"/>
      <c r="T703" s="148">
        <f>SUM(T704:T759)</f>
        <v>0.86214299999999999</v>
      </c>
      <c r="AR703" s="141" t="s">
        <v>140</v>
      </c>
      <c r="AT703" s="149" t="s">
        <v>72</v>
      </c>
      <c r="AU703" s="149" t="s">
        <v>81</v>
      </c>
      <c r="AY703" s="141" t="s">
        <v>134</v>
      </c>
      <c r="BK703" s="150">
        <f>SUM(BK704:BK759)</f>
        <v>0</v>
      </c>
    </row>
    <row r="704" spans="1:65" s="2" customFormat="1" ht="24" customHeight="1" x14ac:dyDescent="0.2">
      <c r="A704" s="34"/>
      <c r="B704" s="153"/>
      <c r="C704" s="154" t="s">
        <v>913</v>
      </c>
      <c r="D704" s="154" t="s">
        <v>136</v>
      </c>
      <c r="E704" s="155"/>
      <c r="F704" s="156" t="s">
        <v>914</v>
      </c>
      <c r="G704" s="157" t="s">
        <v>289</v>
      </c>
      <c r="H704" s="158">
        <v>254.1</v>
      </c>
      <c r="I704" s="159"/>
      <c r="J704" s="160">
        <f>ROUND(I704*H704,2)</f>
        <v>0</v>
      </c>
      <c r="K704" s="156"/>
      <c r="L704" s="35"/>
      <c r="M704" s="161" t="s">
        <v>3</v>
      </c>
      <c r="N704" s="162" t="s">
        <v>45</v>
      </c>
      <c r="O704" s="55"/>
      <c r="P704" s="163">
        <f>O704*H704</f>
        <v>0</v>
      </c>
      <c r="Q704" s="163">
        <v>0</v>
      </c>
      <c r="R704" s="163">
        <f>Q704*H704</f>
        <v>0</v>
      </c>
      <c r="S704" s="163">
        <v>2.2300000000000002E-3</v>
      </c>
      <c r="T704" s="164">
        <f>S704*H704</f>
        <v>0.56664300000000001</v>
      </c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R704" s="165" t="s">
        <v>207</v>
      </c>
      <c r="AT704" s="165" t="s">
        <v>136</v>
      </c>
      <c r="AU704" s="165" t="s">
        <v>140</v>
      </c>
      <c r="AY704" s="19" t="s">
        <v>134</v>
      </c>
      <c r="BE704" s="166">
        <f>IF(N704="základní",J704,0)</f>
        <v>0</v>
      </c>
      <c r="BF704" s="166">
        <f>IF(N704="snížená",J704,0)</f>
        <v>0</v>
      </c>
      <c r="BG704" s="166">
        <f>IF(N704="zákl. přenesená",J704,0)</f>
        <v>0</v>
      </c>
      <c r="BH704" s="166">
        <f>IF(N704="sníž. přenesená",J704,0)</f>
        <v>0</v>
      </c>
      <c r="BI704" s="166">
        <f>IF(N704="nulová",J704,0)</f>
        <v>0</v>
      </c>
      <c r="BJ704" s="19" t="s">
        <v>140</v>
      </c>
      <c r="BK704" s="166">
        <f>ROUND(I704*H704,2)</f>
        <v>0</v>
      </c>
      <c r="BL704" s="19" t="s">
        <v>207</v>
      </c>
      <c r="BM704" s="165" t="s">
        <v>915</v>
      </c>
    </row>
    <row r="705" spans="1:65" s="13" customFormat="1" x14ac:dyDescent="0.2">
      <c r="B705" s="171"/>
      <c r="D705" s="167" t="s">
        <v>142</v>
      </c>
      <c r="E705" s="172" t="s">
        <v>3</v>
      </c>
      <c r="F705" s="173" t="s">
        <v>916</v>
      </c>
      <c r="H705" s="174">
        <v>61</v>
      </c>
      <c r="I705" s="175"/>
      <c r="L705" s="171"/>
      <c r="M705" s="176"/>
      <c r="N705" s="177"/>
      <c r="O705" s="177"/>
      <c r="P705" s="177"/>
      <c r="Q705" s="177"/>
      <c r="R705" s="177"/>
      <c r="S705" s="177"/>
      <c r="T705" s="178"/>
      <c r="AT705" s="172" t="s">
        <v>142</v>
      </c>
      <c r="AU705" s="172" t="s">
        <v>140</v>
      </c>
      <c r="AV705" s="13" t="s">
        <v>140</v>
      </c>
      <c r="AW705" s="13" t="s">
        <v>34</v>
      </c>
      <c r="AX705" s="13" t="s">
        <v>73</v>
      </c>
      <c r="AY705" s="172" t="s">
        <v>134</v>
      </c>
    </row>
    <row r="706" spans="1:65" s="13" customFormat="1" x14ac:dyDescent="0.2">
      <c r="B706" s="171"/>
      <c r="D706" s="167" t="s">
        <v>142</v>
      </c>
      <c r="E706" s="172" t="s">
        <v>3</v>
      </c>
      <c r="F706" s="173" t="s">
        <v>917</v>
      </c>
      <c r="H706" s="174">
        <v>61</v>
      </c>
      <c r="I706" s="175"/>
      <c r="L706" s="171"/>
      <c r="M706" s="176"/>
      <c r="N706" s="177"/>
      <c r="O706" s="177"/>
      <c r="P706" s="177"/>
      <c r="Q706" s="177"/>
      <c r="R706" s="177"/>
      <c r="S706" s="177"/>
      <c r="T706" s="178"/>
      <c r="AT706" s="172" t="s">
        <v>142</v>
      </c>
      <c r="AU706" s="172" t="s">
        <v>140</v>
      </c>
      <c r="AV706" s="13" t="s">
        <v>140</v>
      </c>
      <c r="AW706" s="13" t="s">
        <v>34</v>
      </c>
      <c r="AX706" s="13" t="s">
        <v>73</v>
      </c>
      <c r="AY706" s="172" t="s">
        <v>134</v>
      </c>
    </row>
    <row r="707" spans="1:65" s="13" customFormat="1" x14ac:dyDescent="0.2">
      <c r="B707" s="171"/>
      <c r="D707" s="167" t="s">
        <v>142</v>
      </c>
      <c r="E707" s="172" t="s">
        <v>3</v>
      </c>
      <c r="F707" s="173" t="s">
        <v>918</v>
      </c>
      <c r="H707" s="174">
        <v>126.5</v>
      </c>
      <c r="I707" s="175"/>
      <c r="L707" s="171"/>
      <c r="M707" s="176"/>
      <c r="N707" s="177"/>
      <c r="O707" s="177"/>
      <c r="P707" s="177"/>
      <c r="Q707" s="177"/>
      <c r="R707" s="177"/>
      <c r="S707" s="177"/>
      <c r="T707" s="178"/>
      <c r="AT707" s="172" t="s">
        <v>142</v>
      </c>
      <c r="AU707" s="172" t="s">
        <v>140</v>
      </c>
      <c r="AV707" s="13" t="s">
        <v>140</v>
      </c>
      <c r="AW707" s="13" t="s">
        <v>34</v>
      </c>
      <c r="AX707" s="13" t="s">
        <v>73</v>
      </c>
      <c r="AY707" s="172" t="s">
        <v>134</v>
      </c>
    </row>
    <row r="708" spans="1:65" s="13" customFormat="1" x14ac:dyDescent="0.2">
      <c r="B708" s="171"/>
      <c r="D708" s="167" t="s">
        <v>142</v>
      </c>
      <c r="E708" s="172" t="s">
        <v>3</v>
      </c>
      <c r="F708" s="173" t="s">
        <v>919</v>
      </c>
      <c r="H708" s="174">
        <v>5.6</v>
      </c>
      <c r="I708" s="175"/>
      <c r="L708" s="171"/>
      <c r="M708" s="176"/>
      <c r="N708" s="177"/>
      <c r="O708" s="177"/>
      <c r="P708" s="177"/>
      <c r="Q708" s="177"/>
      <c r="R708" s="177"/>
      <c r="S708" s="177"/>
      <c r="T708" s="178"/>
      <c r="AT708" s="172" t="s">
        <v>142</v>
      </c>
      <c r="AU708" s="172" t="s">
        <v>140</v>
      </c>
      <c r="AV708" s="13" t="s">
        <v>140</v>
      </c>
      <c r="AW708" s="13" t="s">
        <v>34</v>
      </c>
      <c r="AX708" s="13" t="s">
        <v>73</v>
      </c>
      <c r="AY708" s="172" t="s">
        <v>134</v>
      </c>
    </row>
    <row r="709" spans="1:65" s="14" customFormat="1" x14ac:dyDescent="0.2">
      <c r="B709" s="179"/>
      <c r="D709" s="167" t="s">
        <v>142</v>
      </c>
      <c r="E709" s="180" t="s">
        <v>3</v>
      </c>
      <c r="F709" s="181" t="s">
        <v>154</v>
      </c>
      <c r="H709" s="182">
        <v>254.1</v>
      </c>
      <c r="I709" s="183"/>
      <c r="L709" s="179"/>
      <c r="M709" s="184"/>
      <c r="N709" s="185"/>
      <c r="O709" s="185"/>
      <c r="P709" s="185"/>
      <c r="Q709" s="185"/>
      <c r="R709" s="185"/>
      <c r="S709" s="185"/>
      <c r="T709" s="186"/>
      <c r="AT709" s="180" t="s">
        <v>142</v>
      </c>
      <c r="AU709" s="180" t="s">
        <v>140</v>
      </c>
      <c r="AV709" s="14" t="s">
        <v>139</v>
      </c>
      <c r="AW709" s="14" t="s">
        <v>34</v>
      </c>
      <c r="AX709" s="14" t="s">
        <v>81</v>
      </c>
      <c r="AY709" s="180" t="s">
        <v>134</v>
      </c>
    </row>
    <row r="710" spans="1:65" s="2" customFormat="1" ht="16.5" customHeight="1" x14ac:dyDescent="0.2">
      <c r="A710" s="34"/>
      <c r="B710" s="153"/>
      <c r="C710" s="154" t="s">
        <v>920</v>
      </c>
      <c r="D710" s="154" t="s">
        <v>136</v>
      </c>
      <c r="E710" s="155"/>
      <c r="F710" s="156" t="s">
        <v>921</v>
      </c>
      <c r="G710" s="157" t="s">
        <v>289</v>
      </c>
      <c r="H710" s="158">
        <v>75</v>
      </c>
      <c r="I710" s="159"/>
      <c r="J710" s="160">
        <f>ROUND(I710*H710,2)</f>
        <v>0</v>
      </c>
      <c r="K710" s="156"/>
      <c r="L710" s="35"/>
      <c r="M710" s="161" t="s">
        <v>3</v>
      </c>
      <c r="N710" s="162" t="s">
        <v>45</v>
      </c>
      <c r="O710" s="55"/>
      <c r="P710" s="163">
        <f>O710*H710</f>
        <v>0</v>
      </c>
      <c r="Q710" s="163">
        <v>0</v>
      </c>
      <c r="R710" s="163">
        <f>Q710*H710</f>
        <v>0</v>
      </c>
      <c r="S710" s="163">
        <v>3.9399999999999999E-3</v>
      </c>
      <c r="T710" s="164">
        <f>S710*H710</f>
        <v>0.29549999999999998</v>
      </c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R710" s="165" t="s">
        <v>207</v>
      </c>
      <c r="AT710" s="165" t="s">
        <v>136</v>
      </c>
      <c r="AU710" s="165" t="s">
        <v>140</v>
      </c>
      <c r="AY710" s="19" t="s">
        <v>134</v>
      </c>
      <c r="BE710" s="166">
        <f>IF(N710="základní",J710,0)</f>
        <v>0</v>
      </c>
      <c r="BF710" s="166">
        <f>IF(N710="snížená",J710,0)</f>
        <v>0</v>
      </c>
      <c r="BG710" s="166">
        <f>IF(N710="zákl. přenesená",J710,0)</f>
        <v>0</v>
      </c>
      <c r="BH710" s="166">
        <f>IF(N710="sníž. přenesená",J710,0)</f>
        <v>0</v>
      </c>
      <c r="BI710" s="166">
        <f>IF(N710="nulová",J710,0)</f>
        <v>0</v>
      </c>
      <c r="BJ710" s="19" t="s">
        <v>140</v>
      </c>
      <c r="BK710" s="166">
        <f>ROUND(I710*H710,2)</f>
        <v>0</v>
      </c>
      <c r="BL710" s="19" t="s">
        <v>207</v>
      </c>
      <c r="BM710" s="165" t="s">
        <v>922</v>
      </c>
    </row>
    <row r="711" spans="1:65" s="13" customFormat="1" x14ac:dyDescent="0.2">
      <c r="B711" s="171"/>
      <c r="D711" s="167" t="s">
        <v>142</v>
      </c>
      <c r="E711" s="172"/>
      <c r="F711" s="173" t="s">
        <v>923</v>
      </c>
      <c r="H711" s="174">
        <v>75</v>
      </c>
      <c r="I711" s="175"/>
      <c r="L711" s="171"/>
      <c r="M711" s="176"/>
      <c r="N711" s="177"/>
      <c r="O711" s="177"/>
      <c r="P711" s="177"/>
      <c r="Q711" s="177"/>
      <c r="R711" s="177"/>
      <c r="S711" s="177"/>
      <c r="T711" s="178"/>
      <c r="AT711" s="172" t="s">
        <v>142</v>
      </c>
      <c r="AU711" s="172" t="s">
        <v>140</v>
      </c>
      <c r="AV711" s="13" t="s">
        <v>140</v>
      </c>
      <c r="AW711" s="13" t="s">
        <v>34</v>
      </c>
      <c r="AX711" s="13" t="s">
        <v>81</v>
      </c>
      <c r="AY711" s="172" t="s">
        <v>134</v>
      </c>
    </row>
    <row r="712" spans="1:65" s="2" customFormat="1" ht="36" customHeight="1" x14ac:dyDescent="0.2">
      <c r="A712" s="34"/>
      <c r="B712" s="153"/>
      <c r="C712" s="154" t="s">
        <v>924</v>
      </c>
      <c r="D712" s="154" t="s">
        <v>136</v>
      </c>
      <c r="E712" s="155"/>
      <c r="F712" s="156" t="s">
        <v>925</v>
      </c>
      <c r="G712" s="157" t="s">
        <v>289</v>
      </c>
      <c r="H712" s="158">
        <v>72</v>
      </c>
      <c r="I712" s="159"/>
      <c r="J712" s="160">
        <f>ROUND(I712*H712,2)</f>
        <v>0</v>
      </c>
      <c r="K712" s="156"/>
      <c r="L712" s="35"/>
      <c r="M712" s="161" t="s">
        <v>3</v>
      </c>
      <c r="N712" s="162" t="s">
        <v>45</v>
      </c>
      <c r="O712" s="55"/>
      <c r="P712" s="163">
        <f>O712*H712</f>
        <v>0</v>
      </c>
      <c r="Q712" s="163">
        <v>5.8399999999999997E-3</v>
      </c>
      <c r="R712" s="163">
        <f>Q712*H712</f>
        <v>0.42047999999999996</v>
      </c>
      <c r="S712" s="163">
        <v>0</v>
      </c>
      <c r="T712" s="164">
        <f>S712*H712</f>
        <v>0</v>
      </c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R712" s="165" t="s">
        <v>207</v>
      </c>
      <c r="AT712" s="165" t="s">
        <v>136</v>
      </c>
      <c r="AU712" s="165" t="s">
        <v>140</v>
      </c>
      <c r="AY712" s="19" t="s">
        <v>134</v>
      </c>
      <c r="BE712" s="166">
        <f>IF(N712="základní",J712,0)</f>
        <v>0</v>
      </c>
      <c r="BF712" s="166">
        <f>IF(N712="snížená",J712,0)</f>
        <v>0</v>
      </c>
      <c r="BG712" s="166">
        <f>IF(N712="zákl. přenesená",J712,0)</f>
        <v>0</v>
      </c>
      <c r="BH712" s="166">
        <f>IF(N712="sníž. přenesená",J712,0)</f>
        <v>0</v>
      </c>
      <c r="BI712" s="166">
        <f>IF(N712="nulová",J712,0)</f>
        <v>0</v>
      </c>
      <c r="BJ712" s="19" t="s">
        <v>140</v>
      </c>
      <c r="BK712" s="166">
        <f>ROUND(I712*H712,2)</f>
        <v>0</v>
      </c>
      <c r="BL712" s="19" t="s">
        <v>207</v>
      </c>
      <c r="BM712" s="165" t="s">
        <v>926</v>
      </c>
    </row>
    <row r="713" spans="1:65" s="15" customFormat="1" ht="22.5" x14ac:dyDescent="0.2">
      <c r="B713" s="187"/>
      <c r="D713" s="167" t="s">
        <v>142</v>
      </c>
      <c r="E713" s="188" t="s">
        <v>3</v>
      </c>
      <c r="F713" s="189" t="s">
        <v>927</v>
      </c>
      <c r="H713" s="188" t="s">
        <v>3</v>
      </c>
      <c r="I713" s="190"/>
      <c r="L713" s="187"/>
      <c r="M713" s="191"/>
      <c r="N713" s="192"/>
      <c r="O713" s="192"/>
      <c r="P713" s="192"/>
      <c r="Q713" s="192"/>
      <c r="R713" s="192"/>
      <c r="S713" s="192"/>
      <c r="T713" s="193"/>
      <c r="AT713" s="188" t="s">
        <v>142</v>
      </c>
      <c r="AU713" s="188" t="s">
        <v>140</v>
      </c>
      <c r="AV713" s="15" t="s">
        <v>81</v>
      </c>
      <c r="AW713" s="15" t="s">
        <v>34</v>
      </c>
      <c r="AX713" s="15" t="s">
        <v>73</v>
      </c>
      <c r="AY713" s="188" t="s">
        <v>134</v>
      </c>
    </row>
    <row r="714" spans="1:65" s="15" customFormat="1" ht="22.5" x14ac:dyDescent="0.2">
      <c r="B714" s="187"/>
      <c r="D714" s="167" t="s">
        <v>142</v>
      </c>
      <c r="E714" s="188" t="s">
        <v>3</v>
      </c>
      <c r="F714" s="189" t="s">
        <v>928</v>
      </c>
      <c r="H714" s="188" t="s">
        <v>3</v>
      </c>
      <c r="I714" s="190"/>
      <c r="L714" s="187"/>
      <c r="M714" s="191"/>
      <c r="N714" s="192"/>
      <c r="O714" s="192"/>
      <c r="P714" s="192"/>
      <c r="Q714" s="192"/>
      <c r="R714" s="192"/>
      <c r="S714" s="192"/>
      <c r="T714" s="193"/>
      <c r="AT714" s="188" t="s">
        <v>142</v>
      </c>
      <c r="AU714" s="188" t="s">
        <v>140</v>
      </c>
      <c r="AV714" s="15" t="s">
        <v>81</v>
      </c>
      <c r="AW714" s="15" t="s">
        <v>34</v>
      </c>
      <c r="AX714" s="15" t="s">
        <v>73</v>
      </c>
      <c r="AY714" s="188" t="s">
        <v>134</v>
      </c>
    </row>
    <row r="715" spans="1:65" s="13" customFormat="1" x14ac:dyDescent="0.2">
      <c r="B715" s="171"/>
      <c r="D715" s="167" t="s">
        <v>142</v>
      </c>
      <c r="E715" s="172" t="s">
        <v>3</v>
      </c>
      <c r="F715" s="173" t="s">
        <v>929</v>
      </c>
      <c r="H715" s="174">
        <v>72</v>
      </c>
      <c r="I715" s="175"/>
      <c r="L715" s="171"/>
      <c r="M715" s="176"/>
      <c r="N715" s="177"/>
      <c r="O715" s="177"/>
      <c r="P715" s="177"/>
      <c r="Q715" s="177"/>
      <c r="R715" s="177"/>
      <c r="S715" s="177"/>
      <c r="T715" s="178"/>
      <c r="AT715" s="172" t="s">
        <v>142</v>
      </c>
      <c r="AU715" s="172" t="s">
        <v>140</v>
      </c>
      <c r="AV715" s="13" t="s">
        <v>140</v>
      </c>
      <c r="AW715" s="13" t="s">
        <v>34</v>
      </c>
      <c r="AX715" s="13" t="s">
        <v>81</v>
      </c>
      <c r="AY715" s="172" t="s">
        <v>134</v>
      </c>
    </row>
    <row r="716" spans="1:65" s="2" customFormat="1" ht="36" customHeight="1" x14ac:dyDescent="0.2">
      <c r="A716" s="34"/>
      <c r="B716" s="153"/>
      <c r="C716" s="154" t="s">
        <v>930</v>
      </c>
      <c r="D716" s="154" t="s">
        <v>136</v>
      </c>
      <c r="E716" s="155"/>
      <c r="F716" s="156" t="s">
        <v>931</v>
      </c>
      <c r="G716" s="157" t="s">
        <v>289</v>
      </c>
      <c r="H716" s="158">
        <v>10</v>
      </c>
      <c r="I716" s="159"/>
      <c r="J716" s="160">
        <f>ROUND(I716*H716,2)</f>
        <v>0</v>
      </c>
      <c r="K716" s="156"/>
      <c r="L716" s="35"/>
      <c r="M716" s="161" t="s">
        <v>3</v>
      </c>
      <c r="N716" s="162" t="s">
        <v>45</v>
      </c>
      <c r="O716" s="55"/>
      <c r="P716" s="163">
        <f>O716*H716</f>
        <v>0</v>
      </c>
      <c r="Q716" s="163">
        <v>9.3000000000000005E-4</v>
      </c>
      <c r="R716" s="163">
        <f>Q716*H716</f>
        <v>9.300000000000001E-3</v>
      </c>
      <c r="S716" s="163">
        <v>0</v>
      </c>
      <c r="T716" s="164">
        <f>S716*H716</f>
        <v>0</v>
      </c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R716" s="165" t="s">
        <v>207</v>
      </c>
      <c r="AT716" s="165" t="s">
        <v>136</v>
      </c>
      <c r="AU716" s="165" t="s">
        <v>140</v>
      </c>
      <c r="AY716" s="19" t="s">
        <v>134</v>
      </c>
      <c r="BE716" s="166">
        <f>IF(N716="základní",J716,0)</f>
        <v>0</v>
      </c>
      <c r="BF716" s="166">
        <f>IF(N716="snížená",J716,0)</f>
        <v>0</v>
      </c>
      <c r="BG716" s="166">
        <f>IF(N716="zákl. přenesená",J716,0)</f>
        <v>0</v>
      </c>
      <c r="BH716" s="166">
        <f>IF(N716="sníž. přenesená",J716,0)</f>
        <v>0</v>
      </c>
      <c r="BI716" s="166">
        <f>IF(N716="nulová",J716,0)</f>
        <v>0</v>
      </c>
      <c r="BJ716" s="19" t="s">
        <v>140</v>
      </c>
      <c r="BK716" s="166">
        <f>ROUND(I716*H716,2)</f>
        <v>0</v>
      </c>
      <c r="BL716" s="19" t="s">
        <v>207</v>
      </c>
      <c r="BM716" s="165" t="s">
        <v>932</v>
      </c>
    </row>
    <row r="717" spans="1:65" s="15" customFormat="1" ht="22.5" x14ac:dyDescent="0.2">
      <c r="B717" s="187"/>
      <c r="D717" s="167" t="s">
        <v>142</v>
      </c>
      <c r="E717" s="188"/>
      <c r="F717" s="189" t="s">
        <v>927</v>
      </c>
      <c r="H717" s="188" t="s">
        <v>3</v>
      </c>
      <c r="I717" s="190"/>
      <c r="L717" s="187"/>
      <c r="M717" s="191"/>
      <c r="N717" s="192"/>
      <c r="O717" s="192"/>
      <c r="P717" s="192"/>
      <c r="Q717" s="192"/>
      <c r="R717" s="192"/>
      <c r="S717" s="192"/>
      <c r="T717" s="193"/>
      <c r="AT717" s="188" t="s">
        <v>142</v>
      </c>
      <c r="AU717" s="188" t="s">
        <v>140</v>
      </c>
      <c r="AV717" s="15" t="s">
        <v>81</v>
      </c>
      <c r="AW717" s="15" t="s">
        <v>34</v>
      </c>
      <c r="AX717" s="15" t="s">
        <v>73</v>
      </c>
      <c r="AY717" s="188" t="s">
        <v>134</v>
      </c>
    </row>
    <row r="718" spans="1:65" s="15" customFormat="1" ht="22.5" x14ac:dyDescent="0.2">
      <c r="B718" s="187"/>
      <c r="D718" s="167" t="s">
        <v>142</v>
      </c>
      <c r="E718" s="188"/>
      <c r="F718" s="189" t="s">
        <v>928</v>
      </c>
      <c r="H718" s="188" t="s">
        <v>3</v>
      </c>
      <c r="I718" s="190"/>
      <c r="L718" s="187"/>
      <c r="M718" s="191"/>
      <c r="N718" s="192"/>
      <c r="O718" s="192"/>
      <c r="P718" s="192"/>
      <c r="Q718" s="192"/>
      <c r="R718" s="192"/>
      <c r="S718" s="192"/>
      <c r="T718" s="193"/>
      <c r="AT718" s="188" t="s">
        <v>142</v>
      </c>
      <c r="AU718" s="188" t="s">
        <v>140</v>
      </c>
      <c r="AV718" s="15" t="s">
        <v>81</v>
      </c>
      <c r="AW718" s="15" t="s">
        <v>34</v>
      </c>
      <c r="AX718" s="15" t="s">
        <v>73</v>
      </c>
      <c r="AY718" s="188" t="s">
        <v>134</v>
      </c>
    </row>
    <row r="719" spans="1:65" s="13" customFormat="1" x14ac:dyDescent="0.2">
      <c r="B719" s="171"/>
      <c r="D719" s="167" t="s">
        <v>142</v>
      </c>
      <c r="E719" s="172"/>
      <c r="F719" s="173" t="s">
        <v>933</v>
      </c>
      <c r="H719" s="174">
        <v>10</v>
      </c>
      <c r="I719" s="175"/>
      <c r="L719" s="171"/>
      <c r="M719" s="176"/>
      <c r="N719" s="177"/>
      <c r="O719" s="177"/>
      <c r="P719" s="177"/>
      <c r="Q719" s="177"/>
      <c r="R719" s="177"/>
      <c r="S719" s="177"/>
      <c r="T719" s="178"/>
      <c r="AT719" s="172" t="s">
        <v>142</v>
      </c>
      <c r="AU719" s="172" t="s">
        <v>140</v>
      </c>
      <c r="AV719" s="13" t="s">
        <v>140</v>
      </c>
      <c r="AW719" s="13" t="s">
        <v>34</v>
      </c>
      <c r="AX719" s="13" t="s">
        <v>81</v>
      </c>
      <c r="AY719" s="172" t="s">
        <v>134</v>
      </c>
    </row>
    <row r="720" spans="1:65" s="2" customFormat="1" ht="36" customHeight="1" x14ac:dyDescent="0.2">
      <c r="A720" s="34"/>
      <c r="B720" s="153"/>
      <c r="C720" s="154" t="s">
        <v>934</v>
      </c>
      <c r="D720" s="154" t="s">
        <v>136</v>
      </c>
      <c r="E720" s="155"/>
      <c r="F720" s="156" t="s">
        <v>935</v>
      </c>
      <c r="G720" s="157" t="s">
        <v>289</v>
      </c>
      <c r="H720" s="158">
        <v>125.5</v>
      </c>
      <c r="I720" s="159"/>
      <c r="J720" s="160">
        <f>ROUND(I720*H720,2)</f>
        <v>0</v>
      </c>
      <c r="K720" s="156"/>
      <c r="L720" s="35"/>
      <c r="M720" s="161" t="s">
        <v>3</v>
      </c>
      <c r="N720" s="162" t="s">
        <v>45</v>
      </c>
      <c r="O720" s="55"/>
      <c r="P720" s="163">
        <f>O720*H720</f>
        <v>0</v>
      </c>
      <c r="Q720" s="163">
        <v>5.3499999999999997E-3</v>
      </c>
      <c r="R720" s="163">
        <f>Q720*H720</f>
        <v>0.67142499999999994</v>
      </c>
      <c r="S720" s="163">
        <v>0</v>
      </c>
      <c r="T720" s="164">
        <f>S720*H720</f>
        <v>0</v>
      </c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R720" s="165" t="s">
        <v>207</v>
      </c>
      <c r="AT720" s="165" t="s">
        <v>136</v>
      </c>
      <c r="AU720" s="165" t="s">
        <v>140</v>
      </c>
      <c r="AY720" s="19" t="s">
        <v>134</v>
      </c>
      <c r="BE720" s="166">
        <f>IF(N720="základní",J720,0)</f>
        <v>0</v>
      </c>
      <c r="BF720" s="166">
        <f>IF(N720="snížená",J720,0)</f>
        <v>0</v>
      </c>
      <c r="BG720" s="166">
        <f>IF(N720="zákl. přenesená",J720,0)</f>
        <v>0</v>
      </c>
      <c r="BH720" s="166">
        <f>IF(N720="sníž. přenesená",J720,0)</f>
        <v>0</v>
      </c>
      <c r="BI720" s="166">
        <f>IF(N720="nulová",J720,0)</f>
        <v>0</v>
      </c>
      <c r="BJ720" s="19" t="s">
        <v>140</v>
      </c>
      <c r="BK720" s="166">
        <f>ROUND(I720*H720,2)</f>
        <v>0</v>
      </c>
      <c r="BL720" s="19" t="s">
        <v>207</v>
      </c>
      <c r="BM720" s="165" t="s">
        <v>936</v>
      </c>
    </row>
    <row r="721" spans="1:65" s="15" customFormat="1" ht="22.5" x14ac:dyDescent="0.2">
      <c r="B721" s="187"/>
      <c r="D721" s="167" t="s">
        <v>142</v>
      </c>
      <c r="E721" s="188"/>
      <c r="F721" s="189" t="s">
        <v>927</v>
      </c>
      <c r="H721" s="188" t="s">
        <v>3</v>
      </c>
      <c r="I721" s="190"/>
      <c r="L721" s="187"/>
      <c r="M721" s="191"/>
      <c r="N721" s="192"/>
      <c r="O721" s="192"/>
      <c r="P721" s="192"/>
      <c r="Q721" s="192"/>
      <c r="R721" s="192"/>
      <c r="S721" s="192"/>
      <c r="T721" s="193"/>
      <c r="AT721" s="188" t="s">
        <v>142</v>
      </c>
      <c r="AU721" s="188" t="s">
        <v>140</v>
      </c>
      <c r="AV721" s="15" t="s">
        <v>81</v>
      </c>
      <c r="AW721" s="15" t="s">
        <v>34</v>
      </c>
      <c r="AX721" s="15" t="s">
        <v>73</v>
      </c>
      <c r="AY721" s="188" t="s">
        <v>134</v>
      </c>
    </row>
    <row r="722" spans="1:65" s="15" customFormat="1" ht="22.5" x14ac:dyDescent="0.2">
      <c r="B722" s="187"/>
      <c r="D722" s="167" t="s">
        <v>142</v>
      </c>
      <c r="E722" s="188"/>
      <c r="F722" s="189" t="s">
        <v>928</v>
      </c>
      <c r="H722" s="188" t="s">
        <v>3</v>
      </c>
      <c r="I722" s="190"/>
      <c r="L722" s="187"/>
      <c r="M722" s="191"/>
      <c r="N722" s="192"/>
      <c r="O722" s="192"/>
      <c r="P722" s="192"/>
      <c r="Q722" s="192"/>
      <c r="R722" s="192"/>
      <c r="S722" s="192"/>
      <c r="T722" s="193"/>
      <c r="AT722" s="188" t="s">
        <v>142</v>
      </c>
      <c r="AU722" s="188" t="s">
        <v>140</v>
      </c>
      <c r="AV722" s="15" t="s">
        <v>81</v>
      </c>
      <c r="AW722" s="15" t="s">
        <v>34</v>
      </c>
      <c r="AX722" s="15" t="s">
        <v>73</v>
      </c>
      <c r="AY722" s="188" t="s">
        <v>134</v>
      </c>
    </row>
    <row r="723" spans="1:65" s="13" customFormat="1" x14ac:dyDescent="0.2">
      <c r="B723" s="171"/>
      <c r="D723" s="167" t="s">
        <v>142</v>
      </c>
      <c r="E723" s="172"/>
      <c r="F723" s="173" t="s">
        <v>937</v>
      </c>
      <c r="H723" s="174">
        <v>40</v>
      </c>
      <c r="I723" s="175"/>
      <c r="L723" s="171"/>
      <c r="M723" s="176"/>
      <c r="N723" s="177"/>
      <c r="O723" s="177"/>
      <c r="P723" s="177"/>
      <c r="Q723" s="177"/>
      <c r="R723" s="177"/>
      <c r="S723" s="177"/>
      <c r="T723" s="178"/>
      <c r="AT723" s="172" t="s">
        <v>142</v>
      </c>
      <c r="AU723" s="172" t="s">
        <v>140</v>
      </c>
      <c r="AV723" s="13" t="s">
        <v>140</v>
      </c>
      <c r="AW723" s="13" t="s">
        <v>34</v>
      </c>
      <c r="AX723" s="13" t="s">
        <v>73</v>
      </c>
      <c r="AY723" s="172" t="s">
        <v>134</v>
      </c>
    </row>
    <row r="724" spans="1:65" s="13" customFormat="1" x14ac:dyDescent="0.2">
      <c r="B724" s="171"/>
      <c r="D724" s="167" t="s">
        <v>142</v>
      </c>
      <c r="E724" s="172"/>
      <c r="F724" s="173" t="s">
        <v>938</v>
      </c>
      <c r="H724" s="174">
        <v>20</v>
      </c>
      <c r="I724" s="175"/>
      <c r="L724" s="171"/>
      <c r="M724" s="176"/>
      <c r="N724" s="177"/>
      <c r="O724" s="177"/>
      <c r="P724" s="177"/>
      <c r="Q724" s="177"/>
      <c r="R724" s="177"/>
      <c r="S724" s="177"/>
      <c r="T724" s="178"/>
      <c r="AT724" s="172" t="s">
        <v>142</v>
      </c>
      <c r="AU724" s="172" t="s">
        <v>140</v>
      </c>
      <c r="AV724" s="13" t="s">
        <v>140</v>
      </c>
      <c r="AW724" s="13" t="s">
        <v>34</v>
      </c>
      <c r="AX724" s="13" t="s">
        <v>73</v>
      </c>
      <c r="AY724" s="172" t="s">
        <v>134</v>
      </c>
    </row>
    <row r="725" spans="1:65" s="13" customFormat="1" x14ac:dyDescent="0.2">
      <c r="B725" s="171"/>
      <c r="D725" s="167" t="s">
        <v>142</v>
      </c>
      <c r="E725" s="172"/>
      <c r="F725" s="173" t="s">
        <v>939</v>
      </c>
      <c r="H725" s="174">
        <v>37</v>
      </c>
      <c r="I725" s="175"/>
      <c r="L725" s="171"/>
      <c r="M725" s="176"/>
      <c r="N725" s="177"/>
      <c r="O725" s="177"/>
      <c r="P725" s="177"/>
      <c r="Q725" s="177"/>
      <c r="R725" s="177"/>
      <c r="S725" s="177"/>
      <c r="T725" s="178"/>
      <c r="AT725" s="172" t="s">
        <v>142</v>
      </c>
      <c r="AU725" s="172" t="s">
        <v>140</v>
      </c>
      <c r="AV725" s="13" t="s">
        <v>140</v>
      </c>
      <c r="AW725" s="13" t="s">
        <v>34</v>
      </c>
      <c r="AX725" s="13" t="s">
        <v>73</v>
      </c>
      <c r="AY725" s="172" t="s">
        <v>134</v>
      </c>
    </row>
    <row r="726" spans="1:65" s="13" customFormat="1" x14ac:dyDescent="0.2">
      <c r="B726" s="171"/>
      <c r="D726" s="167" t="s">
        <v>142</v>
      </c>
      <c r="E726" s="172"/>
      <c r="F726" s="173" t="s">
        <v>940</v>
      </c>
      <c r="H726" s="174">
        <v>28.5</v>
      </c>
      <c r="I726" s="175"/>
      <c r="L726" s="171"/>
      <c r="M726" s="176"/>
      <c r="N726" s="177"/>
      <c r="O726" s="177"/>
      <c r="P726" s="177"/>
      <c r="Q726" s="177"/>
      <c r="R726" s="177"/>
      <c r="S726" s="177"/>
      <c r="T726" s="178"/>
      <c r="AT726" s="172" t="s">
        <v>142</v>
      </c>
      <c r="AU726" s="172" t="s">
        <v>140</v>
      </c>
      <c r="AV726" s="13" t="s">
        <v>140</v>
      </c>
      <c r="AW726" s="13" t="s">
        <v>34</v>
      </c>
      <c r="AX726" s="13" t="s">
        <v>73</v>
      </c>
      <c r="AY726" s="172" t="s">
        <v>134</v>
      </c>
    </row>
    <row r="727" spans="1:65" s="14" customFormat="1" x14ac:dyDescent="0.2">
      <c r="B727" s="179"/>
      <c r="D727" s="167" t="s">
        <v>142</v>
      </c>
      <c r="E727" s="180"/>
      <c r="F727" s="181" t="s">
        <v>154</v>
      </c>
      <c r="H727" s="182">
        <v>125.5</v>
      </c>
      <c r="I727" s="183"/>
      <c r="L727" s="179"/>
      <c r="M727" s="184"/>
      <c r="N727" s="185"/>
      <c r="O727" s="185"/>
      <c r="P727" s="185"/>
      <c r="Q727" s="185"/>
      <c r="R727" s="185"/>
      <c r="S727" s="185"/>
      <c r="T727" s="186"/>
      <c r="AT727" s="180" t="s">
        <v>142</v>
      </c>
      <c r="AU727" s="180" t="s">
        <v>140</v>
      </c>
      <c r="AV727" s="14" t="s">
        <v>139</v>
      </c>
      <c r="AW727" s="14" t="s">
        <v>34</v>
      </c>
      <c r="AX727" s="14" t="s">
        <v>81</v>
      </c>
      <c r="AY727" s="180" t="s">
        <v>134</v>
      </c>
    </row>
    <row r="728" spans="1:65" s="2" customFormat="1" ht="36" customHeight="1" x14ac:dyDescent="0.2">
      <c r="A728" s="34"/>
      <c r="B728" s="153"/>
      <c r="C728" s="154" t="s">
        <v>941</v>
      </c>
      <c r="D728" s="154" t="s">
        <v>136</v>
      </c>
      <c r="E728" s="155"/>
      <c r="F728" s="156" t="s">
        <v>942</v>
      </c>
      <c r="G728" s="157" t="s">
        <v>289</v>
      </c>
      <c r="H728" s="158">
        <v>72</v>
      </c>
      <c r="I728" s="159"/>
      <c r="J728" s="160">
        <f>ROUND(I728*H728,2)</f>
        <v>0</v>
      </c>
      <c r="K728" s="156"/>
      <c r="L728" s="35"/>
      <c r="M728" s="161" t="s">
        <v>3</v>
      </c>
      <c r="N728" s="162" t="s">
        <v>45</v>
      </c>
      <c r="O728" s="55"/>
      <c r="P728" s="163">
        <f>O728*H728</f>
        <v>0</v>
      </c>
      <c r="Q728" s="163">
        <v>2.9099999999999998E-3</v>
      </c>
      <c r="R728" s="163">
        <f>Q728*H728</f>
        <v>0.20951999999999998</v>
      </c>
      <c r="S728" s="163">
        <v>0</v>
      </c>
      <c r="T728" s="164">
        <f>S728*H728</f>
        <v>0</v>
      </c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R728" s="165" t="s">
        <v>207</v>
      </c>
      <c r="AT728" s="165" t="s">
        <v>136</v>
      </c>
      <c r="AU728" s="165" t="s">
        <v>140</v>
      </c>
      <c r="AY728" s="19" t="s">
        <v>134</v>
      </c>
      <c r="BE728" s="166">
        <f>IF(N728="základní",J728,0)</f>
        <v>0</v>
      </c>
      <c r="BF728" s="166">
        <f>IF(N728="snížená",J728,0)</f>
        <v>0</v>
      </c>
      <c r="BG728" s="166">
        <f>IF(N728="zákl. přenesená",J728,0)</f>
        <v>0</v>
      </c>
      <c r="BH728" s="166">
        <f>IF(N728="sníž. přenesená",J728,0)</f>
        <v>0</v>
      </c>
      <c r="BI728" s="166">
        <f>IF(N728="nulová",J728,0)</f>
        <v>0</v>
      </c>
      <c r="BJ728" s="19" t="s">
        <v>140</v>
      </c>
      <c r="BK728" s="166">
        <f>ROUND(I728*H728,2)</f>
        <v>0</v>
      </c>
      <c r="BL728" s="19" t="s">
        <v>207</v>
      </c>
      <c r="BM728" s="165" t="s">
        <v>943</v>
      </c>
    </row>
    <row r="729" spans="1:65" s="15" customFormat="1" ht="22.5" x14ac:dyDescent="0.2">
      <c r="B729" s="187"/>
      <c r="D729" s="167" t="s">
        <v>142</v>
      </c>
      <c r="E729" s="188"/>
      <c r="F729" s="189" t="s">
        <v>944</v>
      </c>
      <c r="H729" s="188" t="s">
        <v>3</v>
      </c>
      <c r="I729" s="190"/>
      <c r="L729" s="187"/>
      <c r="M729" s="191"/>
      <c r="N729" s="192"/>
      <c r="O729" s="192"/>
      <c r="P729" s="192"/>
      <c r="Q729" s="192"/>
      <c r="R729" s="192"/>
      <c r="S729" s="192"/>
      <c r="T729" s="193"/>
      <c r="AT729" s="188" t="s">
        <v>142</v>
      </c>
      <c r="AU729" s="188" t="s">
        <v>140</v>
      </c>
      <c r="AV729" s="15" t="s">
        <v>81</v>
      </c>
      <c r="AW729" s="15" t="s">
        <v>34</v>
      </c>
      <c r="AX729" s="15" t="s">
        <v>73</v>
      </c>
      <c r="AY729" s="188" t="s">
        <v>134</v>
      </c>
    </row>
    <row r="730" spans="1:65" s="15" customFormat="1" ht="22.5" x14ac:dyDescent="0.2">
      <c r="B730" s="187"/>
      <c r="D730" s="167" t="s">
        <v>142</v>
      </c>
      <c r="E730" s="188"/>
      <c r="F730" s="189" t="s">
        <v>928</v>
      </c>
      <c r="H730" s="188" t="s">
        <v>3</v>
      </c>
      <c r="I730" s="190"/>
      <c r="L730" s="187"/>
      <c r="M730" s="191"/>
      <c r="N730" s="192"/>
      <c r="O730" s="192"/>
      <c r="P730" s="192"/>
      <c r="Q730" s="192"/>
      <c r="R730" s="192"/>
      <c r="S730" s="192"/>
      <c r="T730" s="193"/>
      <c r="AT730" s="188" t="s">
        <v>142</v>
      </c>
      <c r="AU730" s="188" t="s">
        <v>140</v>
      </c>
      <c r="AV730" s="15" t="s">
        <v>81</v>
      </c>
      <c r="AW730" s="15" t="s">
        <v>34</v>
      </c>
      <c r="AX730" s="15" t="s">
        <v>73</v>
      </c>
      <c r="AY730" s="188" t="s">
        <v>134</v>
      </c>
    </row>
    <row r="731" spans="1:65" s="15" customFormat="1" x14ac:dyDescent="0.2">
      <c r="B731" s="187"/>
      <c r="D731" s="167" t="s">
        <v>142</v>
      </c>
      <c r="E731" s="188"/>
      <c r="F731" s="189" t="s">
        <v>945</v>
      </c>
      <c r="H731" s="188" t="s">
        <v>3</v>
      </c>
      <c r="I731" s="190"/>
      <c r="L731" s="187"/>
      <c r="M731" s="191"/>
      <c r="N731" s="192"/>
      <c r="O731" s="192"/>
      <c r="P731" s="192"/>
      <c r="Q731" s="192"/>
      <c r="R731" s="192"/>
      <c r="S731" s="192"/>
      <c r="T731" s="193"/>
      <c r="AT731" s="188" t="s">
        <v>142</v>
      </c>
      <c r="AU731" s="188" t="s">
        <v>140</v>
      </c>
      <c r="AV731" s="15" t="s">
        <v>81</v>
      </c>
      <c r="AW731" s="15" t="s">
        <v>34</v>
      </c>
      <c r="AX731" s="15" t="s">
        <v>73</v>
      </c>
      <c r="AY731" s="188" t="s">
        <v>134</v>
      </c>
    </row>
    <row r="732" spans="1:65" s="13" customFormat="1" x14ac:dyDescent="0.2">
      <c r="B732" s="171"/>
      <c r="D732" s="167" t="s">
        <v>142</v>
      </c>
      <c r="E732" s="172"/>
      <c r="F732" s="173" t="s">
        <v>946</v>
      </c>
      <c r="H732" s="174">
        <v>72</v>
      </c>
      <c r="I732" s="175"/>
      <c r="L732" s="171"/>
      <c r="M732" s="176"/>
      <c r="N732" s="177"/>
      <c r="O732" s="177"/>
      <c r="P732" s="177"/>
      <c r="Q732" s="177"/>
      <c r="R732" s="177"/>
      <c r="S732" s="177"/>
      <c r="T732" s="178"/>
      <c r="AT732" s="172" t="s">
        <v>142</v>
      </c>
      <c r="AU732" s="172" t="s">
        <v>140</v>
      </c>
      <c r="AV732" s="13" t="s">
        <v>140</v>
      </c>
      <c r="AW732" s="13" t="s">
        <v>34</v>
      </c>
      <c r="AX732" s="13" t="s">
        <v>81</v>
      </c>
      <c r="AY732" s="172" t="s">
        <v>134</v>
      </c>
    </row>
    <row r="733" spans="1:65" s="2" customFormat="1" ht="36" customHeight="1" x14ac:dyDescent="0.2">
      <c r="A733" s="34"/>
      <c r="B733" s="153"/>
      <c r="C733" s="154" t="s">
        <v>947</v>
      </c>
      <c r="D733" s="154" t="s">
        <v>136</v>
      </c>
      <c r="E733" s="155"/>
      <c r="F733" s="156" t="s">
        <v>948</v>
      </c>
      <c r="G733" s="157" t="s">
        <v>289</v>
      </c>
      <c r="H733" s="158">
        <v>6</v>
      </c>
      <c r="I733" s="159"/>
      <c r="J733" s="160">
        <f>ROUND(I733*H733,2)</f>
        <v>0</v>
      </c>
      <c r="K733" s="156"/>
      <c r="L733" s="35"/>
      <c r="M733" s="161" t="s">
        <v>3</v>
      </c>
      <c r="N733" s="162" t="s">
        <v>45</v>
      </c>
      <c r="O733" s="55"/>
      <c r="P733" s="163">
        <f>O733*H733</f>
        <v>0</v>
      </c>
      <c r="Q733" s="163">
        <v>4.3800000000000002E-3</v>
      </c>
      <c r="R733" s="163">
        <f>Q733*H733</f>
        <v>2.6280000000000001E-2</v>
      </c>
      <c r="S733" s="163">
        <v>0</v>
      </c>
      <c r="T733" s="164">
        <f>S733*H733</f>
        <v>0</v>
      </c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R733" s="165" t="s">
        <v>207</v>
      </c>
      <c r="AT733" s="165" t="s">
        <v>136</v>
      </c>
      <c r="AU733" s="165" t="s">
        <v>140</v>
      </c>
      <c r="AY733" s="19" t="s">
        <v>134</v>
      </c>
      <c r="BE733" s="166">
        <f>IF(N733="základní",J733,0)</f>
        <v>0</v>
      </c>
      <c r="BF733" s="166">
        <f>IF(N733="snížená",J733,0)</f>
        <v>0</v>
      </c>
      <c r="BG733" s="166">
        <f>IF(N733="zákl. přenesená",J733,0)</f>
        <v>0</v>
      </c>
      <c r="BH733" s="166">
        <f>IF(N733="sníž. přenesená",J733,0)</f>
        <v>0</v>
      </c>
      <c r="BI733" s="166">
        <f>IF(N733="nulová",J733,0)</f>
        <v>0</v>
      </c>
      <c r="BJ733" s="19" t="s">
        <v>140</v>
      </c>
      <c r="BK733" s="166">
        <f>ROUND(I733*H733,2)</f>
        <v>0</v>
      </c>
      <c r="BL733" s="19" t="s">
        <v>207</v>
      </c>
      <c r="BM733" s="165" t="s">
        <v>949</v>
      </c>
    </row>
    <row r="734" spans="1:65" s="15" customFormat="1" ht="22.5" x14ac:dyDescent="0.2">
      <c r="B734" s="187"/>
      <c r="D734" s="167" t="s">
        <v>142</v>
      </c>
      <c r="E734" s="188" t="s">
        <v>3</v>
      </c>
      <c r="F734" s="189" t="s">
        <v>944</v>
      </c>
      <c r="H734" s="188" t="s">
        <v>3</v>
      </c>
      <c r="I734" s="190"/>
      <c r="L734" s="187"/>
      <c r="M734" s="191"/>
      <c r="N734" s="192"/>
      <c r="O734" s="192"/>
      <c r="P734" s="192"/>
      <c r="Q734" s="192"/>
      <c r="R734" s="192"/>
      <c r="S734" s="192"/>
      <c r="T734" s="193"/>
      <c r="AT734" s="188" t="s">
        <v>142</v>
      </c>
      <c r="AU734" s="188" t="s">
        <v>140</v>
      </c>
      <c r="AV734" s="15" t="s">
        <v>81</v>
      </c>
      <c r="AW734" s="15" t="s">
        <v>34</v>
      </c>
      <c r="AX734" s="15" t="s">
        <v>73</v>
      </c>
      <c r="AY734" s="188" t="s">
        <v>134</v>
      </c>
    </row>
    <row r="735" spans="1:65" s="15" customFormat="1" ht="22.5" x14ac:dyDescent="0.2">
      <c r="B735" s="187"/>
      <c r="D735" s="167" t="s">
        <v>142</v>
      </c>
      <c r="E735" s="188" t="s">
        <v>3</v>
      </c>
      <c r="F735" s="189" t="s">
        <v>928</v>
      </c>
      <c r="H735" s="188" t="s">
        <v>3</v>
      </c>
      <c r="I735" s="190"/>
      <c r="L735" s="187"/>
      <c r="M735" s="191"/>
      <c r="N735" s="192"/>
      <c r="O735" s="192"/>
      <c r="P735" s="192"/>
      <c r="Q735" s="192"/>
      <c r="R735" s="192"/>
      <c r="S735" s="192"/>
      <c r="T735" s="193"/>
      <c r="AT735" s="188" t="s">
        <v>142</v>
      </c>
      <c r="AU735" s="188" t="s">
        <v>140</v>
      </c>
      <c r="AV735" s="15" t="s">
        <v>81</v>
      </c>
      <c r="AW735" s="15" t="s">
        <v>34</v>
      </c>
      <c r="AX735" s="15" t="s">
        <v>73</v>
      </c>
      <c r="AY735" s="188" t="s">
        <v>134</v>
      </c>
    </row>
    <row r="736" spans="1:65" s="15" customFormat="1" x14ac:dyDescent="0.2">
      <c r="B736" s="187"/>
      <c r="D736" s="167" t="s">
        <v>142</v>
      </c>
      <c r="E736" s="188" t="s">
        <v>3</v>
      </c>
      <c r="F736" s="189" t="s">
        <v>945</v>
      </c>
      <c r="H736" s="188" t="s">
        <v>3</v>
      </c>
      <c r="I736" s="190"/>
      <c r="L736" s="187"/>
      <c r="M736" s="191"/>
      <c r="N736" s="192"/>
      <c r="O736" s="192"/>
      <c r="P736" s="192"/>
      <c r="Q736" s="192"/>
      <c r="R736" s="192"/>
      <c r="S736" s="192"/>
      <c r="T736" s="193"/>
      <c r="AT736" s="188" t="s">
        <v>142</v>
      </c>
      <c r="AU736" s="188" t="s">
        <v>140</v>
      </c>
      <c r="AV736" s="15" t="s">
        <v>81</v>
      </c>
      <c r="AW736" s="15" t="s">
        <v>34</v>
      </c>
      <c r="AX736" s="15" t="s">
        <v>73</v>
      </c>
      <c r="AY736" s="188" t="s">
        <v>134</v>
      </c>
    </row>
    <row r="737" spans="1:65" s="13" customFormat="1" x14ac:dyDescent="0.2">
      <c r="B737" s="171"/>
      <c r="D737" s="167" t="s">
        <v>142</v>
      </c>
      <c r="E737" s="172" t="s">
        <v>3</v>
      </c>
      <c r="F737" s="173" t="s">
        <v>950</v>
      </c>
      <c r="H737" s="174">
        <v>6</v>
      </c>
      <c r="I737" s="175"/>
      <c r="L737" s="171"/>
      <c r="M737" s="176"/>
      <c r="N737" s="177"/>
      <c r="O737" s="177"/>
      <c r="P737" s="177"/>
      <c r="Q737" s="177"/>
      <c r="R737" s="177"/>
      <c r="S737" s="177"/>
      <c r="T737" s="178"/>
      <c r="AT737" s="172" t="s">
        <v>142</v>
      </c>
      <c r="AU737" s="172" t="s">
        <v>140</v>
      </c>
      <c r="AV737" s="13" t="s">
        <v>140</v>
      </c>
      <c r="AW737" s="13" t="s">
        <v>34</v>
      </c>
      <c r="AX737" s="13" t="s">
        <v>81</v>
      </c>
      <c r="AY737" s="172" t="s">
        <v>134</v>
      </c>
    </row>
    <row r="738" spans="1:65" s="2" customFormat="1" ht="36" customHeight="1" x14ac:dyDescent="0.2">
      <c r="A738" s="34"/>
      <c r="B738" s="153"/>
      <c r="C738" s="154" t="s">
        <v>951</v>
      </c>
      <c r="D738" s="154" t="s">
        <v>136</v>
      </c>
      <c r="E738" s="155"/>
      <c r="F738" s="156" t="s">
        <v>952</v>
      </c>
      <c r="G738" s="157" t="s">
        <v>289</v>
      </c>
      <c r="H738" s="158">
        <v>58.5</v>
      </c>
      <c r="I738" s="159"/>
      <c r="J738" s="160">
        <f>ROUND(I738*H738,2)</f>
        <v>0</v>
      </c>
      <c r="K738" s="156"/>
      <c r="L738" s="35"/>
      <c r="M738" s="161" t="s">
        <v>3</v>
      </c>
      <c r="N738" s="162" t="s">
        <v>45</v>
      </c>
      <c r="O738" s="55"/>
      <c r="P738" s="163">
        <f>O738*H738</f>
        <v>0</v>
      </c>
      <c r="Q738" s="163">
        <v>5.2700000000000004E-3</v>
      </c>
      <c r="R738" s="163">
        <f>Q738*H738</f>
        <v>0.30829500000000004</v>
      </c>
      <c r="S738" s="163">
        <v>0</v>
      </c>
      <c r="T738" s="164">
        <f>S738*H738</f>
        <v>0</v>
      </c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R738" s="165" t="s">
        <v>207</v>
      </c>
      <c r="AT738" s="165" t="s">
        <v>136</v>
      </c>
      <c r="AU738" s="165" t="s">
        <v>140</v>
      </c>
      <c r="AY738" s="19" t="s">
        <v>134</v>
      </c>
      <c r="BE738" s="166">
        <f>IF(N738="základní",J738,0)</f>
        <v>0</v>
      </c>
      <c r="BF738" s="166">
        <f>IF(N738="snížená",J738,0)</f>
        <v>0</v>
      </c>
      <c r="BG738" s="166">
        <f>IF(N738="zákl. přenesená",J738,0)</f>
        <v>0</v>
      </c>
      <c r="BH738" s="166">
        <f>IF(N738="sníž. přenesená",J738,0)</f>
        <v>0</v>
      </c>
      <c r="BI738" s="166">
        <f>IF(N738="nulová",J738,0)</f>
        <v>0</v>
      </c>
      <c r="BJ738" s="19" t="s">
        <v>140</v>
      </c>
      <c r="BK738" s="166">
        <f>ROUND(I738*H738,2)</f>
        <v>0</v>
      </c>
      <c r="BL738" s="19" t="s">
        <v>207</v>
      </c>
      <c r="BM738" s="165" t="s">
        <v>953</v>
      </c>
    </row>
    <row r="739" spans="1:65" s="15" customFormat="1" ht="22.5" x14ac:dyDescent="0.2">
      <c r="B739" s="187"/>
      <c r="D739" s="167" t="s">
        <v>142</v>
      </c>
      <c r="E739" s="188"/>
      <c r="F739" s="189" t="s">
        <v>944</v>
      </c>
      <c r="H739" s="188" t="s">
        <v>3</v>
      </c>
      <c r="I739" s="190"/>
      <c r="L739" s="187"/>
      <c r="M739" s="191"/>
      <c r="N739" s="192"/>
      <c r="O739" s="192"/>
      <c r="P739" s="192"/>
      <c r="Q739" s="192"/>
      <c r="R739" s="192"/>
      <c r="S739" s="192"/>
      <c r="T739" s="193"/>
      <c r="AT739" s="188" t="s">
        <v>142</v>
      </c>
      <c r="AU739" s="188" t="s">
        <v>140</v>
      </c>
      <c r="AV739" s="15" t="s">
        <v>81</v>
      </c>
      <c r="AW739" s="15" t="s">
        <v>34</v>
      </c>
      <c r="AX739" s="15" t="s">
        <v>73</v>
      </c>
      <c r="AY739" s="188" t="s">
        <v>134</v>
      </c>
    </row>
    <row r="740" spans="1:65" s="15" customFormat="1" ht="22.5" x14ac:dyDescent="0.2">
      <c r="B740" s="187"/>
      <c r="D740" s="167" t="s">
        <v>142</v>
      </c>
      <c r="E740" s="188"/>
      <c r="F740" s="189" t="s">
        <v>928</v>
      </c>
      <c r="H740" s="188" t="s">
        <v>3</v>
      </c>
      <c r="I740" s="190"/>
      <c r="L740" s="187"/>
      <c r="M740" s="191"/>
      <c r="N740" s="192"/>
      <c r="O740" s="192"/>
      <c r="P740" s="192"/>
      <c r="Q740" s="192"/>
      <c r="R740" s="192"/>
      <c r="S740" s="192"/>
      <c r="T740" s="193"/>
      <c r="AT740" s="188" t="s">
        <v>142</v>
      </c>
      <c r="AU740" s="188" t="s">
        <v>140</v>
      </c>
      <c r="AV740" s="15" t="s">
        <v>81</v>
      </c>
      <c r="AW740" s="15" t="s">
        <v>34</v>
      </c>
      <c r="AX740" s="15" t="s">
        <v>73</v>
      </c>
      <c r="AY740" s="188" t="s">
        <v>134</v>
      </c>
    </row>
    <row r="741" spans="1:65" s="15" customFormat="1" x14ac:dyDescent="0.2">
      <c r="B741" s="187"/>
      <c r="D741" s="167" t="s">
        <v>142</v>
      </c>
      <c r="E741" s="188"/>
      <c r="F741" s="189" t="s">
        <v>945</v>
      </c>
      <c r="H741" s="188" t="s">
        <v>3</v>
      </c>
      <c r="I741" s="190"/>
      <c r="L741" s="187"/>
      <c r="M741" s="191"/>
      <c r="N741" s="192"/>
      <c r="O741" s="192"/>
      <c r="P741" s="192"/>
      <c r="Q741" s="192"/>
      <c r="R741" s="192"/>
      <c r="S741" s="192"/>
      <c r="T741" s="193"/>
      <c r="AT741" s="188" t="s">
        <v>142</v>
      </c>
      <c r="AU741" s="188" t="s">
        <v>140</v>
      </c>
      <c r="AV741" s="15" t="s">
        <v>81</v>
      </c>
      <c r="AW741" s="15" t="s">
        <v>34</v>
      </c>
      <c r="AX741" s="15" t="s">
        <v>73</v>
      </c>
      <c r="AY741" s="188" t="s">
        <v>134</v>
      </c>
    </row>
    <row r="742" spans="1:65" s="13" customFormat="1" x14ac:dyDescent="0.2">
      <c r="B742" s="171"/>
      <c r="D742" s="167" t="s">
        <v>142</v>
      </c>
      <c r="E742" s="172"/>
      <c r="F742" s="173" t="s">
        <v>954</v>
      </c>
      <c r="H742" s="174">
        <v>58.5</v>
      </c>
      <c r="I742" s="175"/>
      <c r="L742" s="171"/>
      <c r="M742" s="176"/>
      <c r="N742" s="177"/>
      <c r="O742" s="177"/>
      <c r="P742" s="177"/>
      <c r="Q742" s="177"/>
      <c r="R742" s="177"/>
      <c r="S742" s="177"/>
      <c r="T742" s="178"/>
      <c r="AT742" s="172" t="s">
        <v>142</v>
      </c>
      <c r="AU742" s="172" t="s">
        <v>140</v>
      </c>
      <c r="AV742" s="13" t="s">
        <v>140</v>
      </c>
      <c r="AW742" s="13" t="s">
        <v>34</v>
      </c>
      <c r="AX742" s="13" t="s">
        <v>81</v>
      </c>
      <c r="AY742" s="172" t="s">
        <v>134</v>
      </c>
    </row>
    <row r="743" spans="1:65" s="2" customFormat="1" ht="16.5" customHeight="1" x14ac:dyDescent="0.2">
      <c r="A743" s="34"/>
      <c r="B743" s="153"/>
      <c r="C743" s="154" t="s">
        <v>955</v>
      </c>
      <c r="D743" s="154" t="s">
        <v>136</v>
      </c>
      <c r="E743" s="155"/>
      <c r="F743" s="156" t="s">
        <v>956</v>
      </c>
      <c r="G743" s="157" t="s">
        <v>289</v>
      </c>
      <c r="H743" s="158">
        <v>95</v>
      </c>
      <c r="I743" s="159"/>
      <c r="J743" s="160">
        <f>ROUND(I743*H743,2)</f>
        <v>0</v>
      </c>
      <c r="K743" s="156"/>
      <c r="L743" s="35"/>
      <c r="M743" s="161" t="s">
        <v>3</v>
      </c>
      <c r="N743" s="162" t="s">
        <v>45</v>
      </c>
      <c r="O743" s="55"/>
      <c r="P743" s="163">
        <f>O743*H743</f>
        <v>0</v>
      </c>
      <c r="Q743" s="163">
        <v>1.3799999999999999E-3</v>
      </c>
      <c r="R743" s="163">
        <f>Q743*H743</f>
        <v>0.13109999999999999</v>
      </c>
      <c r="S743" s="163">
        <v>0</v>
      </c>
      <c r="T743" s="164">
        <f>S743*H743</f>
        <v>0</v>
      </c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R743" s="165" t="s">
        <v>207</v>
      </c>
      <c r="AT743" s="165" t="s">
        <v>136</v>
      </c>
      <c r="AU743" s="165" t="s">
        <v>140</v>
      </c>
      <c r="AY743" s="19" t="s">
        <v>134</v>
      </c>
      <c r="BE743" s="166">
        <f>IF(N743="základní",J743,0)</f>
        <v>0</v>
      </c>
      <c r="BF743" s="166">
        <f>IF(N743="snížená",J743,0)</f>
        <v>0</v>
      </c>
      <c r="BG743" s="166">
        <f>IF(N743="zákl. přenesená",J743,0)</f>
        <v>0</v>
      </c>
      <c r="BH743" s="166">
        <f>IF(N743="sníž. přenesená",J743,0)</f>
        <v>0</v>
      </c>
      <c r="BI743" s="166">
        <f>IF(N743="nulová",J743,0)</f>
        <v>0</v>
      </c>
      <c r="BJ743" s="19" t="s">
        <v>140</v>
      </c>
      <c r="BK743" s="166">
        <f>ROUND(I743*H743,2)</f>
        <v>0</v>
      </c>
      <c r="BL743" s="19" t="s">
        <v>207</v>
      </c>
      <c r="BM743" s="165" t="s">
        <v>957</v>
      </c>
    </row>
    <row r="744" spans="1:65" s="15" customFormat="1" ht="22.5" x14ac:dyDescent="0.2">
      <c r="B744" s="187"/>
      <c r="D744" s="167" t="s">
        <v>142</v>
      </c>
      <c r="E744" s="188"/>
      <c r="F744" s="189" t="s">
        <v>958</v>
      </c>
      <c r="H744" s="188" t="s">
        <v>3</v>
      </c>
      <c r="I744" s="190"/>
      <c r="L744" s="187"/>
      <c r="M744" s="191"/>
      <c r="N744" s="192"/>
      <c r="O744" s="192"/>
      <c r="P744" s="192"/>
      <c r="Q744" s="192"/>
      <c r="R744" s="192"/>
      <c r="S744" s="192"/>
      <c r="T744" s="193"/>
      <c r="AT744" s="188" t="s">
        <v>142</v>
      </c>
      <c r="AU744" s="188" t="s">
        <v>140</v>
      </c>
      <c r="AV744" s="15" t="s">
        <v>81</v>
      </c>
      <c r="AW744" s="15" t="s">
        <v>34</v>
      </c>
      <c r="AX744" s="15" t="s">
        <v>73</v>
      </c>
      <c r="AY744" s="188" t="s">
        <v>134</v>
      </c>
    </row>
    <row r="745" spans="1:65" s="15" customFormat="1" x14ac:dyDescent="0.2">
      <c r="B745" s="187"/>
      <c r="D745" s="167" t="s">
        <v>142</v>
      </c>
      <c r="E745" s="188"/>
      <c r="F745" s="189" t="s">
        <v>959</v>
      </c>
      <c r="H745" s="188" t="s">
        <v>3</v>
      </c>
      <c r="I745" s="190"/>
      <c r="L745" s="187"/>
      <c r="M745" s="191"/>
      <c r="N745" s="192"/>
      <c r="O745" s="192"/>
      <c r="P745" s="192"/>
      <c r="Q745" s="192"/>
      <c r="R745" s="192"/>
      <c r="S745" s="192"/>
      <c r="T745" s="193"/>
      <c r="AT745" s="188" t="s">
        <v>142</v>
      </c>
      <c r="AU745" s="188" t="s">
        <v>140</v>
      </c>
      <c r="AV745" s="15" t="s">
        <v>81</v>
      </c>
      <c r="AW745" s="15" t="s">
        <v>34</v>
      </c>
      <c r="AX745" s="15" t="s">
        <v>73</v>
      </c>
      <c r="AY745" s="188" t="s">
        <v>134</v>
      </c>
    </row>
    <row r="746" spans="1:65" s="15" customFormat="1" ht="22.5" x14ac:dyDescent="0.2">
      <c r="B746" s="187"/>
      <c r="D746" s="167" t="s">
        <v>142</v>
      </c>
      <c r="E746" s="188"/>
      <c r="F746" s="189" t="s">
        <v>928</v>
      </c>
      <c r="H746" s="188" t="s">
        <v>3</v>
      </c>
      <c r="I746" s="190"/>
      <c r="L746" s="187"/>
      <c r="M746" s="191"/>
      <c r="N746" s="192"/>
      <c r="O746" s="192"/>
      <c r="P746" s="192"/>
      <c r="Q746" s="192"/>
      <c r="R746" s="192"/>
      <c r="S746" s="192"/>
      <c r="T746" s="193"/>
      <c r="AT746" s="188" t="s">
        <v>142</v>
      </c>
      <c r="AU746" s="188" t="s">
        <v>140</v>
      </c>
      <c r="AV746" s="15" t="s">
        <v>81</v>
      </c>
      <c r="AW746" s="15" t="s">
        <v>34</v>
      </c>
      <c r="AX746" s="15" t="s">
        <v>73</v>
      </c>
      <c r="AY746" s="188" t="s">
        <v>134</v>
      </c>
    </row>
    <row r="747" spans="1:65" s="13" customFormat="1" x14ac:dyDescent="0.2">
      <c r="B747" s="171"/>
      <c r="D747" s="167" t="s">
        <v>142</v>
      </c>
      <c r="E747" s="172"/>
      <c r="F747" s="173" t="s">
        <v>960</v>
      </c>
      <c r="H747" s="174">
        <v>95</v>
      </c>
      <c r="I747" s="175"/>
      <c r="L747" s="171"/>
      <c r="M747" s="176"/>
      <c r="N747" s="177"/>
      <c r="O747" s="177"/>
      <c r="P747" s="177"/>
      <c r="Q747" s="177"/>
      <c r="R747" s="177"/>
      <c r="S747" s="177"/>
      <c r="T747" s="178"/>
      <c r="AT747" s="172" t="s">
        <v>142</v>
      </c>
      <c r="AU747" s="172" t="s">
        <v>140</v>
      </c>
      <c r="AV747" s="13" t="s">
        <v>140</v>
      </c>
      <c r="AW747" s="13" t="s">
        <v>34</v>
      </c>
      <c r="AX747" s="13" t="s">
        <v>81</v>
      </c>
      <c r="AY747" s="172" t="s">
        <v>134</v>
      </c>
    </row>
    <row r="748" spans="1:65" s="2" customFormat="1" ht="24" customHeight="1" x14ac:dyDescent="0.2">
      <c r="A748" s="34"/>
      <c r="B748" s="153"/>
      <c r="C748" s="154" t="s">
        <v>961</v>
      </c>
      <c r="D748" s="154" t="s">
        <v>136</v>
      </c>
      <c r="E748" s="155"/>
      <c r="F748" s="156" t="s">
        <v>962</v>
      </c>
      <c r="G748" s="157" t="s">
        <v>289</v>
      </c>
      <c r="H748" s="158">
        <v>72</v>
      </c>
      <c r="I748" s="159"/>
      <c r="J748" s="160">
        <f>ROUND(I748*H748,2)</f>
        <v>0</v>
      </c>
      <c r="K748" s="156"/>
      <c r="L748" s="35"/>
      <c r="M748" s="161" t="s">
        <v>3</v>
      </c>
      <c r="N748" s="162" t="s">
        <v>45</v>
      </c>
      <c r="O748" s="55"/>
      <c r="P748" s="163">
        <f>O748*H748</f>
        <v>0</v>
      </c>
      <c r="Q748" s="163">
        <v>2.2000000000000001E-3</v>
      </c>
      <c r="R748" s="163">
        <f>Q748*H748</f>
        <v>0.15840000000000001</v>
      </c>
      <c r="S748" s="163">
        <v>0</v>
      </c>
      <c r="T748" s="164">
        <f>S748*H748</f>
        <v>0</v>
      </c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R748" s="165" t="s">
        <v>207</v>
      </c>
      <c r="AT748" s="165" t="s">
        <v>136</v>
      </c>
      <c r="AU748" s="165" t="s">
        <v>140</v>
      </c>
      <c r="AY748" s="19" t="s">
        <v>134</v>
      </c>
      <c r="BE748" s="166">
        <f>IF(N748="základní",J748,0)</f>
        <v>0</v>
      </c>
      <c r="BF748" s="166">
        <f>IF(N748="snížená",J748,0)</f>
        <v>0</v>
      </c>
      <c r="BG748" s="166">
        <f>IF(N748="zákl. přenesená",J748,0)</f>
        <v>0</v>
      </c>
      <c r="BH748" s="166">
        <f>IF(N748="sníž. přenesená",J748,0)</f>
        <v>0</v>
      </c>
      <c r="BI748" s="166">
        <f>IF(N748="nulová",J748,0)</f>
        <v>0</v>
      </c>
      <c r="BJ748" s="19" t="s">
        <v>140</v>
      </c>
      <c r="BK748" s="166">
        <f>ROUND(I748*H748,2)</f>
        <v>0</v>
      </c>
      <c r="BL748" s="19" t="s">
        <v>207</v>
      </c>
      <c r="BM748" s="165" t="s">
        <v>963</v>
      </c>
    </row>
    <row r="749" spans="1:65" s="15" customFormat="1" ht="22.5" x14ac:dyDescent="0.2">
      <c r="B749" s="187"/>
      <c r="D749" s="167" t="s">
        <v>142</v>
      </c>
      <c r="E749" s="188"/>
      <c r="F749" s="189" t="s">
        <v>944</v>
      </c>
      <c r="H749" s="188" t="s">
        <v>3</v>
      </c>
      <c r="I749" s="190"/>
      <c r="L749" s="187"/>
      <c r="M749" s="191"/>
      <c r="N749" s="192"/>
      <c r="O749" s="192"/>
      <c r="P749" s="192"/>
      <c r="Q749" s="192"/>
      <c r="R749" s="192"/>
      <c r="S749" s="192"/>
      <c r="T749" s="193"/>
      <c r="AT749" s="188" t="s">
        <v>142</v>
      </c>
      <c r="AU749" s="188" t="s">
        <v>140</v>
      </c>
      <c r="AV749" s="15" t="s">
        <v>81</v>
      </c>
      <c r="AW749" s="15" t="s">
        <v>34</v>
      </c>
      <c r="AX749" s="15" t="s">
        <v>73</v>
      </c>
      <c r="AY749" s="188" t="s">
        <v>134</v>
      </c>
    </row>
    <row r="750" spans="1:65" s="15" customFormat="1" ht="22.5" x14ac:dyDescent="0.2">
      <c r="B750" s="187"/>
      <c r="D750" s="167" t="s">
        <v>142</v>
      </c>
      <c r="E750" s="188"/>
      <c r="F750" s="189" t="s">
        <v>928</v>
      </c>
      <c r="H750" s="188" t="s">
        <v>3</v>
      </c>
      <c r="I750" s="190"/>
      <c r="L750" s="187"/>
      <c r="M750" s="191"/>
      <c r="N750" s="192"/>
      <c r="O750" s="192"/>
      <c r="P750" s="192"/>
      <c r="Q750" s="192"/>
      <c r="R750" s="192"/>
      <c r="S750" s="192"/>
      <c r="T750" s="193"/>
      <c r="AT750" s="188" t="s">
        <v>142</v>
      </c>
      <c r="AU750" s="188" t="s">
        <v>140</v>
      </c>
      <c r="AV750" s="15" t="s">
        <v>81</v>
      </c>
      <c r="AW750" s="15" t="s">
        <v>34</v>
      </c>
      <c r="AX750" s="15" t="s">
        <v>73</v>
      </c>
      <c r="AY750" s="188" t="s">
        <v>134</v>
      </c>
    </row>
    <row r="751" spans="1:65" s="15" customFormat="1" x14ac:dyDescent="0.2">
      <c r="B751" s="187"/>
      <c r="D751" s="167" t="s">
        <v>142</v>
      </c>
      <c r="E751" s="188"/>
      <c r="F751" s="189" t="s">
        <v>945</v>
      </c>
      <c r="H751" s="188" t="s">
        <v>3</v>
      </c>
      <c r="I751" s="190"/>
      <c r="L751" s="187"/>
      <c r="M751" s="191"/>
      <c r="N751" s="192"/>
      <c r="O751" s="192"/>
      <c r="P751" s="192"/>
      <c r="Q751" s="192"/>
      <c r="R751" s="192"/>
      <c r="S751" s="192"/>
      <c r="T751" s="193"/>
      <c r="AT751" s="188" t="s">
        <v>142</v>
      </c>
      <c r="AU751" s="188" t="s">
        <v>140</v>
      </c>
      <c r="AV751" s="15" t="s">
        <v>81</v>
      </c>
      <c r="AW751" s="15" t="s">
        <v>34</v>
      </c>
      <c r="AX751" s="15" t="s">
        <v>73</v>
      </c>
      <c r="AY751" s="188" t="s">
        <v>134</v>
      </c>
    </row>
    <row r="752" spans="1:65" s="13" customFormat="1" x14ac:dyDescent="0.2">
      <c r="B752" s="171"/>
      <c r="D752" s="167" t="s">
        <v>142</v>
      </c>
      <c r="E752" s="172"/>
      <c r="F752" s="173" t="s">
        <v>964</v>
      </c>
      <c r="H752" s="174">
        <v>72</v>
      </c>
      <c r="I752" s="175"/>
      <c r="L752" s="171"/>
      <c r="M752" s="176"/>
      <c r="N752" s="177"/>
      <c r="O752" s="177"/>
      <c r="P752" s="177"/>
      <c r="Q752" s="177"/>
      <c r="R752" s="177"/>
      <c r="S752" s="177"/>
      <c r="T752" s="178"/>
      <c r="AT752" s="172" t="s">
        <v>142</v>
      </c>
      <c r="AU752" s="172" t="s">
        <v>140</v>
      </c>
      <c r="AV752" s="13" t="s">
        <v>140</v>
      </c>
      <c r="AW752" s="13" t="s">
        <v>34</v>
      </c>
      <c r="AX752" s="13" t="s">
        <v>81</v>
      </c>
      <c r="AY752" s="172" t="s">
        <v>134</v>
      </c>
    </row>
    <row r="753" spans="1:65" s="2" customFormat="1" ht="36" customHeight="1" x14ac:dyDescent="0.2">
      <c r="A753" s="34"/>
      <c r="B753" s="153"/>
      <c r="C753" s="154" t="s">
        <v>965</v>
      </c>
      <c r="D753" s="154" t="s">
        <v>136</v>
      </c>
      <c r="E753" s="155"/>
      <c r="F753" s="156" t="s">
        <v>966</v>
      </c>
      <c r="G753" s="157" t="s">
        <v>289</v>
      </c>
      <c r="H753" s="158">
        <v>87.5</v>
      </c>
      <c r="I753" s="159"/>
      <c r="J753" s="160">
        <f>ROUND(I753*H753,2)</f>
        <v>0</v>
      </c>
      <c r="K753" s="156"/>
      <c r="L753" s="35"/>
      <c r="M753" s="161" t="s">
        <v>3</v>
      </c>
      <c r="N753" s="162" t="s">
        <v>45</v>
      </c>
      <c r="O753" s="55"/>
      <c r="P753" s="163">
        <f>O753*H753</f>
        <v>0</v>
      </c>
      <c r="Q753" s="163">
        <v>2.8600000000000001E-3</v>
      </c>
      <c r="R753" s="163">
        <f>Q753*H753</f>
        <v>0.25025000000000003</v>
      </c>
      <c r="S753" s="163">
        <v>0</v>
      </c>
      <c r="T753" s="164">
        <f>S753*H753</f>
        <v>0</v>
      </c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R753" s="165" t="s">
        <v>207</v>
      </c>
      <c r="AT753" s="165" t="s">
        <v>136</v>
      </c>
      <c r="AU753" s="165" t="s">
        <v>140</v>
      </c>
      <c r="AY753" s="19" t="s">
        <v>134</v>
      </c>
      <c r="BE753" s="166">
        <f>IF(N753="základní",J753,0)</f>
        <v>0</v>
      </c>
      <c r="BF753" s="166">
        <f>IF(N753="snížená",J753,0)</f>
        <v>0</v>
      </c>
      <c r="BG753" s="166">
        <f>IF(N753="zákl. přenesená",J753,0)</f>
        <v>0</v>
      </c>
      <c r="BH753" s="166">
        <f>IF(N753="sníž. přenesená",J753,0)</f>
        <v>0</v>
      </c>
      <c r="BI753" s="166">
        <f>IF(N753="nulová",J753,0)</f>
        <v>0</v>
      </c>
      <c r="BJ753" s="19" t="s">
        <v>140</v>
      </c>
      <c r="BK753" s="166">
        <f>ROUND(I753*H753,2)</f>
        <v>0</v>
      </c>
      <c r="BL753" s="19" t="s">
        <v>207</v>
      </c>
      <c r="BM753" s="165" t="s">
        <v>967</v>
      </c>
    </row>
    <row r="754" spans="1:65" s="15" customFormat="1" ht="22.5" x14ac:dyDescent="0.2">
      <c r="B754" s="187"/>
      <c r="D754" s="167" t="s">
        <v>142</v>
      </c>
      <c r="E754" s="188"/>
      <c r="F754" s="189" t="s">
        <v>927</v>
      </c>
      <c r="H754" s="188" t="s">
        <v>3</v>
      </c>
      <c r="I754" s="190"/>
      <c r="L754" s="187"/>
      <c r="M754" s="191"/>
      <c r="N754" s="192"/>
      <c r="O754" s="192"/>
      <c r="P754" s="192"/>
      <c r="Q754" s="192"/>
      <c r="R754" s="192"/>
      <c r="S754" s="192"/>
      <c r="T754" s="193"/>
      <c r="AT754" s="188" t="s">
        <v>142</v>
      </c>
      <c r="AU754" s="188" t="s">
        <v>140</v>
      </c>
      <c r="AV754" s="15" t="s">
        <v>81</v>
      </c>
      <c r="AW754" s="15" t="s">
        <v>34</v>
      </c>
      <c r="AX754" s="15" t="s">
        <v>73</v>
      </c>
      <c r="AY754" s="188" t="s">
        <v>134</v>
      </c>
    </row>
    <row r="755" spans="1:65" s="15" customFormat="1" ht="22.5" x14ac:dyDescent="0.2">
      <c r="B755" s="187"/>
      <c r="D755" s="167" t="s">
        <v>142</v>
      </c>
      <c r="E755" s="188"/>
      <c r="F755" s="189" t="s">
        <v>928</v>
      </c>
      <c r="H755" s="188" t="s">
        <v>3</v>
      </c>
      <c r="I755" s="190"/>
      <c r="L755" s="187"/>
      <c r="M755" s="191"/>
      <c r="N755" s="192"/>
      <c r="O755" s="192"/>
      <c r="P755" s="192"/>
      <c r="Q755" s="192"/>
      <c r="R755" s="192"/>
      <c r="S755" s="192"/>
      <c r="T755" s="193"/>
      <c r="AT755" s="188" t="s">
        <v>142</v>
      </c>
      <c r="AU755" s="188" t="s">
        <v>140</v>
      </c>
      <c r="AV755" s="15" t="s">
        <v>81</v>
      </c>
      <c r="AW755" s="15" t="s">
        <v>34</v>
      </c>
      <c r="AX755" s="15" t="s">
        <v>73</v>
      </c>
      <c r="AY755" s="188" t="s">
        <v>134</v>
      </c>
    </row>
    <row r="756" spans="1:65" s="13" customFormat="1" x14ac:dyDescent="0.2">
      <c r="B756" s="171"/>
      <c r="D756" s="167" t="s">
        <v>142</v>
      </c>
      <c r="E756" s="172" t="s">
        <v>3</v>
      </c>
      <c r="F756" s="173" t="s">
        <v>968</v>
      </c>
      <c r="H756" s="174">
        <v>87.5</v>
      </c>
      <c r="I756" s="175"/>
      <c r="L756" s="171"/>
      <c r="M756" s="176"/>
      <c r="N756" s="177"/>
      <c r="O756" s="177"/>
      <c r="P756" s="177"/>
      <c r="Q756" s="177"/>
      <c r="R756" s="177"/>
      <c r="S756" s="177"/>
      <c r="T756" s="178"/>
      <c r="AT756" s="172" t="s">
        <v>142</v>
      </c>
      <c r="AU756" s="172" t="s">
        <v>140</v>
      </c>
      <c r="AV756" s="13" t="s">
        <v>140</v>
      </c>
      <c r="AW756" s="13" t="s">
        <v>34</v>
      </c>
      <c r="AX756" s="13" t="s">
        <v>81</v>
      </c>
      <c r="AY756" s="172" t="s">
        <v>134</v>
      </c>
    </row>
    <row r="757" spans="1:65" s="15" customFormat="1" x14ac:dyDescent="0.2">
      <c r="B757" s="187"/>
      <c r="D757" s="167" t="s">
        <v>142</v>
      </c>
      <c r="E757" s="188" t="s">
        <v>3</v>
      </c>
      <c r="F757" s="189" t="s">
        <v>969</v>
      </c>
      <c r="H757" s="188" t="s">
        <v>3</v>
      </c>
      <c r="I757" s="190"/>
      <c r="L757" s="187"/>
      <c r="M757" s="191"/>
      <c r="N757" s="192"/>
      <c r="O757" s="192"/>
      <c r="P757" s="192"/>
      <c r="Q757" s="192"/>
      <c r="R757" s="192"/>
      <c r="S757" s="192"/>
      <c r="T757" s="193"/>
      <c r="AT757" s="188" t="s">
        <v>142</v>
      </c>
      <c r="AU757" s="188" t="s">
        <v>140</v>
      </c>
      <c r="AV757" s="15" t="s">
        <v>81</v>
      </c>
      <c r="AW757" s="15" t="s">
        <v>34</v>
      </c>
      <c r="AX757" s="15" t="s">
        <v>73</v>
      </c>
      <c r="AY757" s="188" t="s">
        <v>134</v>
      </c>
    </row>
    <row r="758" spans="1:65" s="2" customFormat="1" ht="48" customHeight="1" x14ac:dyDescent="0.2">
      <c r="A758" s="34"/>
      <c r="B758" s="153"/>
      <c r="C758" s="154" t="s">
        <v>970</v>
      </c>
      <c r="D758" s="154" t="s">
        <v>136</v>
      </c>
      <c r="E758" s="155"/>
      <c r="F758" s="156" t="s">
        <v>971</v>
      </c>
      <c r="G758" s="157" t="s">
        <v>185</v>
      </c>
      <c r="H758" s="158">
        <v>2.1850000000000001</v>
      </c>
      <c r="I758" s="159"/>
      <c r="J758" s="160">
        <f>ROUND(I758*H758,2)</f>
        <v>0</v>
      </c>
      <c r="K758" s="156"/>
      <c r="L758" s="35"/>
      <c r="M758" s="161" t="s">
        <v>3</v>
      </c>
      <c r="N758" s="162" t="s">
        <v>45</v>
      </c>
      <c r="O758" s="55"/>
      <c r="P758" s="163">
        <f>O758*H758</f>
        <v>0</v>
      </c>
      <c r="Q758" s="163">
        <v>0</v>
      </c>
      <c r="R758" s="163">
        <f>Q758*H758</f>
        <v>0</v>
      </c>
      <c r="S758" s="163">
        <v>0</v>
      </c>
      <c r="T758" s="164">
        <f>S758*H758</f>
        <v>0</v>
      </c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R758" s="165" t="s">
        <v>207</v>
      </c>
      <c r="AT758" s="165" t="s">
        <v>136</v>
      </c>
      <c r="AU758" s="165" t="s">
        <v>140</v>
      </c>
      <c r="AY758" s="19" t="s">
        <v>134</v>
      </c>
      <c r="BE758" s="166">
        <f>IF(N758="základní",J758,0)</f>
        <v>0</v>
      </c>
      <c r="BF758" s="166">
        <f>IF(N758="snížená",J758,0)</f>
        <v>0</v>
      </c>
      <c r="BG758" s="166">
        <f>IF(N758="zákl. přenesená",J758,0)</f>
        <v>0</v>
      </c>
      <c r="BH758" s="166">
        <f>IF(N758="sníž. přenesená",J758,0)</f>
        <v>0</v>
      </c>
      <c r="BI758" s="166">
        <f>IF(N758="nulová",J758,0)</f>
        <v>0</v>
      </c>
      <c r="BJ758" s="19" t="s">
        <v>140</v>
      </c>
      <c r="BK758" s="166">
        <f>ROUND(I758*H758,2)</f>
        <v>0</v>
      </c>
      <c r="BL758" s="19" t="s">
        <v>207</v>
      </c>
      <c r="BM758" s="165" t="s">
        <v>972</v>
      </c>
    </row>
    <row r="759" spans="1:65" s="2" customFormat="1" ht="48" customHeight="1" x14ac:dyDescent="0.2">
      <c r="A759" s="34"/>
      <c r="B759" s="153"/>
      <c r="C759" s="154" t="s">
        <v>973</v>
      </c>
      <c r="D759" s="154" t="s">
        <v>136</v>
      </c>
      <c r="E759" s="155"/>
      <c r="F759" s="156" t="s">
        <v>974</v>
      </c>
      <c r="G759" s="157" t="s">
        <v>185</v>
      </c>
      <c r="H759" s="158">
        <v>2.1850000000000001</v>
      </c>
      <c r="I759" s="159"/>
      <c r="J759" s="160">
        <f>ROUND(I759*H759,2)</f>
        <v>0</v>
      </c>
      <c r="K759" s="156"/>
      <c r="L759" s="35"/>
      <c r="M759" s="161" t="s">
        <v>3</v>
      </c>
      <c r="N759" s="162" t="s">
        <v>45</v>
      </c>
      <c r="O759" s="55"/>
      <c r="P759" s="163">
        <f>O759*H759</f>
        <v>0</v>
      </c>
      <c r="Q759" s="163">
        <v>0</v>
      </c>
      <c r="R759" s="163">
        <f>Q759*H759</f>
        <v>0</v>
      </c>
      <c r="S759" s="163">
        <v>0</v>
      </c>
      <c r="T759" s="164">
        <f>S759*H759</f>
        <v>0</v>
      </c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R759" s="165" t="s">
        <v>207</v>
      </c>
      <c r="AT759" s="165" t="s">
        <v>136</v>
      </c>
      <c r="AU759" s="165" t="s">
        <v>140</v>
      </c>
      <c r="AY759" s="19" t="s">
        <v>134</v>
      </c>
      <c r="BE759" s="166">
        <f>IF(N759="základní",J759,0)</f>
        <v>0</v>
      </c>
      <c r="BF759" s="166">
        <f>IF(N759="snížená",J759,0)</f>
        <v>0</v>
      </c>
      <c r="BG759" s="166">
        <f>IF(N759="zákl. přenesená",J759,0)</f>
        <v>0</v>
      </c>
      <c r="BH759" s="166">
        <f>IF(N759="sníž. přenesená",J759,0)</f>
        <v>0</v>
      </c>
      <c r="BI759" s="166">
        <f>IF(N759="nulová",J759,0)</f>
        <v>0</v>
      </c>
      <c r="BJ759" s="19" t="s">
        <v>140</v>
      </c>
      <c r="BK759" s="166">
        <f>ROUND(I759*H759,2)</f>
        <v>0</v>
      </c>
      <c r="BL759" s="19" t="s">
        <v>207</v>
      </c>
      <c r="BM759" s="165" t="s">
        <v>975</v>
      </c>
    </row>
    <row r="760" spans="1:65" s="12" customFormat="1" ht="22.9" customHeight="1" x14ac:dyDescent="0.2">
      <c r="B760" s="140"/>
      <c r="D760" s="141" t="s">
        <v>72</v>
      </c>
      <c r="E760" s="151" t="s">
        <v>976</v>
      </c>
      <c r="F760" s="151" t="s">
        <v>977</v>
      </c>
      <c r="I760" s="143"/>
      <c r="J760" s="152">
        <f>BK760</f>
        <v>0</v>
      </c>
      <c r="L760" s="140"/>
      <c r="M760" s="145"/>
      <c r="N760" s="146"/>
      <c r="O760" s="146"/>
      <c r="P760" s="147">
        <f>SUM(P761:P773)</f>
        <v>0</v>
      </c>
      <c r="Q760" s="146"/>
      <c r="R760" s="147">
        <f>SUM(R761:R773)</f>
        <v>0.58290000000000008</v>
      </c>
      <c r="S760" s="146"/>
      <c r="T760" s="148">
        <f>SUM(T761:T773)</f>
        <v>0</v>
      </c>
      <c r="AR760" s="141" t="s">
        <v>140</v>
      </c>
      <c r="AT760" s="149" t="s">
        <v>72</v>
      </c>
      <c r="AU760" s="149" t="s">
        <v>81</v>
      </c>
      <c r="AY760" s="141" t="s">
        <v>134</v>
      </c>
      <c r="BK760" s="150">
        <f>SUM(BK761:BK773)</f>
        <v>0</v>
      </c>
    </row>
    <row r="761" spans="1:65" s="2" customFormat="1" ht="36" customHeight="1" x14ac:dyDescent="0.2">
      <c r="A761" s="34"/>
      <c r="B761" s="153"/>
      <c r="C761" s="154" t="s">
        <v>978</v>
      </c>
      <c r="D761" s="154" t="s">
        <v>136</v>
      </c>
      <c r="E761" s="155"/>
      <c r="F761" s="156" t="s">
        <v>979</v>
      </c>
      <c r="G761" s="157" t="s">
        <v>138</v>
      </c>
      <c r="H761" s="158">
        <v>9.9</v>
      </c>
      <c r="I761" s="159"/>
      <c r="J761" s="160">
        <f>ROUND(I761*H761,2)</f>
        <v>0</v>
      </c>
      <c r="K761" s="156"/>
      <c r="L761" s="35"/>
      <c r="M761" s="161" t="s">
        <v>3</v>
      </c>
      <c r="N761" s="162" t="s">
        <v>45</v>
      </c>
      <c r="O761" s="55"/>
      <c r="P761" s="163">
        <f>O761*H761</f>
        <v>0</v>
      </c>
      <c r="Q761" s="163">
        <v>2.5000000000000001E-2</v>
      </c>
      <c r="R761" s="163">
        <f>Q761*H761</f>
        <v>0.24750000000000003</v>
      </c>
      <c r="S761" s="163">
        <v>0</v>
      </c>
      <c r="T761" s="164">
        <f>S761*H761</f>
        <v>0</v>
      </c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R761" s="165" t="s">
        <v>207</v>
      </c>
      <c r="AT761" s="165" t="s">
        <v>136</v>
      </c>
      <c r="AU761" s="165" t="s">
        <v>140</v>
      </c>
      <c r="AY761" s="19" t="s">
        <v>134</v>
      </c>
      <c r="BE761" s="166">
        <f>IF(N761="základní",J761,0)</f>
        <v>0</v>
      </c>
      <c r="BF761" s="166">
        <f>IF(N761="snížená",J761,0)</f>
        <v>0</v>
      </c>
      <c r="BG761" s="166">
        <f>IF(N761="zákl. přenesená",J761,0)</f>
        <v>0</v>
      </c>
      <c r="BH761" s="166">
        <f>IF(N761="sníž. přenesená",J761,0)</f>
        <v>0</v>
      </c>
      <c r="BI761" s="166">
        <f>IF(N761="nulová",J761,0)</f>
        <v>0</v>
      </c>
      <c r="BJ761" s="19" t="s">
        <v>140</v>
      </c>
      <c r="BK761" s="166">
        <f>ROUND(I761*H761,2)</f>
        <v>0</v>
      </c>
      <c r="BL761" s="19" t="s">
        <v>207</v>
      </c>
      <c r="BM761" s="165" t="s">
        <v>980</v>
      </c>
    </row>
    <row r="762" spans="1:65" s="2" customFormat="1" ht="19.5" x14ac:dyDescent="0.2">
      <c r="A762" s="34"/>
      <c r="B762" s="35"/>
      <c r="C762" s="34"/>
      <c r="D762" s="167" t="s">
        <v>750</v>
      </c>
      <c r="E762" s="34"/>
      <c r="F762" s="168" t="s">
        <v>981</v>
      </c>
      <c r="G762" s="34"/>
      <c r="H762" s="34"/>
      <c r="I762" s="93"/>
      <c r="J762" s="34"/>
      <c r="K762" s="34"/>
      <c r="L762" s="35"/>
      <c r="M762" s="169"/>
      <c r="N762" s="170"/>
      <c r="O762" s="55"/>
      <c r="P762" s="55"/>
      <c r="Q762" s="55"/>
      <c r="R762" s="55"/>
      <c r="S762" s="55"/>
      <c r="T762" s="56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T762" s="19" t="s">
        <v>750</v>
      </c>
      <c r="AU762" s="19" t="s">
        <v>140</v>
      </c>
    </row>
    <row r="763" spans="1:65" s="13" customFormat="1" x14ac:dyDescent="0.2">
      <c r="B763" s="171"/>
      <c r="D763" s="167" t="s">
        <v>142</v>
      </c>
      <c r="E763" s="172" t="s">
        <v>3</v>
      </c>
      <c r="F763" s="173" t="s">
        <v>249</v>
      </c>
      <c r="H763" s="174">
        <v>5.04</v>
      </c>
      <c r="I763" s="175"/>
      <c r="L763" s="171"/>
      <c r="M763" s="176"/>
      <c r="N763" s="177"/>
      <c r="O763" s="177"/>
      <c r="P763" s="177"/>
      <c r="Q763" s="177"/>
      <c r="R763" s="177"/>
      <c r="S763" s="177"/>
      <c r="T763" s="178"/>
      <c r="AT763" s="172" t="s">
        <v>142</v>
      </c>
      <c r="AU763" s="172" t="s">
        <v>140</v>
      </c>
      <c r="AV763" s="13" t="s">
        <v>140</v>
      </c>
      <c r="AW763" s="13" t="s">
        <v>34</v>
      </c>
      <c r="AX763" s="13" t="s">
        <v>73</v>
      </c>
      <c r="AY763" s="172" t="s">
        <v>134</v>
      </c>
    </row>
    <row r="764" spans="1:65" s="13" customFormat="1" x14ac:dyDescent="0.2">
      <c r="B764" s="171"/>
      <c r="D764" s="167" t="s">
        <v>142</v>
      </c>
      <c r="E764" s="172" t="s">
        <v>3</v>
      </c>
      <c r="F764" s="173" t="s">
        <v>250</v>
      </c>
      <c r="H764" s="174">
        <v>2.7</v>
      </c>
      <c r="I764" s="175"/>
      <c r="L764" s="171"/>
      <c r="M764" s="176"/>
      <c r="N764" s="177"/>
      <c r="O764" s="177"/>
      <c r="P764" s="177"/>
      <c r="Q764" s="177"/>
      <c r="R764" s="177"/>
      <c r="S764" s="177"/>
      <c r="T764" s="178"/>
      <c r="AT764" s="172" t="s">
        <v>142</v>
      </c>
      <c r="AU764" s="172" t="s">
        <v>140</v>
      </c>
      <c r="AV764" s="13" t="s">
        <v>140</v>
      </c>
      <c r="AW764" s="13" t="s">
        <v>34</v>
      </c>
      <c r="AX764" s="13" t="s">
        <v>73</v>
      </c>
      <c r="AY764" s="172" t="s">
        <v>134</v>
      </c>
    </row>
    <row r="765" spans="1:65" s="13" customFormat="1" x14ac:dyDescent="0.2">
      <c r="B765" s="171"/>
      <c r="D765" s="167" t="s">
        <v>142</v>
      </c>
      <c r="E765" s="172" t="s">
        <v>3</v>
      </c>
      <c r="F765" s="173" t="s">
        <v>251</v>
      </c>
      <c r="H765" s="174">
        <v>2.16</v>
      </c>
      <c r="I765" s="175"/>
      <c r="L765" s="171"/>
      <c r="M765" s="176"/>
      <c r="N765" s="177"/>
      <c r="O765" s="177"/>
      <c r="P765" s="177"/>
      <c r="Q765" s="177"/>
      <c r="R765" s="177"/>
      <c r="S765" s="177"/>
      <c r="T765" s="178"/>
      <c r="AT765" s="172" t="s">
        <v>142</v>
      </c>
      <c r="AU765" s="172" t="s">
        <v>140</v>
      </c>
      <c r="AV765" s="13" t="s">
        <v>140</v>
      </c>
      <c r="AW765" s="13" t="s">
        <v>34</v>
      </c>
      <c r="AX765" s="13" t="s">
        <v>73</v>
      </c>
      <c r="AY765" s="172" t="s">
        <v>134</v>
      </c>
    </row>
    <row r="766" spans="1:65" s="14" customFormat="1" x14ac:dyDescent="0.2">
      <c r="B766" s="179"/>
      <c r="D766" s="167" t="s">
        <v>142</v>
      </c>
      <c r="E766" s="180" t="s">
        <v>3</v>
      </c>
      <c r="F766" s="181" t="s">
        <v>154</v>
      </c>
      <c r="H766" s="182">
        <v>9.9</v>
      </c>
      <c r="I766" s="183"/>
      <c r="L766" s="179"/>
      <c r="M766" s="184"/>
      <c r="N766" s="185"/>
      <c r="O766" s="185"/>
      <c r="P766" s="185"/>
      <c r="Q766" s="185"/>
      <c r="R766" s="185"/>
      <c r="S766" s="185"/>
      <c r="T766" s="186"/>
      <c r="AT766" s="180" t="s">
        <v>142</v>
      </c>
      <c r="AU766" s="180" t="s">
        <v>140</v>
      </c>
      <c r="AV766" s="14" t="s">
        <v>139</v>
      </c>
      <c r="AW766" s="14" t="s">
        <v>34</v>
      </c>
      <c r="AX766" s="14" t="s">
        <v>81</v>
      </c>
      <c r="AY766" s="180" t="s">
        <v>134</v>
      </c>
    </row>
    <row r="767" spans="1:65" s="2" customFormat="1" ht="60" customHeight="1" x14ac:dyDescent="0.2">
      <c r="A767" s="34"/>
      <c r="B767" s="153"/>
      <c r="C767" s="154" t="s">
        <v>982</v>
      </c>
      <c r="D767" s="154" t="s">
        <v>136</v>
      </c>
      <c r="E767" s="155"/>
      <c r="F767" s="156" t="s">
        <v>983</v>
      </c>
      <c r="G767" s="157" t="s">
        <v>138</v>
      </c>
      <c r="H767" s="158">
        <v>13.416</v>
      </c>
      <c r="I767" s="159"/>
      <c r="J767" s="160">
        <f>ROUND(I767*H767,2)</f>
        <v>0</v>
      </c>
      <c r="K767" s="156"/>
      <c r="L767" s="35"/>
      <c r="M767" s="161" t="s">
        <v>3</v>
      </c>
      <c r="N767" s="162" t="s">
        <v>45</v>
      </c>
      <c r="O767" s="55"/>
      <c r="P767" s="163">
        <f>O767*H767</f>
        <v>0</v>
      </c>
      <c r="Q767" s="163">
        <v>2.5000000000000001E-2</v>
      </c>
      <c r="R767" s="163">
        <f>Q767*H767</f>
        <v>0.33540000000000003</v>
      </c>
      <c r="S767" s="163">
        <v>0</v>
      </c>
      <c r="T767" s="164">
        <f>S767*H767</f>
        <v>0</v>
      </c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R767" s="165" t="s">
        <v>207</v>
      </c>
      <c r="AT767" s="165" t="s">
        <v>136</v>
      </c>
      <c r="AU767" s="165" t="s">
        <v>140</v>
      </c>
      <c r="AY767" s="19" t="s">
        <v>134</v>
      </c>
      <c r="BE767" s="166">
        <f>IF(N767="základní",J767,0)</f>
        <v>0</v>
      </c>
      <c r="BF767" s="166">
        <f>IF(N767="snížená",J767,0)</f>
        <v>0</v>
      </c>
      <c r="BG767" s="166">
        <f>IF(N767="zákl. přenesená",J767,0)</f>
        <v>0</v>
      </c>
      <c r="BH767" s="166">
        <f>IF(N767="sníž. přenesená",J767,0)</f>
        <v>0</v>
      </c>
      <c r="BI767" s="166">
        <f>IF(N767="nulová",J767,0)</f>
        <v>0</v>
      </c>
      <c r="BJ767" s="19" t="s">
        <v>140</v>
      </c>
      <c r="BK767" s="166">
        <f>ROUND(I767*H767,2)</f>
        <v>0</v>
      </c>
      <c r="BL767" s="19" t="s">
        <v>207</v>
      </c>
      <c r="BM767" s="165" t="s">
        <v>984</v>
      </c>
    </row>
    <row r="768" spans="1:65" s="2" customFormat="1" ht="19.5" x14ac:dyDescent="0.2">
      <c r="A768" s="34"/>
      <c r="B768" s="35"/>
      <c r="C768" s="34"/>
      <c r="D768" s="167" t="s">
        <v>750</v>
      </c>
      <c r="E768" s="34"/>
      <c r="F768" s="168" t="s">
        <v>981</v>
      </c>
      <c r="G768" s="34"/>
      <c r="H768" s="34"/>
      <c r="I768" s="93"/>
      <c r="J768" s="34"/>
      <c r="K768" s="34"/>
      <c r="L768" s="35"/>
      <c r="M768" s="169"/>
      <c r="N768" s="170"/>
      <c r="O768" s="55"/>
      <c r="P768" s="55"/>
      <c r="Q768" s="55"/>
      <c r="R768" s="55"/>
      <c r="S768" s="55"/>
      <c r="T768" s="56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T768" s="19" t="s">
        <v>750</v>
      </c>
      <c r="AU768" s="19" t="s">
        <v>140</v>
      </c>
    </row>
    <row r="769" spans="1:65" s="13" customFormat="1" x14ac:dyDescent="0.2">
      <c r="B769" s="171"/>
      <c r="D769" s="167" t="s">
        <v>142</v>
      </c>
      <c r="E769" s="172" t="s">
        <v>3</v>
      </c>
      <c r="F769" s="173" t="s">
        <v>252</v>
      </c>
      <c r="H769" s="174">
        <v>6.7080000000000002</v>
      </c>
      <c r="I769" s="175"/>
      <c r="L769" s="171"/>
      <c r="M769" s="176"/>
      <c r="N769" s="177"/>
      <c r="O769" s="177"/>
      <c r="P769" s="177"/>
      <c r="Q769" s="177"/>
      <c r="R769" s="177"/>
      <c r="S769" s="177"/>
      <c r="T769" s="178"/>
      <c r="AT769" s="172" t="s">
        <v>142</v>
      </c>
      <c r="AU769" s="172" t="s">
        <v>140</v>
      </c>
      <c r="AV769" s="13" t="s">
        <v>140</v>
      </c>
      <c r="AW769" s="13" t="s">
        <v>34</v>
      </c>
      <c r="AX769" s="13" t="s">
        <v>73</v>
      </c>
      <c r="AY769" s="172" t="s">
        <v>134</v>
      </c>
    </row>
    <row r="770" spans="1:65" s="13" customFormat="1" x14ac:dyDescent="0.2">
      <c r="B770" s="171"/>
      <c r="D770" s="167" t="s">
        <v>142</v>
      </c>
      <c r="E770" s="172" t="s">
        <v>3</v>
      </c>
      <c r="F770" s="173" t="s">
        <v>253</v>
      </c>
      <c r="H770" s="174">
        <v>6.7080000000000002</v>
      </c>
      <c r="I770" s="175"/>
      <c r="L770" s="171"/>
      <c r="M770" s="176"/>
      <c r="N770" s="177"/>
      <c r="O770" s="177"/>
      <c r="P770" s="177"/>
      <c r="Q770" s="177"/>
      <c r="R770" s="177"/>
      <c r="S770" s="177"/>
      <c r="T770" s="178"/>
      <c r="AT770" s="172" t="s">
        <v>142</v>
      </c>
      <c r="AU770" s="172" t="s">
        <v>140</v>
      </c>
      <c r="AV770" s="13" t="s">
        <v>140</v>
      </c>
      <c r="AW770" s="13" t="s">
        <v>34</v>
      </c>
      <c r="AX770" s="13" t="s">
        <v>73</v>
      </c>
      <c r="AY770" s="172" t="s">
        <v>134</v>
      </c>
    </row>
    <row r="771" spans="1:65" s="14" customFormat="1" x14ac:dyDescent="0.2">
      <c r="B771" s="179"/>
      <c r="D771" s="167" t="s">
        <v>142</v>
      </c>
      <c r="E771" s="180" t="s">
        <v>3</v>
      </c>
      <c r="F771" s="181" t="s">
        <v>154</v>
      </c>
      <c r="H771" s="182">
        <v>13.416</v>
      </c>
      <c r="I771" s="183"/>
      <c r="L771" s="179"/>
      <c r="M771" s="184"/>
      <c r="N771" s="185"/>
      <c r="O771" s="185"/>
      <c r="P771" s="185"/>
      <c r="Q771" s="185"/>
      <c r="R771" s="185"/>
      <c r="S771" s="185"/>
      <c r="T771" s="186"/>
      <c r="AT771" s="180" t="s">
        <v>142</v>
      </c>
      <c r="AU771" s="180" t="s">
        <v>140</v>
      </c>
      <c r="AV771" s="14" t="s">
        <v>139</v>
      </c>
      <c r="AW771" s="14" t="s">
        <v>34</v>
      </c>
      <c r="AX771" s="14" t="s">
        <v>81</v>
      </c>
      <c r="AY771" s="180" t="s">
        <v>134</v>
      </c>
    </row>
    <row r="772" spans="1:65" s="2" customFormat="1" ht="48" customHeight="1" x14ac:dyDescent="0.2">
      <c r="A772" s="34"/>
      <c r="B772" s="153"/>
      <c r="C772" s="154" t="s">
        <v>985</v>
      </c>
      <c r="D772" s="154" t="s">
        <v>136</v>
      </c>
      <c r="E772" s="155"/>
      <c r="F772" s="156" t="s">
        <v>986</v>
      </c>
      <c r="G772" s="157" t="s">
        <v>185</v>
      </c>
      <c r="H772" s="158">
        <v>0.58299999999999996</v>
      </c>
      <c r="I772" s="159"/>
      <c r="J772" s="160">
        <f>ROUND(I772*H772,2)</f>
        <v>0</v>
      </c>
      <c r="K772" s="156"/>
      <c r="L772" s="35"/>
      <c r="M772" s="161" t="s">
        <v>3</v>
      </c>
      <c r="N772" s="162" t="s">
        <v>45</v>
      </c>
      <c r="O772" s="55"/>
      <c r="P772" s="163">
        <f>O772*H772</f>
        <v>0</v>
      </c>
      <c r="Q772" s="163">
        <v>0</v>
      </c>
      <c r="R772" s="163">
        <f>Q772*H772</f>
        <v>0</v>
      </c>
      <c r="S772" s="163">
        <v>0</v>
      </c>
      <c r="T772" s="164">
        <f>S772*H772</f>
        <v>0</v>
      </c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R772" s="165" t="s">
        <v>207</v>
      </c>
      <c r="AT772" s="165" t="s">
        <v>136</v>
      </c>
      <c r="AU772" s="165" t="s">
        <v>140</v>
      </c>
      <c r="AY772" s="19" t="s">
        <v>134</v>
      </c>
      <c r="BE772" s="166">
        <f>IF(N772="základní",J772,0)</f>
        <v>0</v>
      </c>
      <c r="BF772" s="166">
        <f>IF(N772="snížená",J772,0)</f>
        <v>0</v>
      </c>
      <c r="BG772" s="166">
        <f>IF(N772="zákl. přenesená",J772,0)</f>
        <v>0</v>
      </c>
      <c r="BH772" s="166">
        <f>IF(N772="sníž. přenesená",J772,0)</f>
        <v>0</v>
      </c>
      <c r="BI772" s="166">
        <f>IF(N772="nulová",J772,0)</f>
        <v>0</v>
      </c>
      <c r="BJ772" s="19" t="s">
        <v>140</v>
      </c>
      <c r="BK772" s="166">
        <f>ROUND(I772*H772,2)</f>
        <v>0</v>
      </c>
      <c r="BL772" s="19" t="s">
        <v>207</v>
      </c>
      <c r="BM772" s="165" t="s">
        <v>987</v>
      </c>
    </row>
    <row r="773" spans="1:65" s="2" customFormat="1" ht="48" customHeight="1" x14ac:dyDescent="0.2">
      <c r="A773" s="34"/>
      <c r="B773" s="153"/>
      <c r="C773" s="154" t="s">
        <v>988</v>
      </c>
      <c r="D773" s="154" t="s">
        <v>136</v>
      </c>
      <c r="E773" s="155"/>
      <c r="F773" s="156" t="s">
        <v>989</v>
      </c>
      <c r="G773" s="157" t="s">
        <v>185</v>
      </c>
      <c r="H773" s="158">
        <v>0.58299999999999996</v>
      </c>
      <c r="I773" s="159"/>
      <c r="J773" s="160">
        <f>ROUND(I773*H773,2)</f>
        <v>0</v>
      </c>
      <c r="K773" s="156"/>
      <c r="L773" s="35"/>
      <c r="M773" s="161" t="s">
        <v>3</v>
      </c>
      <c r="N773" s="162" t="s">
        <v>45</v>
      </c>
      <c r="O773" s="55"/>
      <c r="P773" s="163">
        <f>O773*H773</f>
        <v>0</v>
      </c>
      <c r="Q773" s="163">
        <v>0</v>
      </c>
      <c r="R773" s="163">
        <f>Q773*H773</f>
        <v>0</v>
      </c>
      <c r="S773" s="163">
        <v>0</v>
      </c>
      <c r="T773" s="164">
        <f>S773*H773</f>
        <v>0</v>
      </c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  <c r="AR773" s="165" t="s">
        <v>207</v>
      </c>
      <c r="AT773" s="165" t="s">
        <v>136</v>
      </c>
      <c r="AU773" s="165" t="s">
        <v>140</v>
      </c>
      <c r="AY773" s="19" t="s">
        <v>134</v>
      </c>
      <c r="BE773" s="166">
        <f>IF(N773="základní",J773,0)</f>
        <v>0</v>
      </c>
      <c r="BF773" s="166">
        <f>IF(N773="snížená",J773,0)</f>
        <v>0</v>
      </c>
      <c r="BG773" s="166">
        <f>IF(N773="zákl. přenesená",J773,0)</f>
        <v>0</v>
      </c>
      <c r="BH773" s="166">
        <f>IF(N773="sníž. přenesená",J773,0)</f>
        <v>0</v>
      </c>
      <c r="BI773" s="166">
        <f>IF(N773="nulová",J773,0)</f>
        <v>0</v>
      </c>
      <c r="BJ773" s="19" t="s">
        <v>140</v>
      </c>
      <c r="BK773" s="166">
        <f>ROUND(I773*H773,2)</f>
        <v>0</v>
      </c>
      <c r="BL773" s="19" t="s">
        <v>207</v>
      </c>
      <c r="BM773" s="165" t="s">
        <v>990</v>
      </c>
    </row>
    <row r="774" spans="1:65" s="12" customFormat="1" ht="22.9" customHeight="1" x14ac:dyDescent="0.2">
      <c r="B774" s="140"/>
      <c r="D774" s="141" t="s">
        <v>72</v>
      </c>
      <c r="E774" s="151" t="s">
        <v>991</v>
      </c>
      <c r="F774" s="151" t="s">
        <v>992</v>
      </c>
      <c r="I774" s="143"/>
      <c r="J774" s="152">
        <f>BK774</f>
        <v>0</v>
      </c>
      <c r="L774" s="140"/>
      <c r="M774" s="145"/>
      <c r="N774" s="146"/>
      <c r="O774" s="146"/>
      <c r="P774" s="147">
        <f>SUM(P775:P810)</f>
        <v>0</v>
      </c>
      <c r="Q774" s="146"/>
      <c r="R774" s="147">
        <f>SUM(R775:R810)</f>
        <v>3.9199999999999999E-3</v>
      </c>
      <c r="S774" s="146"/>
      <c r="T774" s="148">
        <f>SUM(T775:T810)</f>
        <v>1.5635999999999999</v>
      </c>
      <c r="AR774" s="141" t="s">
        <v>140</v>
      </c>
      <c r="AT774" s="149" t="s">
        <v>72</v>
      </c>
      <c r="AU774" s="149" t="s">
        <v>81</v>
      </c>
      <c r="AY774" s="141" t="s">
        <v>134</v>
      </c>
      <c r="BK774" s="150">
        <f>SUM(BK775:BK810)</f>
        <v>0</v>
      </c>
    </row>
    <row r="775" spans="1:65" s="2" customFormat="1" ht="36" customHeight="1" x14ac:dyDescent="0.2">
      <c r="A775" s="34"/>
      <c r="B775" s="153"/>
      <c r="C775" s="154" t="s">
        <v>993</v>
      </c>
      <c r="D775" s="154" t="s">
        <v>136</v>
      </c>
      <c r="E775" s="155"/>
      <c r="F775" s="156" t="s">
        <v>994</v>
      </c>
      <c r="G775" s="157" t="s">
        <v>995</v>
      </c>
      <c r="H775" s="158">
        <v>2</v>
      </c>
      <c r="I775" s="159"/>
      <c r="J775" s="160">
        <f>ROUND(I775*H775,2)</f>
        <v>0</v>
      </c>
      <c r="K775" s="156"/>
      <c r="L775" s="35"/>
      <c r="M775" s="161" t="s">
        <v>3</v>
      </c>
      <c r="N775" s="162" t="s">
        <v>45</v>
      </c>
      <c r="O775" s="55"/>
      <c r="P775" s="163">
        <f>O775*H775</f>
        <v>0</v>
      </c>
      <c r="Q775" s="163">
        <v>0</v>
      </c>
      <c r="R775" s="163">
        <f>Q775*H775</f>
        <v>0</v>
      </c>
      <c r="S775" s="163">
        <v>0</v>
      </c>
      <c r="T775" s="164">
        <f>S775*H775</f>
        <v>0</v>
      </c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R775" s="165" t="s">
        <v>207</v>
      </c>
      <c r="AT775" s="165" t="s">
        <v>136</v>
      </c>
      <c r="AU775" s="165" t="s">
        <v>140</v>
      </c>
      <c r="AY775" s="19" t="s">
        <v>134</v>
      </c>
      <c r="BE775" s="166">
        <f>IF(N775="základní",J775,0)</f>
        <v>0</v>
      </c>
      <c r="BF775" s="166">
        <f>IF(N775="snížená",J775,0)</f>
        <v>0</v>
      </c>
      <c r="BG775" s="166">
        <f>IF(N775="zákl. přenesená",J775,0)</f>
        <v>0</v>
      </c>
      <c r="BH775" s="166">
        <f>IF(N775="sníž. přenesená",J775,0)</f>
        <v>0</v>
      </c>
      <c r="BI775" s="166">
        <f>IF(N775="nulová",J775,0)</f>
        <v>0</v>
      </c>
      <c r="BJ775" s="19" t="s">
        <v>140</v>
      </c>
      <c r="BK775" s="166">
        <f>ROUND(I775*H775,2)</f>
        <v>0</v>
      </c>
      <c r="BL775" s="19" t="s">
        <v>207</v>
      </c>
      <c r="BM775" s="165" t="s">
        <v>996</v>
      </c>
    </row>
    <row r="776" spans="1:65" s="2" customFormat="1" ht="39" x14ac:dyDescent="0.2">
      <c r="A776" s="34"/>
      <c r="B776" s="35"/>
      <c r="C776" s="34"/>
      <c r="D776" s="167" t="s">
        <v>750</v>
      </c>
      <c r="E776" s="34"/>
      <c r="F776" s="168" t="s">
        <v>997</v>
      </c>
      <c r="G776" s="34"/>
      <c r="H776" s="34"/>
      <c r="I776" s="93"/>
      <c r="J776" s="34"/>
      <c r="K776" s="34"/>
      <c r="L776" s="35"/>
      <c r="M776" s="169"/>
      <c r="N776" s="170"/>
      <c r="O776" s="55"/>
      <c r="P776" s="55"/>
      <c r="Q776" s="55"/>
      <c r="R776" s="55"/>
      <c r="S776" s="55"/>
      <c r="T776" s="56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  <c r="AT776" s="19" t="s">
        <v>750</v>
      </c>
      <c r="AU776" s="19" t="s">
        <v>140</v>
      </c>
    </row>
    <row r="777" spans="1:65" s="2" customFormat="1" ht="36" customHeight="1" x14ac:dyDescent="0.2">
      <c r="A777" s="34"/>
      <c r="B777" s="153"/>
      <c r="C777" s="154" t="s">
        <v>998</v>
      </c>
      <c r="D777" s="154" t="s">
        <v>136</v>
      </c>
      <c r="E777" s="155"/>
      <c r="F777" s="156" t="s">
        <v>999</v>
      </c>
      <c r="G777" s="157" t="s">
        <v>995</v>
      </c>
      <c r="H777" s="158">
        <v>1</v>
      </c>
      <c r="I777" s="159"/>
      <c r="J777" s="160">
        <f>ROUND(I777*H777,2)</f>
        <v>0</v>
      </c>
      <c r="K777" s="156"/>
      <c r="L777" s="35"/>
      <c r="M777" s="161" t="s">
        <v>3</v>
      </c>
      <c r="N777" s="162" t="s">
        <v>45</v>
      </c>
      <c r="O777" s="55"/>
      <c r="P777" s="163">
        <f>O777*H777</f>
        <v>0</v>
      </c>
      <c r="Q777" s="163">
        <v>0</v>
      </c>
      <c r="R777" s="163">
        <f>Q777*H777</f>
        <v>0</v>
      </c>
      <c r="S777" s="163">
        <v>0</v>
      </c>
      <c r="T777" s="164">
        <f>S777*H777</f>
        <v>0</v>
      </c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R777" s="165" t="s">
        <v>207</v>
      </c>
      <c r="AT777" s="165" t="s">
        <v>136</v>
      </c>
      <c r="AU777" s="165" t="s">
        <v>140</v>
      </c>
      <c r="AY777" s="19" t="s">
        <v>134</v>
      </c>
      <c r="BE777" s="166">
        <f>IF(N777="základní",J777,0)</f>
        <v>0</v>
      </c>
      <c r="BF777" s="166">
        <f>IF(N777="snížená",J777,0)</f>
        <v>0</v>
      </c>
      <c r="BG777" s="166">
        <f>IF(N777="zákl. přenesená",J777,0)</f>
        <v>0</v>
      </c>
      <c r="BH777" s="166">
        <f>IF(N777="sníž. přenesená",J777,0)</f>
        <v>0</v>
      </c>
      <c r="BI777" s="166">
        <f>IF(N777="nulová",J777,0)</f>
        <v>0</v>
      </c>
      <c r="BJ777" s="19" t="s">
        <v>140</v>
      </c>
      <c r="BK777" s="166">
        <f>ROUND(I777*H777,2)</f>
        <v>0</v>
      </c>
      <c r="BL777" s="19" t="s">
        <v>207</v>
      </c>
      <c r="BM777" s="165" t="s">
        <v>1000</v>
      </c>
    </row>
    <row r="778" spans="1:65" s="2" customFormat="1" ht="29.25" x14ac:dyDescent="0.2">
      <c r="A778" s="34"/>
      <c r="B778" s="35"/>
      <c r="C778" s="34"/>
      <c r="D778" s="167" t="s">
        <v>750</v>
      </c>
      <c r="E778" s="34"/>
      <c r="F778" s="168" t="s">
        <v>1001</v>
      </c>
      <c r="G778" s="34"/>
      <c r="H778" s="34"/>
      <c r="I778" s="93"/>
      <c r="J778" s="34"/>
      <c r="K778" s="34"/>
      <c r="L778" s="35"/>
      <c r="M778" s="169"/>
      <c r="N778" s="170"/>
      <c r="O778" s="55"/>
      <c r="P778" s="55"/>
      <c r="Q778" s="55"/>
      <c r="R778" s="55"/>
      <c r="S778" s="55"/>
      <c r="T778" s="56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T778" s="19" t="s">
        <v>750</v>
      </c>
      <c r="AU778" s="19" t="s">
        <v>140</v>
      </c>
    </row>
    <row r="779" spans="1:65" s="2" customFormat="1" ht="36" customHeight="1" x14ac:dyDescent="0.2">
      <c r="A779" s="34"/>
      <c r="B779" s="153"/>
      <c r="C779" s="154" t="s">
        <v>1002</v>
      </c>
      <c r="D779" s="154" t="s">
        <v>136</v>
      </c>
      <c r="E779" s="155"/>
      <c r="F779" s="156" t="s">
        <v>1003</v>
      </c>
      <c r="G779" s="157" t="s">
        <v>995</v>
      </c>
      <c r="H779" s="158">
        <v>1</v>
      </c>
      <c r="I779" s="159"/>
      <c r="J779" s="160">
        <f>ROUND(I779*H779,2)</f>
        <v>0</v>
      </c>
      <c r="K779" s="156"/>
      <c r="L779" s="35"/>
      <c r="M779" s="161" t="s">
        <v>3</v>
      </c>
      <c r="N779" s="162" t="s">
        <v>45</v>
      </c>
      <c r="O779" s="55"/>
      <c r="P779" s="163">
        <f>O779*H779</f>
        <v>0</v>
      </c>
      <c r="Q779" s="163">
        <v>0</v>
      </c>
      <c r="R779" s="163">
        <f>Q779*H779</f>
        <v>0</v>
      </c>
      <c r="S779" s="163">
        <v>0</v>
      </c>
      <c r="T779" s="164">
        <f>S779*H779</f>
        <v>0</v>
      </c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R779" s="165" t="s">
        <v>207</v>
      </c>
      <c r="AT779" s="165" t="s">
        <v>136</v>
      </c>
      <c r="AU779" s="165" t="s">
        <v>140</v>
      </c>
      <c r="AY779" s="19" t="s">
        <v>134</v>
      </c>
      <c r="BE779" s="166">
        <f>IF(N779="základní",J779,0)</f>
        <v>0</v>
      </c>
      <c r="BF779" s="166">
        <f>IF(N779="snížená",J779,0)</f>
        <v>0</v>
      </c>
      <c r="BG779" s="166">
        <f>IF(N779="zákl. přenesená",J779,0)</f>
        <v>0</v>
      </c>
      <c r="BH779" s="166">
        <f>IF(N779="sníž. přenesená",J779,0)</f>
        <v>0</v>
      </c>
      <c r="BI779" s="166">
        <f>IF(N779="nulová",J779,0)</f>
        <v>0</v>
      </c>
      <c r="BJ779" s="19" t="s">
        <v>140</v>
      </c>
      <c r="BK779" s="166">
        <f>ROUND(I779*H779,2)</f>
        <v>0</v>
      </c>
      <c r="BL779" s="19" t="s">
        <v>207</v>
      </c>
      <c r="BM779" s="165" t="s">
        <v>1004</v>
      </c>
    </row>
    <row r="780" spans="1:65" s="2" customFormat="1" ht="29.25" x14ac:dyDescent="0.2">
      <c r="A780" s="34"/>
      <c r="B780" s="35"/>
      <c r="C780" s="34"/>
      <c r="D780" s="167" t="s">
        <v>750</v>
      </c>
      <c r="E780" s="34"/>
      <c r="F780" s="168" t="s">
        <v>1005</v>
      </c>
      <c r="G780" s="34"/>
      <c r="H780" s="34"/>
      <c r="I780" s="93"/>
      <c r="J780" s="34"/>
      <c r="K780" s="34"/>
      <c r="L780" s="35"/>
      <c r="M780" s="169"/>
      <c r="N780" s="170"/>
      <c r="O780" s="55"/>
      <c r="P780" s="55"/>
      <c r="Q780" s="55"/>
      <c r="R780" s="55"/>
      <c r="S780" s="55"/>
      <c r="T780" s="56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T780" s="19" t="s">
        <v>750</v>
      </c>
      <c r="AU780" s="19" t="s">
        <v>140</v>
      </c>
    </row>
    <row r="781" spans="1:65" s="2" customFormat="1" ht="36" customHeight="1" x14ac:dyDescent="0.2">
      <c r="A781" s="34"/>
      <c r="B781" s="153"/>
      <c r="C781" s="154" t="s">
        <v>1006</v>
      </c>
      <c r="D781" s="154" t="s">
        <v>136</v>
      </c>
      <c r="E781" s="155"/>
      <c r="F781" s="156" t="s">
        <v>1007</v>
      </c>
      <c r="G781" s="157" t="s">
        <v>995</v>
      </c>
      <c r="H781" s="158">
        <v>1</v>
      </c>
      <c r="I781" s="159"/>
      <c r="J781" s="160">
        <f>ROUND(I781*H781,2)</f>
        <v>0</v>
      </c>
      <c r="K781" s="156"/>
      <c r="L781" s="35"/>
      <c r="M781" s="161" t="s">
        <v>3</v>
      </c>
      <c r="N781" s="162" t="s">
        <v>45</v>
      </c>
      <c r="O781" s="55"/>
      <c r="P781" s="163">
        <f>O781*H781</f>
        <v>0</v>
      </c>
      <c r="Q781" s="163">
        <v>0</v>
      </c>
      <c r="R781" s="163">
        <f>Q781*H781</f>
        <v>0</v>
      </c>
      <c r="S781" s="163">
        <v>0</v>
      </c>
      <c r="T781" s="164">
        <f>S781*H781</f>
        <v>0</v>
      </c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R781" s="165" t="s">
        <v>207</v>
      </c>
      <c r="AT781" s="165" t="s">
        <v>136</v>
      </c>
      <c r="AU781" s="165" t="s">
        <v>140</v>
      </c>
      <c r="AY781" s="19" t="s">
        <v>134</v>
      </c>
      <c r="BE781" s="166">
        <f>IF(N781="základní",J781,0)</f>
        <v>0</v>
      </c>
      <c r="BF781" s="166">
        <f>IF(N781="snížená",J781,0)</f>
        <v>0</v>
      </c>
      <c r="BG781" s="166">
        <f>IF(N781="zákl. přenesená",J781,0)</f>
        <v>0</v>
      </c>
      <c r="BH781" s="166">
        <f>IF(N781="sníž. přenesená",J781,0)</f>
        <v>0</v>
      </c>
      <c r="BI781" s="166">
        <f>IF(N781="nulová",J781,0)</f>
        <v>0</v>
      </c>
      <c r="BJ781" s="19" t="s">
        <v>140</v>
      </c>
      <c r="BK781" s="166">
        <f>ROUND(I781*H781,2)</f>
        <v>0</v>
      </c>
      <c r="BL781" s="19" t="s">
        <v>207</v>
      </c>
      <c r="BM781" s="165" t="s">
        <v>1008</v>
      </c>
    </row>
    <row r="782" spans="1:65" s="2" customFormat="1" ht="29.25" x14ac:dyDescent="0.2">
      <c r="A782" s="34"/>
      <c r="B782" s="35"/>
      <c r="C782" s="34"/>
      <c r="D782" s="167" t="s">
        <v>750</v>
      </c>
      <c r="E782" s="34"/>
      <c r="F782" s="168" t="s">
        <v>1009</v>
      </c>
      <c r="G782" s="34"/>
      <c r="H782" s="34"/>
      <c r="I782" s="93"/>
      <c r="J782" s="34"/>
      <c r="K782" s="34"/>
      <c r="L782" s="35"/>
      <c r="M782" s="169"/>
      <c r="N782" s="170"/>
      <c r="O782" s="55"/>
      <c r="P782" s="55"/>
      <c r="Q782" s="55"/>
      <c r="R782" s="55"/>
      <c r="S782" s="55"/>
      <c r="T782" s="56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T782" s="19" t="s">
        <v>750</v>
      </c>
      <c r="AU782" s="19" t="s">
        <v>140</v>
      </c>
    </row>
    <row r="783" spans="1:65" s="2" customFormat="1" ht="60" customHeight="1" x14ac:dyDescent="0.2">
      <c r="A783" s="34"/>
      <c r="B783" s="153"/>
      <c r="C783" s="154" t="s">
        <v>1010</v>
      </c>
      <c r="D783" s="154" t="s">
        <v>136</v>
      </c>
      <c r="E783" s="155"/>
      <c r="F783" s="156" t="s">
        <v>1011</v>
      </c>
      <c r="G783" s="157" t="s">
        <v>995</v>
      </c>
      <c r="H783" s="158">
        <v>8</v>
      </c>
      <c r="I783" s="159"/>
      <c r="J783" s="160">
        <f>ROUND(I783*H783,2)</f>
        <v>0</v>
      </c>
      <c r="K783" s="156"/>
      <c r="L783" s="35"/>
      <c r="M783" s="161" t="s">
        <v>3</v>
      </c>
      <c r="N783" s="162" t="s">
        <v>45</v>
      </c>
      <c r="O783" s="55"/>
      <c r="P783" s="163">
        <f>O783*H783</f>
        <v>0</v>
      </c>
      <c r="Q783" s="163">
        <v>0</v>
      </c>
      <c r="R783" s="163">
        <f>Q783*H783</f>
        <v>0</v>
      </c>
      <c r="S783" s="163">
        <v>0</v>
      </c>
      <c r="T783" s="164">
        <f>S783*H783</f>
        <v>0</v>
      </c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  <c r="AR783" s="165" t="s">
        <v>207</v>
      </c>
      <c r="AT783" s="165" t="s">
        <v>136</v>
      </c>
      <c r="AU783" s="165" t="s">
        <v>140</v>
      </c>
      <c r="AY783" s="19" t="s">
        <v>134</v>
      </c>
      <c r="BE783" s="166">
        <f>IF(N783="základní",J783,0)</f>
        <v>0</v>
      </c>
      <c r="BF783" s="166">
        <f>IF(N783="snížená",J783,0)</f>
        <v>0</v>
      </c>
      <c r="BG783" s="166">
        <f>IF(N783="zákl. přenesená",J783,0)</f>
        <v>0</v>
      </c>
      <c r="BH783" s="166">
        <f>IF(N783="sníž. přenesená",J783,0)</f>
        <v>0</v>
      </c>
      <c r="BI783" s="166">
        <f>IF(N783="nulová",J783,0)</f>
        <v>0</v>
      </c>
      <c r="BJ783" s="19" t="s">
        <v>140</v>
      </c>
      <c r="BK783" s="166">
        <f>ROUND(I783*H783,2)</f>
        <v>0</v>
      </c>
      <c r="BL783" s="19" t="s">
        <v>207</v>
      </c>
      <c r="BM783" s="165" t="s">
        <v>1012</v>
      </c>
    </row>
    <row r="784" spans="1:65" s="2" customFormat="1" ht="19.5" x14ac:dyDescent="0.2">
      <c r="A784" s="34"/>
      <c r="B784" s="35"/>
      <c r="C784" s="34"/>
      <c r="D784" s="167" t="s">
        <v>750</v>
      </c>
      <c r="E784" s="34"/>
      <c r="F784" s="168" t="s">
        <v>1013</v>
      </c>
      <c r="G784" s="34"/>
      <c r="H784" s="34"/>
      <c r="I784" s="93"/>
      <c r="J784" s="34"/>
      <c r="K784" s="34"/>
      <c r="L784" s="35"/>
      <c r="M784" s="169"/>
      <c r="N784" s="170"/>
      <c r="O784" s="55"/>
      <c r="P784" s="55"/>
      <c r="Q784" s="55"/>
      <c r="R784" s="55"/>
      <c r="S784" s="55"/>
      <c r="T784" s="56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  <c r="AT784" s="19" t="s">
        <v>750</v>
      </c>
      <c r="AU784" s="19" t="s">
        <v>140</v>
      </c>
    </row>
    <row r="785" spans="1:65" s="2" customFormat="1" ht="60" customHeight="1" x14ac:dyDescent="0.2">
      <c r="A785" s="34"/>
      <c r="B785" s="153"/>
      <c r="C785" s="154" t="s">
        <v>1014</v>
      </c>
      <c r="D785" s="154" t="s">
        <v>136</v>
      </c>
      <c r="E785" s="155"/>
      <c r="F785" s="156" t="s">
        <v>1015</v>
      </c>
      <c r="G785" s="157" t="s">
        <v>995</v>
      </c>
      <c r="H785" s="158">
        <v>8</v>
      </c>
      <c r="I785" s="159"/>
      <c r="J785" s="160">
        <f>ROUND(I785*H785,2)</f>
        <v>0</v>
      </c>
      <c r="K785" s="156"/>
      <c r="L785" s="35"/>
      <c r="M785" s="161" t="s">
        <v>3</v>
      </c>
      <c r="N785" s="162" t="s">
        <v>45</v>
      </c>
      <c r="O785" s="55"/>
      <c r="P785" s="163">
        <f>O785*H785</f>
        <v>0</v>
      </c>
      <c r="Q785" s="163">
        <v>0</v>
      </c>
      <c r="R785" s="163">
        <f>Q785*H785</f>
        <v>0</v>
      </c>
      <c r="S785" s="163">
        <v>0</v>
      </c>
      <c r="T785" s="164">
        <f>S785*H785</f>
        <v>0</v>
      </c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R785" s="165" t="s">
        <v>207</v>
      </c>
      <c r="AT785" s="165" t="s">
        <v>136</v>
      </c>
      <c r="AU785" s="165" t="s">
        <v>140</v>
      </c>
      <c r="AY785" s="19" t="s">
        <v>134</v>
      </c>
      <c r="BE785" s="166">
        <f>IF(N785="základní",J785,0)</f>
        <v>0</v>
      </c>
      <c r="BF785" s="166">
        <f>IF(N785="snížená",J785,0)</f>
        <v>0</v>
      </c>
      <c r="BG785" s="166">
        <f>IF(N785="zákl. přenesená",J785,0)</f>
        <v>0</v>
      </c>
      <c r="BH785" s="166">
        <f>IF(N785="sníž. přenesená",J785,0)</f>
        <v>0</v>
      </c>
      <c r="BI785" s="166">
        <f>IF(N785="nulová",J785,0)</f>
        <v>0</v>
      </c>
      <c r="BJ785" s="19" t="s">
        <v>140</v>
      </c>
      <c r="BK785" s="166">
        <f>ROUND(I785*H785,2)</f>
        <v>0</v>
      </c>
      <c r="BL785" s="19" t="s">
        <v>207</v>
      </c>
      <c r="BM785" s="165" t="s">
        <v>1016</v>
      </c>
    </row>
    <row r="786" spans="1:65" s="2" customFormat="1" ht="19.5" x14ac:dyDescent="0.2">
      <c r="A786" s="34"/>
      <c r="B786" s="35"/>
      <c r="C786" s="34"/>
      <c r="D786" s="167" t="s">
        <v>750</v>
      </c>
      <c r="E786" s="34"/>
      <c r="F786" s="168" t="s">
        <v>1017</v>
      </c>
      <c r="G786" s="34"/>
      <c r="H786" s="34"/>
      <c r="I786" s="93"/>
      <c r="J786" s="34"/>
      <c r="K786" s="34"/>
      <c r="L786" s="35"/>
      <c r="M786" s="169"/>
      <c r="N786" s="170"/>
      <c r="O786" s="55"/>
      <c r="P786" s="55"/>
      <c r="Q786" s="55"/>
      <c r="R786" s="55"/>
      <c r="S786" s="55"/>
      <c r="T786" s="56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T786" s="19" t="s">
        <v>750</v>
      </c>
      <c r="AU786" s="19" t="s">
        <v>140</v>
      </c>
    </row>
    <row r="787" spans="1:65" s="2" customFormat="1" ht="48" customHeight="1" x14ac:dyDescent="0.2">
      <c r="A787" s="34"/>
      <c r="B787" s="153"/>
      <c r="C787" s="154" t="s">
        <v>1018</v>
      </c>
      <c r="D787" s="154" t="s">
        <v>136</v>
      </c>
      <c r="E787" s="155"/>
      <c r="F787" s="156" t="s">
        <v>1019</v>
      </c>
      <c r="G787" s="157" t="s">
        <v>1020</v>
      </c>
      <c r="H787" s="158">
        <v>16</v>
      </c>
      <c r="I787" s="159"/>
      <c r="J787" s="160">
        <f>ROUND(I787*H787,2)</f>
        <v>0</v>
      </c>
      <c r="K787" s="156"/>
      <c r="L787" s="35"/>
      <c r="M787" s="161" t="s">
        <v>3</v>
      </c>
      <c r="N787" s="162" t="s">
        <v>45</v>
      </c>
      <c r="O787" s="55"/>
      <c r="P787" s="163">
        <f>O787*H787</f>
        <v>0</v>
      </c>
      <c r="Q787" s="163">
        <v>0</v>
      </c>
      <c r="R787" s="163">
        <f>Q787*H787</f>
        <v>0</v>
      </c>
      <c r="S787" s="163">
        <v>0</v>
      </c>
      <c r="T787" s="164">
        <f>S787*H787</f>
        <v>0</v>
      </c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R787" s="165" t="s">
        <v>207</v>
      </c>
      <c r="AT787" s="165" t="s">
        <v>136</v>
      </c>
      <c r="AU787" s="165" t="s">
        <v>140</v>
      </c>
      <c r="AY787" s="19" t="s">
        <v>134</v>
      </c>
      <c r="BE787" s="166">
        <f>IF(N787="základní",J787,0)</f>
        <v>0</v>
      </c>
      <c r="BF787" s="166">
        <f>IF(N787="snížená",J787,0)</f>
        <v>0</v>
      </c>
      <c r="BG787" s="166">
        <f>IF(N787="zákl. přenesená",J787,0)</f>
        <v>0</v>
      </c>
      <c r="BH787" s="166">
        <f>IF(N787="sníž. přenesená",J787,0)</f>
        <v>0</v>
      </c>
      <c r="BI787" s="166">
        <f>IF(N787="nulová",J787,0)</f>
        <v>0</v>
      </c>
      <c r="BJ787" s="19" t="s">
        <v>140</v>
      </c>
      <c r="BK787" s="166">
        <f>ROUND(I787*H787,2)</f>
        <v>0</v>
      </c>
      <c r="BL787" s="19" t="s">
        <v>207</v>
      </c>
      <c r="BM787" s="165" t="s">
        <v>1021</v>
      </c>
    </row>
    <row r="788" spans="1:65" s="2" customFormat="1" ht="19.5" x14ac:dyDescent="0.2">
      <c r="A788" s="34"/>
      <c r="B788" s="35"/>
      <c r="C788" s="34"/>
      <c r="D788" s="167" t="s">
        <v>750</v>
      </c>
      <c r="E788" s="34"/>
      <c r="F788" s="168" t="s">
        <v>1022</v>
      </c>
      <c r="G788" s="34"/>
      <c r="H788" s="34"/>
      <c r="I788" s="93"/>
      <c r="J788" s="34"/>
      <c r="K788" s="34"/>
      <c r="L788" s="35"/>
      <c r="M788" s="169"/>
      <c r="N788" s="170"/>
      <c r="O788" s="55"/>
      <c r="P788" s="55"/>
      <c r="Q788" s="55"/>
      <c r="R788" s="55"/>
      <c r="S788" s="55"/>
      <c r="T788" s="56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T788" s="19" t="s">
        <v>750</v>
      </c>
      <c r="AU788" s="19" t="s">
        <v>140</v>
      </c>
    </row>
    <row r="789" spans="1:65" s="2" customFormat="1" ht="48" customHeight="1" x14ac:dyDescent="0.2">
      <c r="A789" s="34"/>
      <c r="B789" s="153"/>
      <c r="C789" s="154" t="s">
        <v>1023</v>
      </c>
      <c r="D789" s="154" t="s">
        <v>136</v>
      </c>
      <c r="E789" s="155"/>
      <c r="F789" s="156" t="s">
        <v>1024</v>
      </c>
      <c r="G789" s="157" t="s">
        <v>995</v>
      </c>
      <c r="H789" s="158">
        <v>1</v>
      </c>
      <c r="I789" s="159"/>
      <c r="J789" s="160">
        <f>ROUND(I789*H789,2)</f>
        <v>0</v>
      </c>
      <c r="K789" s="156"/>
      <c r="L789" s="35"/>
      <c r="M789" s="161" t="s">
        <v>3</v>
      </c>
      <c r="N789" s="162" t="s">
        <v>45</v>
      </c>
      <c r="O789" s="55"/>
      <c r="P789" s="163">
        <f>O789*H789</f>
        <v>0</v>
      </c>
      <c r="Q789" s="163">
        <v>0</v>
      </c>
      <c r="R789" s="163">
        <f>Q789*H789</f>
        <v>0</v>
      </c>
      <c r="S789" s="163">
        <v>0</v>
      </c>
      <c r="T789" s="164">
        <f>S789*H789</f>
        <v>0</v>
      </c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R789" s="165" t="s">
        <v>207</v>
      </c>
      <c r="AT789" s="165" t="s">
        <v>136</v>
      </c>
      <c r="AU789" s="165" t="s">
        <v>140</v>
      </c>
      <c r="AY789" s="19" t="s">
        <v>134</v>
      </c>
      <c r="BE789" s="166">
        <f>IF(N789="základní",J789,0)</f>
        <v>0</v>
      </c>
      <c r="BF789" s="166">
        <f>IF(N789="snížená",J789,0)</f>
        <v>0</v>
      </c>
      <c r="BG789" s="166">
        <f>IF(N789="zákl. přenesená",J789,0)</f>
        <v>0</v>
      </c>
      <c r="BH789" s="166">
        <f>IF(N789="sníž. přenesená",J789,0)</f>
        <v>0</v>
      </c>
      <c r="BI789" s="166">
        <f>IF(N789="nulová",J789,0)</f>
        <v>0</v>
      </c>
      <c r="BJ789" s="19" t="s">
        <v>140</v>
      </c>
      <c r="BK789" s="166">
        <f>ROUND(I789*H789,2)</f>
        <v>0</v>
      </c>
      <c r="BL789" s="19" t="s">
        <v>207</v>
      </c>
      <c r="BM789" s="165" t="s">
        <v>1025</v>
      </c>
    </row>
    <row r="790" spans="1:65" s="2" customFormat="1" ht="19.5" x14ac:dyDescent="0.2">
      <c r="A790" s="34"/>
      <c r="B790" s="35"/>
      <c r="C790" s="34"/>
      <c r="D790" s="167" t="s">
        <v>750</v>
      </c>
      <c r="E790" s="34"/>
      <c r="F790" s="168" t="s">
        <v>1026</v>
      </c>
      <c r="G790" s="34"/>
      <c r="H790" s="34"/>
      <c r="I790" s="93"/>
      <c r="J790" s="34"/>
      <c r="K790" s="34"/>
      <c r="L790" s="35"/>
      <c r="M790" s="169"/>
      <c r="N790" s="170"/>
      <c r="O790" s="55"/>
      <c r="P790" s="55"/>
      <c r="Q790" s="55"/>
      <c r="R790" s="55"/>
      <c r="S790" s="55"/>
      <c r="T790" s="56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  <c r="AT790" s="19" t="s">
        <v>750</v>
      </c>
      <c r="AU790" s="19" t="s">
        <v>140</v>
      </c>
    </row>
    <row r="791" spans="1:65" s="2" customFormat="1" ht="36" customHeight="1" x14ac:dyDescent="0.2">
      <c r="A791" s="34"/>
      <c r="B791" s="153"/>
      <c r="C791" s="154" t="s">
        <v>1027</v>
      </c>
      <c r="D791" s="154" t="s">
        <v>136</v>
      </c>
      <c r="E791" s="155"/>
      <c r="F791" s="156" t="s">
        <v>1028</v>
      </c>
      <c r="G791" s="157" t="s">
        <v>995</v>
      </c>
      <c r="H791" s="158">
        <v>1</v>
      </c>
      <c r="I791" s="159"/>
      <c r="J791" s="160">
        <f>ROUND(I791*H791,2)</f>
        <v>0</v>
      </c>
      <c r="K791" s="156"/>
      <c r="L791" s="35"/>
      <c r="M791" s="161" t="s">
        <v>3</v>
      </c>
      <c r="N791" s="162" t="s">
        <v>45</v>
      </c>
      <c r="O791" s="55"/>
      <c r="P791" s="163">
        <f>O791*H791</f>
        <v>0</v>
      </c>
      <c r="Q791" s="163">
        <v>0</v>
      </c>
      <c r="R791" s="163">
        <f>Q791*H791</f>
        <v>0</v>
      </c>
      <c r="S791" s="163">
        <v>0</v>
      </c>
      <c r="T791" s="164">
        <f>S791*H791</f>
        <v>0</v>
      </c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R791" s="165" t="s">
        <v>207</v>
      </c>
      <c r="AT791" s="165" t="s">
        <v>136</v>
      </c>
      <c r="AU791" s="165" t="s">
        <v>140</v>
      </c>
      <c r="AY791" s="19" t="s">
        <v>134</v>
      </c>
      <c r="BE791" s="166">
        <f>IF(N791="základní",J791,0)</f>
        <v>0</v>
      </c>
      <c r="BF791" s="166">
        <f>IF(N791="snížená",J791,0)</f>
        <v>0</v>
      </c>
      <c r="BG791" s="166">
        <f>IF(N791="zákl. přenesená",J791,0)</f>
        <v>0</v>
      </c>
      <c r="BH791" s="166">
        <f>IF(N791="sníž. přenesená",J791,0)</f>
        <v>0</v>
      </c>
      <c r="BI791" s="166">
        <f>IF(N791="nulová",J791,0)</f>
        <v>0</v>
      </c>
      <c r="BJ791" s="19" t="s">
        <v>140</v>
      </c>
      <c r="BK791" s="166">
        <f>ROUND(I791*H791,2)</f>
        <v>0</v>
      </c>
      <c r="BL791" s="19" t="s">
        <v>207</v>
      </c>
      <c r="BM791" s="165" t="s">
        <v>1029</v>
      </c>
    </row>
    <row r="792" spans="1:65" s="2" customFormat="1" ht="19.5" x14ac:dyDescent="0.2">
      <c r="A792" s="34"/>
      <c r="B792" s="35"/>
      <c r="C792" s="34"/>
      <c r="D792" s="167" t="s">
        <v>750</v>
      </c>
      <c r="E792" s="34"/>
      <c r="F792" s="168" t="s">
        <v>1030</v>
      </c>
      <c r="G792" s="34"/>
      <c r="H792" s="34"/>
      <c r="I792" s="93"/>
      <c r="J792" s="34"/>
      <c r="K792" s="34"/>
      <c r="L792" s="35"/>
      <c r="M792" s="169"/>
      <c r="N792" s="170"/>
      <c r="O792" s="55"/>
      <c r="P792" s="55"/>
      <c r="Q792" s="55"/>
      <c r="R792" s="55"/>
      <c r="S792" s="55"/>
      <c r="T792" s="56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T792" s="19" t="s">
        <v>750</v>
      </c>
      <c r="AU792" s="19" t="s">
        <v>140</v>
      </c>
    </row>
    <row r="793" spans="1:65" s="2" customFormat="1" ht="48" customHeight="1" x14ac:dyDescent="0.2">
      <c r="A793" s="34"/>
      <c r="B793" s="153"/>
      <c r="C793" s="154" t="s">
        <v>1031</v>
      </c>
      <c r="D793" s="154" t="s">
        <v>136</v>
      </c>
      <c r="E793" s="155"/>
      <c r="F793" s="156" t="s">
        <v>1032</v>
      </c>
      <c r="G793" s="157" t="s">
        <v>995</v>
      </c>
      <c r="H793" s="158">
        <v>40</v>
      </c>
      <c r="I793" s="159"/>
      <c r="J793" s="160">
        <f>ROUND(I793*H793,2)</f>
        <v>0</v>
      </c>
      <c r="K793" s="156"/>
      <c r="L793" s="35"/>
      <c r="M793" s="161" t="s">
        <v>3</v>
      </c>
      <c r="N793" s="162" t="s">
        <v>45</v>
      </c>
      <c r="O793" s="55"/>
      <c r="P793" s="163">
        <f>O793*H793</f>
        <v>0</v>
      </c>
      <c r="Q793" s="163">
        <v>0</v>
      </c>
      <c r="R793" s="163">
        <f>Q793*H793</f>
        <v>0</v>
      </c>
      <c r="S793" s="163">
        <v>0</v>
      </c>
      <c r="T793" s="164">
        <f>S793*H793</f>
        <v>0</v>
      </c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R793" s="165" t="s">
        <v>207</v>
      </c>
      <c r="AT793" s="165" t="s">
        <v>136</v>
      </c>
      <c r="AU793" s="165" t="s">
        <v>140</v>
      </c>
      <c r="AY793" s="19" t="s">
        <v>134</v>
      </c>
      <c r="BE793" s="166">
        <f>IF(N793="základní",J793,0)</f>
        <v>0</v>
      </c>
      <c r="BF793" s="166">
        <f>IF(N793="snížená",J793,0)</f>
        <v>0</v>
      </c>
      <c r="BG793" s="166">
        <f>IF(N793="zákl. přenesená",J793,0)</f>
        <v>0</v>
      </c>
      <c r="BH793" s="166">
        <f>IF(N793="sníž. přenesená",J793,0)</f>
        <v>0</v>
      </c>
      <c r="BI793" s="166">
        <f>IF(N793="nulová",J793,0)</f>
        <v>0</v>
      </c>
      <c r="BJ793" s="19" t="s">
        <v>140</v>
      </c>
      <c r="BK793" s="166">
        <f>ROUND(I793*H793,2)</f>
        <v>0</v>
      </c>
      <c r="BL793" s="19" t="s">
        <v>207</v>
      </c>
      <c r="BM793" s="165" t="s">
        <v>1033</v>
      </c>
    </row>
    <row r="794" spans="1:65" s="2" customFormat="1" ht="19.5" x14ac:dyDescent="0.2">
      <c r="A794" s="34"/>
      <c r="B794" s="35"/>
      <c r="C794" s="34"/>
      <c r="D794" s="167" t="s">
        <v>750</v>
      </c>
      <c r="E794" s="34"/>
      <c r="F794" s="168" t="s">
        <v>1034</v>
      </c>
      <c r="G794" s="34"/>
      <c r="H794" s="34"/>
      <c r="I794" s="93"/>
      <c r="J794" s="34"/>
      <c r="K794" s="34"/>
      <c r="L794" s="35"/>
      <c r="M794" s="169"/>
      <c r="N794" s="170"/>
      <c r="O794" s="55"/>
      <c r="P794" s="55"/>
      <c r="Q794" s="55"/>
      <c r="R794" s="55"/>
      <c r="S794" s="55"/>
      <c r="T794" s="56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T794" s="19" t="s">
        <v>750</v>
      </c>
      <c r="AU794" s="19" t="s">
        <v>140</v>
      </c>
    </row>
    <row r="795" spans="1:65" s="2" customFormat="1" ht="36" customHeight="1" x14ac:dyDescent="0.2">
      <c r="A795" s="34"/>
      <c r="B795" s="153"/>
      <c r="C795" s="154" t="s">
        <v>1035</v>
      </c>
      <c r="D795" s="154" t="s">
        <v>136</v>
      </c>
      <c r="E795" s="155"/>
      <c r="F795" s="156" t="s">
        <v>1036</v>
      </c>
      <c r="G795" s="157" t="s">
        <v>995</v>
      </c>
      <c r="H795" s="158">
        <v>2</v>
      </c>
      <c r="I795" s="159"/>
      <c r="J795" s="160">
        <f>ROUND(I795*H795,2)</f>
        <v>0</v>
      </c>
      <c r="K795" s="156"/>
      <c r="L795" s="35"/>
      <c r="M795" s="161" t="s">
        <v>3</v>
      </c>
      <c r="N795" s="162" t="s">
        <v>45</v>
      </c>
      <c r="O795" s="55"/>
      <c r="P795" s="163">
        <f>O795*H795</f>
        <v>0</v>
      </c>
      <c r="Q795" s="163">
        <v>0</v>
      </c>
      <c r="R795" s="163">
        <f>Q795*H795</f>
        <v>0</v>
      </c>
      <c r="S795" s="163">
        <v>0</v>
      </c>
      <c r="T795" s="164">
        <f>S795*H795</f>
        <v>0</v>
      </c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R795" s="165" t="s">
        <v>207</v>
      </c>
      <c r="AT795" s="165" t="s">
        <v>136</v>
      </c>
      <c r="AU795" s="165" t="s">
        <v>140</v>
      </c>
      <c r="AY795" s="19" t="s">
        <v>134</v>
      </c>
      <c r="BE795" s="166">
        <f>IF(N795="základní",J795,0)</f>
        <v>0</v>
      </c>
      <c r="BF795" s="166">
        <f>IF(N795="snížená",J795,0)</f>
        <v>0</v>
      </c>
      <c r="BG795" s="166">
        <f>IF(N795="zákl. přenesená",J795,0)</f>
        <v>0</v>
      </c>
      <c r="BH795" s="166">
        <f>IF(N795="sníž. přenesená",J795,0)</f>
        <v>0</v>
      </c>
      <c r="BI795" s="166">
        <f>IF(N795="nulová",J795,0)</f>
        <v>0</v>
      </c>
      <c r="BJ795" s="19" t="s">
        <v>140</v>
      </c>
      <c r="BK795" s="166">
        <f>ROUND(I795*H795,2)</f>
        <v>0</v>
      </c>
      <c r="BL795" s="19" t="s">
        <v>207</v>
      </c>
      <c r="BM795" s="165" t="s">
        <v>1037</v>
      </c>
    </row>
    <row r="796" spans="1:65" s="2" customFormat="1" ht="19.5" x14ac:dyDescent="0.2">
      <c r="A796" s="34"/>
      <c r="B796" s="35"/>
      <c r="C796" s="34"/>
      <c r="D796" s="167" t="s">
        <v>750</v>
      </c>
      <c r="E796" s="34"/>
      <c r="F796" s="168" t="s">
        <v>1038</v>
      </c>
      <c r="G796" s="34"/>
      <c r="H796" s="34"/>
      <c r="I796" s="93"/>
      <c r="J796" s="34"/>
      <c r="K796" s="34"/>
      <c r="L796" s="35"/>
      <c r="M796" s="169"/>
      <c r="N796" s="170"/>
      <c r="O796" s="55"/>
      <c r="P796" s="55"/>
      <c r="Q796" s="55"/>
      <c r="R796" s="55"/>
      <c r="S796" s="55"/>
      <c r="T796" s="56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T796" s="19" t="s">
        <v>750</v>
      </c>
      <c r="AU796" s="19" t="s">
        <v>140</v>
      </c>
    </row>
    <row r="797" spans="1:65" s="2" customFormat="1" ht="48" customHeight="1" x14ac:dyDescent="0.2">
      <c r="A797" s="34"/>
      <c r="B797" s="153"/>
      <c r="C797" s="154" t="s">
        <v>1039</v>
      </c>
      <c r="D797" s="154" t="s">
        <v>136</v>
      </c>
      <c r="E797" s="155"/>
      <c r="F797" s="156" t="s">
        <v>1040</v>
      </c>
      <c r="G797" s="157" t="s">
        <v>995</v>
      </c>
      <c r="H797" s="158">
        <v>4</v>
      </c>
      <c r="I797" s="159"/>
      <c r="J797" s="160">
        <f>ROUND(I797*H797,2)</f>
        <v>0</v>
      </c>
      <c r="K797" s="156"/>
      <c r="L797" s="35"/>
      <c r="M797" s="161" t="s">
        <v>3</v>
      </c>
      <c r="N797" s="162" t="s">
        <v>45</v>
      </c>
      <c r="O797" s="55"/>
      <c r="P797" s="163">
        <f>O797*H797</f>
        <v>0</v>
      </c>
      <c r="Q797" s="163">
        <v>0</v>
      </c>
      <c r="R797" s="163">
        <f>Q797*H797</f>
        <v>0</v>
      </c>
      <c r="S797" s="163">
        <v>0</v>
      </c>
      <c r="T797" s="164">
        <f>S797*H797</f>
        <v>0</v>
      </c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  <c r="AR797" s="165" t="s">
        <v>207</v>
      </c>
      <c r="AT797" s="165" t="s">
        <v>136</v>
      </c>
      <c r="AU797" s="165" t="s">
        <v>140</v>
      </c>
      <c r="AY797" s="19" t="s">
        <v>134</v>
      </c>
      <c r="BE797" s="166">
        <f>IF(N797="základní",J797,0)</f>
        <v>0</v>
      </c>
      <c r="BF797" s="166">
        <f>IF(N797="snížená",J797,0)</f>
        <v>0</v>
      </c>
      <c r="BG797" s="166">
        <f>IF(N797="zákl. přenesená",J797,0)</f>
        <v>0</v>
      </c>
      <c r="BH797" s="166">
        <f>IF(N797="sníž. přenesená",J797,0)</f>
        <v>0</v>
      </c>
      <c r="BI797" s="166">
        <f>IF(N797="nulová",J797,0)</f>
        <v>0</v>
      </c>
      <c r="BJ797" s="19" t="s">
        <v>140</v>
      </c>
      <c r="BK797" s="166">
        <f>ROUND(I797*H797,2)</f>
        <v>0</v>
      </c>
      <c r="BL797" s="19" t="s">
        <v>207</v>
      </c>
      <c r="BM797" s="165" t="s">
        <v>1041</v>
      </c>
    </row>
    <row r="798" spans="1:65" s="2" customFormat="1" ht="19.5" x14ac:dyDescent="0.2">
      <c r="A798" s="34"/>
      <c r="B798" s="35"/>
      <c r="C798" s="34"/>
      <c r="D798" s="167" t="s">
        <v>750</v>
      </c>
      <c r="E798" s="34"/>
      <c r="F798" s="168" t="s">
        <v>1042</v>
      </c>
      <c r="G798" s="34"/>
      <c r="H798" s="34"/>
      <c r="I798" s="93"/>
      <c r="J798" s="34"/>
      <c r="K798" s="34"/>
      <c r="L798" s="35"/>
      <c r="M798" s="169"/>
      <c r="N798" s="170"/>
      <c r="O798" s="55"/>
      <c r="P798" s="55"/>
      <c r="Q798" s="55"/>
      <c r="R798" s="55"/>
      <c r="S798" s="55"/>
      <c r="T798" s="56"/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  <c r="AT798" s="19" t="s">
        <v>750</v>
      </c>
      <c r="AU798" s="19" t="s">
        <v>140</v>
      </c>
    </row>
    <row r="799" spans="1:65" s="2" customFormat="1" ht="36" customHeight="1" x14ac:dyDescent="0.2">
      <c r="A799" s="34"/>
      <c r="B799" s="153"/>
      <c r="C799" s="154" t="s">
        <v>1043</v>
      </c>
      <c r="D799" s="154" t="s">
        <v>136</v>
      </c>
      <c r="E799" s="155"/>
      <c r="F799" s="156" t="s">
        <v>1044</v>
      </c>
      <c r="G799" s="157" t="s">
        <v>289</v>
      </c>
      <c r="H799" s="158">
        <v>4</v>
      </c>
      <c r="I799" s="159"/>
      <c r="J799" s="160">
        <f>ROUND(I799*H799,2)</f>
        <v>0</v>
      </c>
      <c r="K799" s="156"/>
      <c r="L799" s="35"/>
      <c r="M799" s="161" t="s">
        <v>3</v>
      </c>
      <c r="N799" s="162" t="s">
        <v>45</v>
      </c>
      <c r="O799" s="55"/>
      <c r="P799" s="163">
        <f>O799*H799</f>
        <v>0</v>
      </c>
      <c r="Q799" s="163">
        <v>9.7999999999999997E-4</v>
      </c>
      <c r="R799" s="163">
        <f>Q799*H799</f>
        <v>3.9199999999999999E-3</v>
      </c>
      <c r="S799" s="163">
        <v>0</v>
      </c>
      <c r="T799" s="164">
        <f>S799*H799</f>
        <v>0</v>
      </c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R799" s="165" t="s">
        <v>207</v>
      </c>
      <c r="AT799" s="165" t="s">
        <v>136</v>
      </c>
      <c r="AU799" s="165" t="s">
        <v>140</v>
      </c>
      <c r="AY799" s="19" t="s">
        <v>134</v>
      </c>
      <c r="BE799" s="166">
        <f>IF(N799="základní",J799,0)</f>
        <v>0</v>
      </c>
      <c r="BF799" s="166">
        <f>IF(N799="snížená",J799,0)</f>
        <v>0</v>
      </c>
      <c r="BG799" s="166">
        <f>IF(N799="zákl. přenesená",J799,0)</f>
        <v>0</v>
      </c>
      <c r="BH799" s="166">
        <f>IF(N799="sníž. přenesená",J799,0)</f>
        <v>0</v>
      </c>
      <c r="BI799" s="166">
        <f>IF(N799="nulová",J799,0)</f>
        <v>0</v>
      </c>
      <c r="BJ799" s="19" t="s">
        <v>140</v>
      </c>
      <c r="BK799" s="166">
        <f>ROUND(I799*H799,2)</f>
        <v>0</v>
      </c>
      <c r="BL799" s="19" t="s">
        <v>207</v>
      </c>
      <c r="BM799" s="165" t="s">
        <v>1045</v>
      </c>
    </row>
    <row r="800" spans="1:65" s="2" customFormat="1" ht="19.5" x14ac:dyDescent="0.2">
      <c r="A800" s="34"/>
      <c r="B800" s="35"/>
      <c r="C800" s="34"/>
      <c r="D800" s="167" t="s">
        <v>750</v>
      </c>
      <c r="E800" s="34"/>
      <c r="F800" s="168" t="s">
        <v>1046</v>
      </c>
      <c r="G800" s="34"/>
      <c r="H800" s="34"/>
      <c r="I800" s="93"/>
      <c r="J800" s="34"/>
      <c r="K800" s="34"/>
      <c r="L800" s="35"/>
      <c r="M800" s="169"/>
      <c r="N800" s="170"/>
      <c r="O800" s="55"/>
      <c r="P800" s="55"/>
      <c r="Q800" s="55"/>
      <c r="R800" s="55"/>
      <c r="S800" s="55"/>
      <c r="T800" s="56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  <c r="AT800" s="19" t="s">
        <v>750</v>
      </c>
      <c r="AU800" s="19" t="s">
        <v>140</v>
      </c>
    </row>
    <row r="801" spans="1:65" s="2" customFormat="1" ht="24" customHeight="1" x14ac:dyDescent="0.2">
      <c r="A801" s="34"/>
      <c r="B801" s="153"/>
      <c r="C801" s="154" t="s">
        <v>1047</v>
      </c>
      <c r="D801" s="154" t="s">
        <v>136</v>
      </c>
      <c r="E801" s="155"/>
      <c r="F801" s="156" t="s">
        <v>1048</v>
      </c>
      <c r="G801" s="157" t="s">
        <v>289</v>
      </c>
      <c r="H801" s="158">
        <v>81.599999999999994</v>
      </c>
      <c r="I801" s="159"/>
      <c r="J801" s="160">
        <f>ROUND(I801*H801,2)</f>
        <v>0</v>
      </c>
      <c r="K801" s="156"/>
      <c r="L801" s="35"/>
      <c r="M801" s="161" t="s">
        <v>3</v>
      </c>
      <c r="N801" s="162" t="s">
        <v>45</v>
      </c>
      <c r="O801" s="55"/>
      <c r="P801" s="163">
        <f>O801*H801</f>
        <v>0</v>
      </c>
      <c r="Q801" s="163">
        <v>0</v>
      </c>
      <c r="R801" s="163">
        <f>Q801*H801</f>
        <v>0</v>
      </c>
      <c r="S801" s="163">
        <v>1.6E-2</v>
      </c>
      <c r="T801" s="164">
        <f>S801*H801</f>
        <v>1.3055999999999999</v>
      </c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R801" s="165" t="s">
        <v>207</v>
      </c>
      <c r="AT801" s="165" t="s">
        <v>136</v>
      </c>
      <c r="AU801" s="165" t="s">
        <v>140</v>
      </c>
      <c r="AY801" s="19" t="s">
        <v>134</v>
      </c>
      <c r="BE801" s="166">
        <f>IF(N801="základní",J801,0)</f>
        <v>0</v>
      </c>
      <c r="BF801" s="166">
        <f>IF(N801="snížená",J801,0)</f>
        <v>0</v>
      </c>
      <c r="BG801" s="166">
        <f>IF(N801="zákl. přenesená",J801,0)</f>
        <v>0</v>
      </c>
      <c r="BH801" s="166">
        <f>IF(N801="sníž. přenesená",J801,0)</f>
        <v>0</v>
      </c>
      <c r="BI801" s="166">
        <f>IF(N801="nulová",J801,0)</f>
        <v>0</v>
      </c>
      <c r="BJ801" s="19" t="s">
        <v>140</v>
      </c>
      <c r="BK801" s="166">
        <f>ROUND(I801*H801,2)</f>
        <v>0</v>
      </c>
      <c r="BL801" s="19" t="s">
        <v>207</v>
      </c>
      <c r="BM801" s="165" t="s">
        <v>1049</v>
      </c>
    </row>
    <row r="802" spans="1:65" s="13" customFormat="1" x14ac:dyDescent="0.2">
      <c r="B802" s="171"/>
      <c r="D802" s="167" t="s">
        <v>142</v>
      </c>
      <c r="E802" s="172"/>
      <c r="F802" s="173" t="s">
        <v>1050</v>
      </c>
      <c r="H802" s="174">
        <v>81.599999999999994</v>
      </c>
      <c r="I802" s="175"/>
      <c r="L802" s="171"/>
      <c r="M802" s="176"/>
      <c r="N802" s="177"/>
      <c r="O802" s="177"/>
      <c r="P802" s="177"/>
      <c r="Q802" s="177"/>
      <c r="R802" s="177"/>
      <c r="S802" s="177"/>
      <c r="T802" s="178"/>
      <c r="AT802" s="172" t="s">
        <v>142</v>
      </c>
      <c r="AU802" s="172" t="s">
        <v>140</v>
      </c>
      <c r="AV802" s="13" t="s">
        <v>140</v>
      </c>
      <c r="AW802" s="13" t="s">
        <v>34</v>
      </c>
      <c r="AX802" s="13" t="s">
        <v>81</v>
      </c>
      <c r="AY802" s="172" t="s">
        <v>134</v>
      </c>
    </row>
    <row r="803" spans="1:65" s="2" customFormat="1" ht="16.5" customHeight="1" x14ac:dyDescent="0.2">
      <c r="A803" s="34"/>
      <c r="B803" s="153"/>
      <c r="C803" s="154" t="s">
        <v>1051</v>
      </c>
      <c r="D803" s="154" t="s">
        <v>136</v>
      </c>
      <c r="E803" s="155"/>
      <c r="F803" s="156" t="s">
        <v>1052</v>
      </c>
      <c r="G803" s="157" t="s">
        <v>138</v>
      </c>
      <c r="H803" s="158">
        <v>1.44</v>
      </c>
      <c r="I803" s="159"/>
      <c r="J803" s="160">
        <f>ROUND(I803*H803,2)</f>
        <v>0</v>
      </c>
      <c r="K803" s="156"/>
      <c r="L803" s="35"/>
      <c r="M803" s="161" t="s">
        <v>3</v>
      </c>
      <c r="N803" s="162" t="s">
        <v>45</v>
      </c>
      <c r="O803" s="55"/>
      <c r="P803" s="163">
        <f>O803*H803</f>
        <v>0</v>
      </c>
      <c r="Q803" s="163">
        <v>0</v>
      </c>
      <c r="R803" s="163">
        <f>Q803*H803</f>
        <v>0</v>
      </c>
      <c r="S803" s="163">
        <v>0.02</v>
      </c>
      <c r="T803" s="164">
        <f>S803*H803</f>
        <v>2.8799999999999999E-2</v>
      </c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R803" s="165" t="s">
        <v>207</v>
      </c>
      <c r="AT803" s="165" t="s">
        <v>136</v>
      </c>
      <c r="AU803" s="165" t="s">
        <v>140</v>
      </c>
      <c r="AY803" s="19" t="s">
        <v>134</v>
      </c>
      <c r="BE803" s="166">
        <f>IF(N803="základní",J803,0)</f>
        <v>0</v>
      </c>
      <c r="BF803" s="166">
        <f>IF(N803="snížená",J803,0)</f>
        <v>0</v>
      </c>
      <c r="BG803" s="166">
        <f>IF(N803="zákl. přenesená",J803,0)</f>
        <v>0</v>
      </c>
      <c r="BH803" s="166">
        <f>IF(N803="sníž. přenesená",J803,0)</f>
        <v>0</v>
      </c>
      <c r="BI803" s="166">
        <f>IF(N803="nulová",J803,0)</f>
        <v>0</v>
      </c>
      <c r="BJ803" s="19" t="s">
        <v>140</v>
      </c>
      <c r="BK803" s="166">
        <f>ROUND(I803*H803,2)</f>
        <v>0</v>
      </c>
      <c r="BL803" s="19" t="s">
        <v>207</v>
      </c>
      <c r="BM803" s="165" t="s">
        <v>1053</v>
      </c>
    </row>
    <row r="804" spans="1:65" s="13" customFormat="1" x14ac:dyDescent="0.2">
      <c r="B804" s="171"/>
      <c r="D804" s="167" t="s">
        <v>142</v>
      </c>
      <c r="E804" s="172"/>
      <c r="F804" s="173" t="s">
        <v>1054</v>
      </c>
      <c r="H804" s="174">
        <v>1.44</v>
      </c>
      <c r="I804" s="175"/>
      <c r="L804" s="171"/>
      <c r="M804" s="176"/>
      <c r="N804" s="177"/>
      <c r="O804" s="177"/>
      <c r="P804" s="177"/>
      <c r="Q804" s="177"/>
      <c r="R804" s="177"/>
      <c r="S804" s="177"/>
      <c r="T804" s="178"/>
      <c r="AT804" s="172" t="s">
        <v>142</v>
      </c>
      <c r="AU804" s="172" t="s">
        <v>140</v>
      </c>
      <c r="AV804" s="13" t="s">
        <v>140</v>
      </c>
      <c r="AW804" s="13" t="s">
        <v>34</v>
      </c>
      <c r="AX804" s="13" t="s">
        <v>81</v>
      </c>
      <c r="AY804" s="172" t="s">
        <v>134</v>
      </c>
    </row>
    <row r="805" spans="1:65" s="2" customFormat="1" ht="24" customHeight="1" x14ac:dyDescent="0.2">
      <c r="A805" s="34"/>
      <c r="B805" s="153"/>
      <c r="C805" s="154" t="s">
        <v>1055</v>
      </c>
      <c r="D805" s="154" t="s">
        <v>136</v>
      </c>
      <c r="E805" s="155"/>
      <c r="F805" s="156" t="s">
        <v>1056</v>
      </c>
      <c r="G805" s="157" t="s">
        <v>551</v>
      </c>
      <c r="H805" s="158">
        <v>48</v>
      </c>
      <c r="I805" s="159"/>
      <c r="J805" s="160">
        <f>ROUND(I805*H805,2)</f>
        <v>0</v>
      </c>
      <c r="K805" s="156"/>
      <c r="L805" s="35"/>
      <c r="M805" s="161" t="s">
        <v>3</v>
      </c>
      <c r="N805" s="162" t="s">
        <v>45</v>
      </c>
      <c r="O805" s="55"/>
      <c r="P805" s="163">
        <f>O805*H805</f>
        <v>0</v>
      </c>
      <c r="Q805" s="163">
        <v>0</v>
      </c>
      <c r="R805" s="163">
        <f>Q805*H805</f>
        <v>0</v>
      </c>
      <c r="S805" s="163">
        <v>4.0000000000000002E-4</v>
      </c>
      <c r="T805" s="164">
        <f>S805*H805</f>
        <v>1.9200000000000002E-2</v>
      </c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R805" s="165" t="s">
        <v>207</v>
      </c>
      <c r="AT805" s="165" t="s">
        <v>136</v>
      </c>
      <c r="AU805" s="165" t="s">
        <v>140</v>
      </c>
      <c r="AY805" s="19" t="s">
        <v>134</v>
      </c>
      <c r="BE805" s="166">
        <f>IF(N805="základní",J805,0)</f>
        <v>0</v>
      </c>
      <c r="BF805" s="166">
        <f>IF(N805="snížená",J805,0)</f>
        <v>0</v>
      </c>
      <c r="BG805" s="166">
        <f>IF(N805="zákl. přenesená",J805,0)</f>
        <v>0</v>
      </c>
      <c r="BH805" s="166">
        <f>IF(N805="sníž. přenesená",J805,0)</f>
        <v>0</v>
      </c>
      <c r="BI805" s="166">
        <f>IF(N805="nulová",J805,0)</f>
        <v>0</v>
      </c>
      <c r="BJ805" s="19" t="s">
        <v>140</v>
      </c>
      <c r="BK805" s="166">
        <f>ROUND(I805*H805,2)</f>
        <v>0</v>
      </c>
      <c r="BL805" s="19" t="s">
        <v>207</v>
      </c>
      <c r="BM805" s="165" t="s">
        <v>1057</v>
      </c>
    </row>
    <row r="806" spans="1:65" s="13" customFormat="1" x14ac:dyDescent="0.2">
      <c r="B806" s="171"/>
      <c r="D806" s="167" t="s">
        <v>142</v>
      </c>
      <c r="E806" s="172"/>
      <c r="F806" s="173" t="s">
        <v>1058</v>
      </c>
      <c r="H806" s="174">
        <v>48</v>
      </c>
      <c r="I806" s="175"/>
      <c r="L806" s="171"/>
      <c r="M806" s="176"/>
      <c r="N806" s="177"/>
      <c r="O806" s="177"/>
      <c r="P806" s="177"/>
      <c r="Q806" s="177"/>
      <c r="R806" s="177"/>
      <c r="S806" s="177"/>
      <c r="T806" s="178"/>
      <c r="AT806" s="172" t="s">
        <v>142</v>
      </c>
      <c r="AU806" s="172" t="s">
        <v>140</v>
      </c>
      <c r="AV806" s="13" t="s">
        <v>140</v>
      </c>
      <c r="AW806" s="13" t="s">
        <v>34</v>
      </c>
      <c r="AX806" s="13" t="s">
        <v>81</v>
      </c>
      <c r="AY806" s="172" t="s">
        <v>134</v>
      </c>
    </row>
    <row r="807" spans="1:65" s="2" customFormat="1" ht="24" customHeight="1" x14ac:dyDescent="0.2">
      <c r="A807" s="34"/>
      <c r="B807" s="153"/>
      <c r="C807" s="154" t="s">
        <v>1059</v>
      </c>
      <c r="D807" s="154" t="s">
        <v>136</v>
      </c>
      <c r="E807" s="155"/>
      <c r="F807" s="156" t="s">
        <v>1060</v>
      </c>
      <c r="G807" s="157" t="s">
        <v>551</v>
      </c>
      <c r="H807" s="158">
        <v>1</v>
      </c>
      <c r="I807" s="159"/>
      <c r="J807" s="160">
        <f>ROUND(I807*H807,2)</f>
        <v>0</v>
      </c>
      <c r="K807" s="156"/>
      <c r="L807" s="35"/>
      <c r="M807" s="161" t="s">
        <v>3</v>
      </c>
      <c r="N807" s="162" t="s">
        <v>45</v>
      </c>
      <c r="O807" s="55"/>
      <c r="P807" s="163">
        <f>O807*H807</f>
        <v>0</v>
      </c>
      <c r="Q807" s="163">
        <v>0</v>
      </c>
      <c r="R807" s="163">
        <f>Q807*H807</f>
        <v>0</v>
      </c>
      <c r="S807" s="163">
        <v>0.05</v>
      </c>
      <c r="T807" s="164">
        <f>S807*H807</f>
        <v>0.05</v>
      </c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  <c r="AR807" s="165" t="s">
        <v>207</v>
      </c>
      <c r="AT807" s="165" t="s">
        <v>136</v>
      </c>
      <c r="AU807" s="165" t="s">
        <v>140</v>
      </c>
      <c r="AY807" s="19" t="s">
        <v>134</v>
      </c>
      <c r="BE807" s="166">
        <f>IF(N807="základní",J807,0)</f>
        <v>0</v>
      </c>
      <c r="BF807" s="166">
        <f>IF(N807="snížená",J807,0)</f>
        <v>0</v>
      </c>
      <c r="BG807" s="166">
        <f>IF(N807="zákl. přenesená",J807,0)</f>
        <v>0</v>
      </c>
      <c r="BH807" s="166">
        <f>IF(N807="sníž. přenesená",J807,0)</f>
        <v>0</v>
      </c>
      <c r="BI807" s="166">
        <f>IF(N807="nulová",J807,0)</f>
        <v>0</v>
      </c>
      <c r="BJ807" s="19" t="s">
        <v>140</v>
      </c>
      <c r="BK807" s="166">
        <f>ROUND(I807*H807,2)</f>
        <v>0</v>
      </c>
      <c r="BL807" s="19" t="s">
        <v>207</v>
      </c>
      <c r="BM807" s="165" t="s">
        <v>1061</v>
      </c>
    </row>
    <row r="808" spans="1:65" s="2" customFormat="1" ht="24" customHeight="1" x14ac:dyDescent="0.2">
      <c r="A808" s="34"/>
      <c r="B808" s="153"/>
      <c r="C808" s="154" t="s">
        <v>1062</v>
      </c>
      <c r="D808" s="154" t="s">
        <v>136</v>
      </c>
      <c r="E808" s="155"/>
      <c r="F808" s="156" t="s">
        <v>1063</v>
      </c>
      <c r="G808" s="157" t="s">
        <v>209</v>
      </c>
      <c r="H808" s="158">
        <v>160</v>
      </c>
      <c r="I808" s="159"/>
      <c r="J808" s="160">
        <f>ROUND(I808*H808,2)</f>
        <v>0</v>
      </c>
      <c r="K808" s="156"/>
      <c r="L808" s="35"/>
      <c r="M808" s="161" t="s">
        <v>3</v>
      </c>
      <c r="N808" s="162" t="s">
        <v>45</v>
      </c>
      <c r="O808" s="55"/>
      <c r="P808" s="163">
        <f>O808*H808</f>
        <v>0</v>
      </c>
      <c r="Q808" s="163">
        <v>0</v>
      </c>
      <c r="R808" s="163">
        <f>Q808*H808</f>
        <v>0</v>
      </c>
      <c r="S808" s="163">
        <v>1E-3</v>
      </c>
      <c r="T808" s="164">
        <f>S808*H808</f>
        <v>0.16</v>
      </c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R808" s="165" t="s">
        <v>207</v>
      </c>
      <c r="AT808" s="165" t="s">
        <v>136</v>
      </c>
      <c r="AU808" s="165" t="s">
        <v>140</v>
      </c>
      <c r="AY808" s="19" t="s">
        <v>134</v>
      </c>
      <c r="BE808" s="166">
        <f>IF(N808="základní",J808,0)</f>
        <v>0</v>
      </c>
      <c r="BF808" s="166">
        <f>IF(N808="snížená",J808,0)</f>
        <v>0</v>
      </c>
      <c r="BG808" s="166">
        <f>IF(N808="zákl. přenesená",J808,0)</f>
        <v>0</v>
      </c>
      <c r="BH808" s="166">
        <f>IF(N808="sníž. přenesená",J808,0)</f>
        <v>0</v>
      </c>
      <c r="BI808" s="166">
        <f>IF(N808="nulová",J808,0)</f>
        <v>0</v>
      </c>
      <c r="BJ808" s="19" t="s">
        <v>140</v>
      </c>
      <c r="BK808" s="166">
        <f>ROUND(I808*H808,2)</f>
        <v>0</v>
      </c>
      <c r="BL808" s="19" t="s">
        <v>207</v>
      </c>
      <c r="BM808" s="165" t="s">
        <v>1064</v>
      </c>
    </row>
    <row r="809" spans="1:65" s="13" customFormat="1" x14ac:dyDescent="0.2">
      <c r="B809" s="171"/>
      <c r="D809" s="167" t="s">
        <v>142</v>
      </c>
      <c r="E809" s="172"/>
      <c r="F809" s="173" t="s">
        <v>1065</v>
      </c>
      <c r="H809" s="174">
        <v>160</v>
      </c>
      <c r="I809" s="175"/>
      <c r="L809" s="171"/>
      <c r="M809" s="176"/>
      <c r="N809" s="177"/>
      <c r="O809" s="177"/>
      <c r="P809" s="177"/>
      <c r="Q809" s="177"/>
      <c r="R809" s="177"/>
      <c r="S809" s="177"/>
      <c r="T809" s="178"/>
      <c r="AT809" s="172" t="s">
        <v>142</v>
      </c>
      <c r="AU809" s="172" t="s">
        <v>140</v>
      </c>
      <c r="AV809" s="13" t="s">
        <v>140</v>
      </c>
      <c r="AW809" s="13" t="s">
        <v>34</v>
      </c>
      <c r="AX809" s="13" t="s">
        <v>81</v>
      </c>
      <c r="AY809" s="172" t="s">
        <v>134</v>
      </c>
    </row>
    <row r="810" spans="1:65" s="2" customFormat="1" ht="36" customHeight="1" x14ac:dyDescent="0.2">
      <c r="A810" s="34"/>
      <c r="B810" s="153"/>
      <c r="C810" s="154" t="s">
        <v>1066</v>
      </c>
      <c r="D810" s="154" t="s">
        <v>136</v>
      </c>
      <c r="E810" s="155"/>
      <c r="F810" s="156" t="s">
        <v>1067</v>
      </c>
      <c r="G810" s="157" t="s">
        <v>1068</v>
      </c>
      <c r="H810" s="212"/>
      <c r="I810" s="159"/>
      <c r="J810" s="160">
        <f>ROUND(I810*H810,2)</f>
        <v>0</v>
      </c>
      <c r="K810" s="156"/>
      <c r="L810" s="35"/>
      <c r="M810" s="161" t="s">
        <v>3</v>
      </c>
      <c r="N810" s="162" t="s">
        <v>45</v>
      </c>
      <c r="O810" s="55"/>
      <c r="P810" s="163">
        <f>O810*H810</f>
        <v>0</v>
      </c>
      <c r="Q810" s="163">
        <v>0</v>
      </c>
      <c r="R810" s="163">
        <f>Q810*H810</f>
        <v>0</v>
      </c>
      <c r="S810" s="163">
        <v>0</v>
      </c>
      <c r="T810" s="164">
        <f>S810*H810</f>
        <v>0</v>
      </c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  <c r="AR810" s="165" t="s">
        <v>207</v>
      </c>
      <c r="AT810" s="165" t="s">
        <v>136</v>
      </c>
      <c r="AU810" s="165" t="s">
        <v>140</v>
      </c>
      <c r="AY810" s="19" t="s">
        <v>134</v>
      </c>
      <c r="BE810" s="166">
        <f>IF(N810="základní",J810,0)</f>
        <v>0</v>
      </c>
      <c r="BF810" s="166">
        <f>IF(N810="snížená",J810,0)</f>
        <v>0</v>
      </c>
      <c r="BG810" s="166">
        <f>IF(N810="zákl. přenesená",J810,0)</f>
        <v>0</v>
      </c>
      <c r="BH810" s="166">
        <f>IF(N810="sníž. přenesená",J810,0)</f>
        <v>0</v>
      </c>
      <c r="BI810" s="166">
        <f>IF(N810="nulová",J810,0)</f>
        <v>0</v>
      </c>
      <c r="BJ810" s="19" t="s">
        <v>140</v>
      </c>
      <c r="BK810" s="166">
        <f>ROUND(I810*H810,2)</f>
        <v>0</v>
      </c>
      <c r="BL810" s="19" t="s">
        <v>207</v>
      </c>
      <c r="BM810" s="165" t="s">
        <v>1069</v>
      </c>
    </row>
    <row r="811" spans="1:65" s="12" customFormat="1" ht="22.9" customHeight="1" x14ac:dyDescent="0.2">
      <c r="B811" s="140"/>
      <c r="D811" s="141" t="s">
        <v>72</v>
      </c>
      <c r="E811" s="151" t="s">
        <v>1070</v>
      </c>
      <c r="F811" s="151" t="s">
        <v>1071</v>
      </c>
      <c r="I811" s="143"/>
      <c r="J811" s="152">
        <f>BK811</f>
        <v>0</v>
      </c>
      <c r="L811" s="140"/>
      <c r="M811" s="145"/>
      <c r="N811" s="146"/>
      <c r="O811" s="146"/>
      <c r="P811" s="147">
        <f>SUM(P812:P849)</f>
        <v>0</v>
      </c>
      <c r="Q811" s="146"/>
      <c r="R811" s="147">
        <f>SUM(R812:R849)</f>
        <v>3.0585092099999995</v>
      </c>
      <c r="S811" s="146"/>
      <c r="T811" s="148">
        <f>SUM(T812:T849)</f>
        <v>2.0451199999999998</v>
      </c>
      <c r="AR811" s="141" t="s">
        <v>140</v>
      </c>
      <c r="AT811" s="149" t="s">
        <v>72</v>
      </c>
      <c r="AU811" s="149" t="s">
        <v>81</v>
      </c>
      <c r="AY811" s="141" t="s">
        <v>134</v>
      </c>
      <c r="BK811" s="150">
        <f>SUM(BK812:BK849)</f>
        <v>0</v>
      </c>
    </row>
    <row r="812" spans="1:65" s="2" customFormat="1" ht="24" customHeight="1" x14ac:dyDescent="0.2">
      <c r="A812" s="34"/>
      <c r="B812" s="153"/>
      <c r="C812" s="154" t="s">
        <v>1072</v>
      </c>
      <c r="D812" s="154" t="s">
        <v>136</v>
      </c>
      <c r="E812" s="155"/>
      <c r="F812" s="156" t="s">
        <v>1073</v>
      </c>
      <c r="G812" s="157" t="s">
        <v>138</v>
      </c>
      <c r="H812" s="158">
        <v>62.093000000000004</v>
      </c>
      <c r="I812" s="159"/>
      <c r="J812" s="160">
        <f>ROUND(I812*H812,2)</f>
        <v>0</v>
      </c>
      <c r="K812" s="156"/>
      <c r="L812" s="35"/>
      <c r="M812" s="161" t="s">
        <v>3</v>
      </c>
      <c r="N812" s="162" t="s">
        <v>45</v>
      </c>
      <c r="O812" s="55"/>
      <c r="P812" s="163">
        <f>O812*H812</f>
        <v>0</v>
      </c>
      <c r="Q812" s="163">
        <v>2.9999999999999997E-4</v>
      </c>
      <c r="R812" s="163">
        <f>Q812*H812</f>
        <v>1.8627899999999999E-2</v>
      </c>
      <c r="S812" s="163">
        <v>0</v>
      </c>
      <c r="T812" s="164">
        <f>S812*H812</f>
        <v>0</v>
      </c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R812" s="165" t="s">
        <v>207</v>
      </c>
      <c r="AT812" s="165" t="s">
        <v>136</v>
      </c>
      <c r="AU812" s="165" t="s">
        <v>140</v>
      </c>
      <c r="AY812" s="19" t="s">
        <v>134</v>
      </c>
      <c r="BE812" s="166">
        <f>IF(N812="základní",J812,0)</f>
        <v>0</v>
      </c>
      <c r="BF812" s="166">
        <f>IF(N812="snížená",J812,0)</f>
        <v>0</v>
      </c>
      <c r="BG812" s="166">
        <f>IF(N812="zákl. přenesená",J812,0)</f>
        <v>0</v>
      </c>
      <c r="BH812" s="166">
        <f>IF(N812="sníž. přenesená",J812,0)</f>
        <v>0</v>
      </c>
      <c r="BI812" s="166">
        <f>IF(N812="nulová",J812,0)</f>
        <v>0</v>
      </c>
      <c r="BJ812" s="19" t="s">
        <v>140</v>
      </c>
      <c r="BK812" s="166">
        <f>ROUND(I812*H812,2)</f>
        <v>0</v>
      </c>
      <c r="BL812" s="19" t="s">
        <v>207</v>
      </c>
      <c r="BM812" s="165" t="s">
        <v>1074</v>
      </c>
    </row>
    <row r="813" spans="1:65" s="13" customFormat="1" x14ac:dyDescent="0.2">
      <c r="B813" s="171"/>
      <c r="D813" s="167" t="s">
        <v>142</v>
      </c>
      <c r="E813" s="172"/>
      <c r="F813" s="173" t="s">
        <v>1075</v>
      </c>
      <c r="H813" s="174">
        <v>62.093000000000004</v>
      </c>
      <c r="I813" s="175"/>
      <c r="L813" s="171"/>
      <c r="M813" s="176"/>
      <c r="N813" s="177"/>
      <c r="O813" s="177"/>
      <c r="P813" s="177"/>
      <c r="Q813" s="177"/>
      <c r="R813" s="177"/>
      <c r="S813" s="177"/>
      <c r="T813" s="178"/>
      <c r="AT813" s="172" t="s">
        <v>142</v>
      </c>
      <c r="AU813" s="172" t="s">
        <v>140</v>
      </c>
      <c r="AV813" s="13" t="s">
        <v>140</v>
      </c>
      <c r="AW813" s="13" t="s">
        <v>34</v>
      </c>
      <c r="AX813" s="13" t="s">
        <v>81</v>
      </c>
      <c r="AY813" s="172" t="s">
        <v>134</v>
      </c>
    </row>
    <row r="814" spans="1:65" s="2" customFormat="1" ht="24" customHeight="1" x14ac:dyDescent="0.2">
      <c r="A814" s="34"/>
      <c r="B814" s="153"/>
      <c r="C814" s="154" t="s">
        <v>1076</v>
      </c>
      <c r="D814" s="154" t="s">
        <v>136</v>
      </c>
      <c r="E814" s="155"/>
      <c r="F814" s="156" t="s">
        <v>1077</v>
      </c>
      <c r="G814" s="157" t="s">
        <v>289</v>
      </c>
      <c r="H814" s="158">
        <v>82.88</v>
      </c>
      <c r="I814" s="159"/>
      <c r="J814" s="160">
        <f>ROUND(I814*H814,2)</f>
        <v>0</v>
      </c>
      <c r="K814" s="156"/>
      <c r="L814" s="35"/>
      <c r="M814" s="161" t="s">
        <v>3</v>
      </c>
      <c r="N814" s="162" t="s">
        <v>45</v>
      </c>
      <c r="O814" s="55"/>
      <c r="P814" s="163">
        <f>O814*H814</f>
        <v>0</v>
      </c>
      <c r="Q814" s="163">
        <v>3.4000000000000002E-4</v>
      </c>
      <c r="R814" s="163">
        <f>Q814*H814</f>
        <v>2.8179200000000001E-2</v>
      </c>
      <c r="S814" s="163">
        <v>0</v>
      </c>
      <c r="T814" s="164">
        <f>S814*H814</f>
        <v>0</v>
      </c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  <c r="AR814" s="165" t="s">
        <v>207</v>
      </c>
      <c r="AT814" s="165" t="s">
        <v>136</v>
      </c>
      <c r="AU814" s="165" t="s">
        <v>140</v>
      </c>
      <c r="AY814" s="19" t="s">
        <v>134</v>
      </c>
      <c r="BE814" s="166">
        <f>IF(N814="základní",J814,0)</f>
        <v>0</v>
      </c>
      <c r="BF814" s="166">
        <f>IF(N814="snížená",J814,0)</f>
        <v>0</v>
      </c>
      <c r="BG814" s="166">
        <f>IF(N814="zákl. přenesená",J814,0)</f>
        <v>0</v>
      </c>
      <c r="BH814" s="166">
        <f>IF(N814="sníž. přenesená",J814,0)</f>
        <v>0</v>
      </c>
      <c r="BI814" s="166">
        <f>IF(N814="nulová",J814,0)</f>
        <v>0</v>
      </c>
      <c r="BJ814" s="19" t="s">
        <v>140</v>
      </c>
      <c r="BK814" s="166">
        <f>ROUND(I814*H814,2)</f>
        <v>0</v>
      </c>
      <c r="BL814" s="19" t="s">
        <v>207</v>
      </c>
      <c r="BM814" s="165" t="s">
        <v>1078</v>
      </c>
    </row>
    <row r="815" spans="1:65" s="13" customFormat="1" x14ac:dyDescent="0.2">
      <c r="B815" s="171"/>
      <c r="D815" s="167" t="s">
        <v>142</v>
      </c>
      <c r="E815" s="172"/>
      <c r="F815" s="173" t="s">
        <v>1079</v>
      </c>
      <c r="H815" s="174">
        <v>82.88</v>
      </c>
      <c r="I815" s="175"/>
      <c r="L815" s="171"/>
      <c r="M815" s="176"/>
      <c r="N815" s="177"/>
      <c r="O815" s="177"/>
      <c r="P815" s="177"/>
      <c r="Q815" s="177"/>
      <c r="R815" s="177"/>
      <c r="S815" s="177"/>
      <c r="T815" s="178"/>
      <c r="AT815" s="172" t="s">
        <v>142</v>
      </c>
      <c r="AU815" s="172" t="s">
        <v>140</v>
      </c>
      <c r="AV815" s="13" t="s">
        <v>140</v>
      </c>
      <c r="AW815" s="13" t="s">
        <v>34</v>
      </c>
      <c r="AX815" s="13" t="s">
        <v>81</v>
      </c>
      <c r="AY815" s="172" t="s">
        <v>134</v>
      </c>
    </row>
    <row r="816" spans="1:65" s="2" customFormat="1" ht="24" customHeight="1" x14ac:dyDescent="0.2">
      <c r="A816" s="34"/>
      <c r="B816" s="153"/>
      <c r="C816" s="194" t="s">
        <v>1080</v>
      </c>
      <c r="D816" s="194" t="s">
        <v>196</v>
      </c>
      <c r="E816" s="195"/>
      <c r="F816" s="196" t="s">
        <v>1081</v>
      </c>
      <c r="G816" s="197" t="s">
        <v>289</v>
      </c>
      <c r="H816" s="198">
        <v>91.168000000000006</v>
      </c>
      <c r="I816" s="199"/>
      <c r="J816" s="200">
        <f>ROUND(I816*H816,2)</f>
        <v>0</v>
      </c>
      <c r="K816" s="196"/>
      <c r="L816" s="201"/>
      <c r="M816" s="202" t="s">
        <v>3</v>
      </c>
      <c r="N816" s="203" t="s">
        <v>45</v>
      </c>
      <c r="O816" s="55"/>
      <c r="P816" s="163">
        <f>O816*H816</f>
        <v>0</v>
      </c>
      <c r="Q816" s="163">
        <v>6.9999999999999994E-5</v>
      </c>
      <c r="R816" s="163">
        <f>Q816*H816</f>
        <v>6.3817600000000002E-3</v>
      </c>
      <c r="S816" s="163">
        <v>0</v>
      </c>
      <c r="T816" s="164">
        <f>S816*H816</f>
        <v>0</v>
      </c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R816" s="165" t="s">
        <v>301</v>
      </c>
      <c r="AT816" s="165" t="s">
        <v>196</v>
      </c>
      <c r="AU816" s="165" t="s">
        <v>140</v>
      </c>
      <c r="AY816" s="19" t="s">
        <v>134</v>
      </c>
      <c r="BE816" s="166">
        <f>IF(N816="základní",J816,0)</f>
        <v>0</v>
      </c>
      <c r="BF816" s="166">
        <f>IF(N816="snížená",J816,0)</f>
        <v>0</v>
      </c>
      <c r="BG816" s="166">
        <f>IF(N816="zákl. přenesená",J816,0)</f>
        <v>0</v>
      </c>
      <c r="BH816" s="166">
        <f>IF(N816="sníž. přenesená",J816,0)</f>
        <v>0</v>
      </c>
      <c r="BI816" s="166">
        <f>IF(N816="nulová",J816,0)</f>
        <v>0</v>
      </c>
      <c r="BJ816" s="19" t="s">
        <v>140</v>
      </c>
      <c r="BK816" s="166">
        <f>ROUND(I816*H816,2)</f>
        <v>0</v>
      </c>
      <c r="BL816" s="19" t="s">
        <v>207</v>
      </c>
      <c r="BM816" s="165" t="s">
        <v>1082</v>
      </c>
    </row>
    <row r="817" spans="1:65" s="13" customFormat="1" x14ac:dyDescent="0.2">
      <c r="B817" s="171"/>
      <c r="D817" s="167" t="s">
        <v>142</v>
      </c>
      <c r="F817" s="173" t="s">
        <v>1083</v>
      </c>
      <c r="H817" s="174">
        <v>91.168000000000006</v>
      </c>
      <c r="I817" s="175"/>
      <c r="L817" s="171"/>
      <c r="M817" s="176"/>
      <c r="N817" s="177"/>
      <c r="O817" s="177"/>
      <c r="P817" s="177"/>
      <c r="Q817" s="177"/>
      <c r="R817" s="177"/>
      <c r="S817" s="177"/>
      <c r="T817" s="178"/>
      <c r="AT817" s="172" t="s">
        <v>142</v>
      </c>
      <c r="AU817" s="172" t="s">
        <v>140</v>
      </c>
      <c r="AV817" s="13" t="s">
        <v>140</v>
      </c>
      <c r="AW817" s="13" t="s">
        <v>4</v>
      </c>
      <c r="AX817" s="13" t="s">
        <v>81</v>
      </c>
      <c r="AY817" s="172" t="s">
        <v>134</v>
      </c>
    </row>
    <row r="818" spans="1:65" s="2" customFormat="1" ht="24" customHeight="1" x14ac:dyDescent="0.2">
      <c r="A818" s="34"/>
      <c r="B818" s="153"/>
      <c r="C818" s="154" t="s">
        <v>1084</v>
      </c>
      <c r="D818" s="154" t="s">
        <v>136</v>
      </c>
      <c r="E818" s="155"/>
      <c r="F818" s="156" t="s">
        <v>1085</v>
      </c>
      <c r="G818" s="157" t="s">
        <v>289</v>
      </c>
      <c r="H818" s="158">
        <v>38.4</v>
      </c>
      <c r="I818" s="159"/>
      <c r="J818" s="160">
        <f>ROUND(I818*H818,2)</f>
        <v>0</v>
      </c>
      <c r="K818" s="156"/>
      <c r="L818" s="35"/>
      <c r="M818" s="161" t="s">
        <v>3</v>
      </c>
      <c r="N818" s="162" t="s">
        <v>45</v>
      </c>
      <c r="O818" s="55"/>
      <c r="P818" s="163">
        <f>O818*H818</f>
        <v>0</v>
      </c>
      <c r="Q818" s="163">
        <v>0</v>
      </c>
      <c r="R818" s="163">
        <f>Q818*H818</f>
        <v>0</v>
      </c>
      <c r="S818" s="163">
        <v>3.2499999999999999E-3</v>
      </c>
      <c r="T818" s="164">
        <f>S818*H818</f>
        <v>0.12479999999999999</v>
      </c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  <c r="AR818" s="165" t="s">
        <v>207</v>
      </c>
      <c r="AT818" s="165" t="s">
        <v>136</v>
      </c>
      <c r="AU818" s="165" t="s">
        <v>140</v>
      </c>
      <c r="AY818" s="19" t="s">
        <v>134</v>
      </c>
      <c r="BE818" s="166">
        <f>IF(N818="základní",J818,0)</f>
        <v>0</v>
      </c>
      <c r="BF818" s="166">
        <f>IF(N818="snížená",J818,0)</f>
        <v>0</v>
      </c>
      <c r="BG818" s="166">
        <f>IF(N818="zákl. přenesená",J818,0)</f>
        <v>0</v>
      </c>
      <c r="BH818" s="166">
        <f>IF(N818="sníž. přenesená",J818,0)</f>
        <v>0</v>
      </c>
      <c r="BI818" s="166">
        <f>IF(N818="nulová",J818,0)</f>
        <v>0</v>
      </c>
      <c r="BJ818" s="19" t="s">
        <v>140</v>
      </c>
      <c r="BK818" s="166">
        <f>ROUND(I818*H818,2)</f>
        <v>0</v>
      </c>
      <c r="BL818" s="19" t="s">
        <v>207</v>
      </c>
      <c r="BM818" s="165" t="s">
        <v>1086</v>
      </c>
    </row>
    <row r="819" spans="1:65" s="13" customFormat="1" x14ac:dyDescent="0.2">
      <c r="B819" s="171"/>
      <c r="D819" s="167" t="s">
        <v>142</v>
      </c>
      <c r="E819" s="172"/>
      <c r="F819" s="173" t="s">
        <v>1087</v>
      </c>
      <c r="H819" s="174">
        <v>38.4</v>
      </c>
      <c r="I819" s="175"/>
      <c r="L819" s="171"/>
      <c r="M819" s="176"/>
      <c r="N819" s="177"/>
      <c r="O819" s="177"/>
      <c r="P819" s="177"/>
      <c r="Q819" s="177"/>
      <c r="R819" s="177"/>
      <c r="S819" s="177"/>
      <c r="T819" s="178"/>
      <c r="AT819" s="172" t="s">
        <v>142</v>
      </c>
      <c r="AU819" s="172" t="s">
        <v>140</v>
      </c>
      <c r="AV819" s="13" t="s">
        <v>140</v>
      </c>
      <c r="AW819" s="13" t="s">
        <v>34</v>
      </c>
      <c r="AX819" s="13" t="s">
        <v>81</v>
      </c>
      <c r="AY819" s="172" t="s">
        <v>134</v>
      </c>
    </row>
    <row r="820" spans="1:65" s="2" customFormat="1" ht="24" customHeight="1" x14ac:dyDescent="0.2">
      <c r="A820" s="34"/>
      <c r="B820" s="153"/>
      <c r="C820" s="154" t="s">
        <v>1088</v>
      </c>
      <c r="D820" s="154" t="s">
        <v>136</v>
      </c>
      <c r="E820" s="155"/>
      <c r="F820" s="156" t="s">
        <v>1089</v>
      </c>
      <c r="G820" s="157" t="s">
        <v>289</v>
      </c>
      <c r="H820" s="158">
        <v>51.04</v>
      </c>
      <c r="I820" s="159"/>
      <c r="J820" s="160">
        <f>ROUND(I820*H820,2)</f>
        <v>0</v>
      </c>
      <c r="K820" s="156"/>
      <c r="L820" s="35"/>
      <c r="M820" s="161" t="s">
        <v>3</v>
      </c>
      <c r="N820" s="162" t="s">
        <v>45</v>
      </c>
      <c r="O820" s="55"/>
      <c r="P820" s="163">
        <f>O820*H820</f>
        <v>0</v>
      </c>
      <c r="Q820" s="163">
        <v>5.8E-4</v>
      </c>
      <c r="R820" s="163">
        <f>Q820*H820</f>
        <v>2.96032E-2</v>
      </c>
      <c r="S820" s="163">
        <v>0</v>
      </c>
      <c r="T820" s="164">
        <f>S820*H820</f>
        <v>0</v>
      </c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R820" s="165" t="s">
        <v>207</v>
      </c>
      <c r="AT820" s="165" t="s">
        <v>136</v>
      </c>
      <c r="AU820" s="165" t="s">
        <v>140</v>
      </c>
      <c r="AY820" s="19" t="s">
        <v>134</v>
      </c>
      <c r="BE820" s="166">
        <f>IF(N820="základní",J820,0)</f>
        <v>0</v>
      </c>
      <c r="BF820" s="166">
        <f>IF(N820="snížená",J820,0)</f>
        <v>0</v>
      </c>
      <c r="BG820" s="166">
        <f>IF(N820="zákl. přenesená",J820,0)</f>
        <v>0</v>
      </c>
      <c r="BH820" s="166">
        <f>IF(N820="sníž. přenesená",J820,0)</f>
        <v>0</v>
      </c>
      <c r="BI820" s="166">
        <f>IF(N820="nulová",J820,0)</f>
        <v>0</v>
      </c>
      <c r="BJ820" s="19" t="s">
        <v>140</v>
      </c>
      <c r="BK820" s="166">
        <f>ROUND(I820*H820,2)</f>
        <v>0</v>
      </c>
      <c r="BL820" s="19" t="s">
        <v>207</v>
      </c>
      <c r="BM820" s="165" t="s">
        <v>1090</v>
      </c>
    </row>
    <row r="821" spans="1:65" s="13" customFormat="1" x14ac:dyDescent="0.2">
      <c r="B821" s="171"/>
      <c r="D821" s="167" t="s">
        <v>142</v>
      </c>
      <c r="E821" s="172"/>
      <c r="F821" s="173" t="s">
        <v>1091</v>
      </c>
      <c r="H821" s="174">
        <v>51.04</v>
      </c>
      <c r="I821" s="175"/>
      <c r="L821" s="171"/>
      <c r="M821" s="176"/>
      <c r="N821" s="177"/>
      <c r="O821" s="177"/>
      <c r="P821" s="177"/>
      <c r="Q821" s="177"/>
      <c r="R821" s="177"/>
      <c r="S821" s="177"/>
      <c r="T821" s="178"/>
      <c r="AT821" s="172" t="s">
        <v>142</v>
      </c>
      <c r="AU821" s="172" t="s">
        <v>140</v>
      </c>
      <c r="AV821" s="13" t="s">
        <v>140</v>
      </c>
      <c r="AW821" s="13" t="s">
        <v>34</v>
      </c>
      <c r="AX821" s="13" t="s">
        <v>81</v>
      </c>
      <c r="AY821" s="172" t="s">
        <v>134</v>
      </c>
    </row>
    <row r="822" spans="1:65" s="2" customFormat="1" ht="24" customHeight="1" x14ac:dyDescent="0.2">
      <c r="A822" s="34"/>
      <c r="B822" s="153"/>
      <c r="C822" s="194" t="s">
        <v>1092</v>
      </c>
      <c r="D822" s="194" t="s">
        <v>196</v>
      </c>
      <c r="E822" s="195"/>
      <c r="F822" s="196" t="s">
        <v>1093</v>
      </c>
      <c r="G822" s="197" t="s">
        <v>551</v>
      </c>
      <c r="H822" s="198">
        <v>94.6</v>
      </c>
      <c r="I822" s="199"/>
      <c r="J822" s="200">
        <f>ROUND(I822*H822,2)</f>
        <v>0</v>
      </c>
      <c r="K822" s="196"/>
      <c r="L822" s="201"/>
      <c r="M822" s="202" t="s">
        <v>3</v>
      </c>
      <c r="N822" s="203" t="s">
        <v>45</v>
      </c>
      <c r="O822" s="55"/>
      <c r="P822" s="163">
        <f>O822*H822</f>
        <v>0</v>
      </c>
      <c r="Q822" s="163">
        <v>3.6000000000000002E-4</v>
      </c>
      <c r="R822" s="163">
        <f>Q822*H822</f>
        <v>3.4056000000000003E-2</v>
      </c>
      <c r="S822" s="163">
        <v>0</v>
      </c>
      <c r="T822" s="164">
        <f>S822*H822</f>
        <v>0</v>
      </c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  <c r="AR822" s="165" t="s">
        <v>301</v>
      </c>
      <c r="AT822" s="165" t="s">
        <v>196</v>
      </c>
      <c r="AU822" s="165" t="s">
        <v>140</v>
      </c>
      <c r="AY822" s="19" t="s">
        <v>134</v>
      </c>
      <c r="BE822" s="166">
        <f>IF(N822="základní",J822,0)</f>
        <v>0</v>
      </c>
      <c r="BF822" s="166">
        <f>IF(N822="snížená",J822,0)</f>
        <v>0</v>
      </c>
      <c r="BG822" s="166">
        <f>IF(N822="zákl. přenesená",J822,0)</f>
        <v>0</v>
      </c>
      <c r="BH822" s="166">
        <f>IF(N822="sníž. přenesená",J822,0)</f>
        <v>0</v>
      </c>
      <c r="BI822" s="166">
        <f>IF(N822="nulová",J822,0)</f>
        <v>0</v>
      </c>
      <c r="BJ822" s="19" t="s">
        <v>140</v>
      </c>
      <c r="BK822" s="166">
        <f>ROUND(I822*H822,2)</f>
        <v>0</v>
      </c>
      <c r="BL822" s="19" t="s">
        <v>207</v>
      </c>
      <c r="BM822" s="165" t="s">
        <v>1094</v>
      </c>
    </row>
    <row r="823" spans="1:65" s="13" customFormat="1" x14ac:dyDescent="0.2">
      <c r="B823" s="171"/>
      <c r="D823" s="167" t="s">
        <v>142</v>
      </c>
      <c r="E823" s="172"/>
      <c r="F823" s="173" t="s">
        <v>1095</v>
      </c>
      <c r="H823" s="174">
        <v>85.066999999999993</v>
      </c>
      <c r="I823" s="175"/>
      <c r="L823" s="171"/>
      <c r="M823" s="176"/>
      <c r="N823" s="177"/>
      <c r="O823" s="177"/>
      <c r="P823" s="177"/>
      <c r="Q823" s="177"/>
      <c r="R823" s="177"/>
      <c r="S823" s="177"/>
      <c r="T823" s="178"/>
      <c r="AT823" s="172" t="s">
        <v>142</v>
      </c>
      <c r="AU823" s="172" t="s">
        <v>140</v>
      </c>
      <c r="AV823" s="13" t="s">
        <v>140</v>
      </c>
      <c r="AW823" s="13" t="s">
        <v>34</v>
      </c>
      <c r="AX823" s="13" t="s">
        <v>73</v>
      </c>
      <c r="AY823" s="172" t="s">
        <v>134</v>
      </c>
    </row>
    <row r="824" spans="1:65" s="13" customFormat="1" x14ac:dyDescent="0.2">
      <c r="B824" s="171"/>
      <c r="D824" s="167" t="s">
        <v>142</v>
      </c>
      <c r="E824" s="172"/>
      <c r="F824" s="173" t="s">
        <v>585</v>
      </c>
      <c r="H824" s="174">
        <v>86</v>
      </c>
      <c r="I824" s="175"/>
      <c r="L824" s="171"/>
      <c r="M824" s="176"/>
      <c r="N824" s="177"/>
      <c r="O824" s="177"/>
      <c r="P824" s="177"/>
      <c r="Q824" s="177"/>
      <c r="R824" s="177"/>
      <c r="S824" s="177"/>
      <c r="T824" s="178"/>
      <c r="AT824" s="172" t="s">
        <v>142</v>
      </c>
      <c r="AU824" s="172" t="s">
        <v>140</v>
      </c>
      <c r="AV824" s="13" t="s">
        <v>140</v>
      </c>
      <c r="AW824" s="13" t="s">
        <v>34</v>
      </c>
      <c r="AX824" s="13" t="s">
        <v>81</v>
      </c>
      <c r="AY824" s="172" t="s">
        <v>134</v>
      </c>
    </row>
    <row r="825" spans="1:65" s="13" customFormat="1" x14ac:dyDescent="0.2">
      <c r="B825" s="171"/>
      <c r="D825" s="167" t="s">
        <v>142</v>
      </c>
      <c r="F825" s="173" t="s">
        <v>1096</v>
      </c>
      <c r="H825" s="174">
        <v>94.6</v>
      </c>
      <c r="I825" s="175"/>
      <c r="L825" s="171"/>
      <c r="M825" s="176"/>
      <c r="N825" s="177"/>
      <c r="O825" s="177"/>
      <c r="P825" s="177"/>
      <c r="Q825" s="177"/>
      <c r="R825" s="177"/>
      <c r="S825" s="177"/>
      <c r="T825" s="178"/>
      <c r="AT825" s="172" t="s">
        <v>142</v>
      </c>
      <c r="AU825" s="172" t="s">
        <v>140</v>
      </c>
      <c r="AV825" s="13" t="s">
        <v>140</v>
      </c>
      <c r="AW825" s="13" t="s">
        <v>4</v>
      </c>
      <c r="AX825" s="13" t="s">
        <v>81</v>
      </c>
      <c r="AY825" s="172" t="s">
        <v>134</v>
      </c>
    </row>
    <row r="826" spans="1:65" s="2" customFormat="1" ht="16.5" customHeight="1" x14ac:dyDescent="0.2">
      <c r="A826" s="34"/>
      <c r="B826" s="153"/>
      <c r="C826" s="154" t="s">
        <v>1097</v>
      </c>
      <c r="D826" s="154" t="s">
        <v>136</v>
      </c>
      <c r="E826" s="155"/>
      <c r="F826" s="156" t="s">
        <v>1098</v>
      </c>
      <c r="G826" s="157" t="s">
        <v>138</v>
      </c>
      <c r="H826" s="158">
        <v>54.4</v>
      </c>
      <c r="I826" s="159"/>
      <c r="J826" s="160">
        <f>ROUND(I826*H826,2)</f>
        <v>0</v>
      </c>
      <c r="K826" s="156"/>
      <c r="L826" s="35"/>
      <c r="M826" s="161" t="s">
        <v>3</v>
      </c>
      <c r="N826" s="162" t="s">
        <v>45</v>
      </c>
      <c r="O826" s="55"/>
      <c r="P826" s="163">
        <f>O826*H826</f>
        <v>0</v>
      </c>
      <c r="Q826" s="163">
        <v>0</v>
      </c>
      <c r="R826" s="163">
        <f>Q826*H826</f>
        <v>0</v>
      </c>
      <c r="S826" s="163">
        <v>3.5299999999999998E-2</v>
      </c>
      <c r="T826" s="164">
        <f>S826*H826</f>
        <v>1.9203199999999998</v>
      </c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R826" s="165" t="s">
        <v>207</v>
      </c>
      <c r="AT826" s="165" t="s">
        <v>136</v>
      </c>
      <c r="AU826" s="165" t="s">
        <v>140</v>
      </c>
      <c r="AY826" s="19" t="s">
        <v>134</v>
      </c>
      <c r="BE826" s="166">
        <f>IF(N826="základní",J826,0)</f>
        <v>0</v>
      </c>
      <c r="BF826" s="166">
        <f>IF(N826="snížená",J826,0)</f>
        <v>0</v>
      </c>
      <c r="BG826" s="166">
        <f>IF(N826="zákl. přenesená",J826,0)</f>
        <v>0</v>
      </c>
      <c r="BH826" s="166">
        <f>IF(N826="sníž. přenesená",J826,0)</f>
        <v>0</v>
      </c>
      <c r="BI826" s="166">
        <f>IF(N826="nulová",J826,0)</f>
        <v>0</v>
      </c>
      <c r="BJ826" s="19" t="s">
        <v>140</v>
      </c>
      <c r="BK826" s="166">
        <f>ROUND(I826*H826,2)</f>
        <v>0</v>
      </c>
      <c r="BL826" s="19" t="s">
        <v>207</v>
      </c>
      <c r="BM826" s="165" t="s">
        <v>1099</v>
      </c>
    </row>
    <row r="827" spans="1:65" s="13" customFormat="1" x14ac:dyDescent="0.2">
      <c r="B827" s="171"/>
      <c r="D827" s="167" t="s">
        <v>142</v>
      </c>
      <c r="E827" s="172"/>
      <c r="F827" s="173" t="s">
        <v>1100</v>
      </c>
      <c r="H827" s="174">
        <v>54.4</v>
      </c>
      <c r="I827" s="175"/>
      <c r="L827" s="171"/>
      <c r="M827" s="176"/>
      <c r="N827" s="177"/>
      <c r="O827" s="177"/>
      <c r="P827" s="177"/>
      <c r="Q827" s="177"/>
      <c r="R827" s="177"/>
      <c r="S827" s="177"/>
      <c r="T827" s="178"/>
      <c r="AT827" s="172" t="s">
        <v>142</v>
      </c>
      <c r="AU827" s="172" t="s">
        <v>140</v>
      </c>
      <c r="AV827" s="13" t="s">
        <v>140</v>
      </c>
      <c r="AW827" s="13" t="s">
        <v>34</v>
      </c>
      <c r="AX827" s="13" t="s">
        <v>81</v>
      </c>
      <c r="AY827" s="172" t="s">
        <v>134</v>
      </c>
    </row>
    <row r="828" spans="1:65" s="2" customFormat="1" ht="48" customHeight="1" x14ac:dyDescent="0.2">
      <c r="A828" s="34"/>
      <c r="B828" s="153"/>
      <c r="C828" s="154" t="s">
        <v>1101</v>
      </c>
      <c r="D828" s="154" t="s">
        <v>136</v>
      </c>
      <c r="E828" s="155"/>
      <c r="F828" s="156" t="s">
        <v>1102</v>
      </c>
      <c r="G828" s="157" t="s">
        <v>138</v>
      </c>
      <c r="H828" s="158">
        <v>62.093000000000004</v>
      </c>
      <c r="I828" s="159"/>
      <c r="J828" s="160">
        <f>ROUND(I828*H828,2)</f>
        <v>0</v>
      </c>
      <c r="K828" s="156"/>
      <c r="L828" s="35"/>
      <c r="M828" s="161" t="s">
        <v>3</v>
      </c>
      <c r="N828" s="162" t="s">
        <v>45</v>
      </c>
      <c r="O828" s="55"/>
      <c r="P828" s="163">
        <f>O828*H828</f>
        <v>0</v>
      </c>
      <c r="Q828" s="163">
        <v>8.9999999999999993E-3</v>
      </c>
      <c r="R828" s="163">
        <f>Q828*H828</f>
        <v>0.55883700000000003</v>
      </c>
      <c r="S828" s="163">
        <v>0</v>
      </c>
      <c r="T828" s="164">
        <f>S828*H828</f>
        <v>0</v>
      </c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R828" s="165" t="s">
        <v>207</v>
      </c>
      <c r="AT828" s="165" t="s">
        <v>136</v>
      </c>
      <c r="AU828" s="165" t="s">
        <v>140</v>
      </c>
      <c r="AY828" s="19" t="s">
        <v>134</v>
      </c>
      <c r="BE828" s="166">
        <f>IF(N828="základní",J828,0)</f>
        <v>0</v>
      </c>
      <c r="BF828" s="166">
        <f>IF(N828="snížená",J828,0)</f>
        <v>0</v>
      </c>
      <c r="BG828" s="166">
        <f>IF(N828="zákl. přenesená",J828,0)</f>
        <v>0</v>
      </c>
      <c r="BH828" s="166">
        <f>IF(N828="sníž. přenesená",J828,0)</f>
        <v>0</v>
      </c>
      <c r="BI828" s="166">
        <f>IF(N828="nulová",J828,0)</f>
        <v>0</v>
      </c>
      <c r="BJ828" s="19" t="s">
        <v>140</v>
      </c>
      <c r="BK828" s="166">
        <f>ROUND(I828*H828,2)</f>
        <v>0</v>
      </c>
      <c r="BL828" s="19" t="s">
        <v>207</v>
      </c>
      <c r="BM828" s="165" t="s">
        <v>1103</v>
      </c>
    </row>
    <row r="829" spans="1:65" s="13" customFormat="1" x14ac:dyDescent="0.2">
      <c r="B829" s="171"/>
      <c r="D829" s="167" t="s">
        <v>142</v>
      </c>
      <c r="E829" s="172"/>
      <c r="F829" s="173" t="s">
        <v>1104</v>
      </c>
      <c r="H829" s="174">
        <v>62.093000000000004</v>
      </c>
      <c r="I829" s="175"/>
      <c r="L829" s="171"/>
      <c r="M829" s="176"/>
      <c r="N829" s="177"/>
      <c r="O829" s="177"/>
      <c r="P829" s="177"/>
      <c r="Q829" s="177"/>
      <c r="R829" s="177"/>
      <c r="S829" s="177"/>
      <c r="T829" s="178"/>
      <c r="AT829" s="172" t="s">
        <v>142</v>
      </c>
      <c r="AU829" s="172" t="s">
        <v>140</v>
      </c>
      <c r="AV829" s="13" t="s">
        <v>140</v>
      </c>
      <c r="AW829" s="13" t="s">
        <v>34</v>
      </c>
      <c r="AX829" s="13" t="s">
        <v>81</v>
      </c>
      <c r="AY829" s="172" t="s">
        <v>134</v>
      </c>
    </row>
    <row r="830" spans="1:65" s="2" customFormat="1" ht="36" customHeight="1" x14ac:dyDescent="0.2">
      <c r="A830" s="34"/>
      <c r="B830" s="153"/>
      <c r="C830" s="194" t="s">
        <v>1105</v>
      </c>
      <c r="D830" s="194" t="s">
        <v>196</v>
      </c>
      <c r="E830" s="195"/>
      <c r="F830" s="196" t="s">
        <v>1106</v>
      </c>
      <c r="G830" s="197" t="s">
        <v>138</v>
      </c>
      <c r="H830" s="198">
        <v>71.406999999999996</v>
      </c>
      <c r="I830" s="199"/>
      <c r="J830" s="200">
        <f>ROUND(I830*H830,2)</f>
        <v>0</v>
      </c>
      <c r="K830" s="196"/>
      <c r="L830" s="201"/>
      <c r="M830" s="202" t="s">
        <v>3</v>
      </c>
      <c r="N830" s="203" t="s">
        <v>45</v>
      </c>
      <c r="O830" s="55"/>
      <c r="P830" s="163">
        <f>O830*H830</f>
        <v>0</v>
      </c>
      <c r="Q830" s="163">
        <v>1.9199999999999998E-2</v>
      </c>
      <c r="R830" s="163">
        <f>Q830*H830</f>
        <v>1.3710143999999997</v>
      </c>
      <c r="S830" s="163">
        <v>0</v>
      </c>
      <c r="T830" s="164">
        <f>S830*H830</f>
        <v>0</v>
      </c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R830" s="165" t="s">
        <v>301</v>
      </c>
      <c r="AT830" s="165" t="s">
        <v>196</v>
      </c>
      <c r="AU830" s="165" t="s">
        <v>140</v>
      </c>
      <c r="AY830" s="19" t="s">
        <v>134</v>
      </c>
      <c r="BE830" s="166">
        <f>IF(N830="základní",J830,0)</f>
        <v>0</v>
      </c>
      <c r="BF830" s="166">
        <f>IF(N830="snížená",J830,0)</f>
        <v>0</v>
      </c>
      <c r="BG830" s="166">
        <f>IF(N830="zákl. přenesená",J830,0)</f>
        <v>0</v>
      </c>
      <c r="BH830" s="166">
        <f>IF(N830="sníž. přenesená",J830,0)</f>
        <v>0</v>
      </c>
      <c r="BI830" s="166">
        <f>IF(N830="nulová",J830,0)</f>
        <v>0</v>
      </c>
      <c r="BJ830" s="19" t="s">
        <v>140</v>
      </c>
      <c r="BK830" s="166">
        <f>ROUND(I830*H830,2)</f>
        <v>0</v>
      </c>
      <c r="BL830" s="19" t="s">
        <v>207</v>
      </c>
      <c r="BM830" s="165" t="s">
        <v>1107</v>
      </c>
    </row>
    <row r="831" spans="1:65" s="13" customFormat="1" x14ac:dyDescent="0.2">
      <c r="B831" s="171"/>
      <c r="D831" s="167" t="s">
        <v>142</v>
      </c>
      <c r="E831" s="172"/>
      <c r="F831" s="173" t="s">
        <v>1108</v>
      </c>
      <c r="H831" s="174">
        <v>62.093000000000004</v>
      </c>
      <c r="I831" s="175"/>
      <c r="L831" s="171"/>
      <c r="M831" s="176"/>
      <c r="N831" s="177"/>
      <c r="O831" s="177"/>
      <c r="P831" s="177"/>
      <c r="Q831" s="177"/>
      <c r="R831" s="177"/>
      <c r="S831" s="177"/>
      <c r="T831" s="178"/>
      <c r="AT831" s="172" t="s">
        <v>142</v>
      </c>
      <c r="AU831" s="172" t="s">
        <v>140</v>
      </c>
      <c r="AV831" s="13" t="s">
        <v>140</v>
      </c>
      <c r="AW831" s="13" t="s">
        <v>34</v>
      </c>
      <c r="AX831" s="13" t="s">
        <v>81</v>
      </c>
      <c r="AY831" s="172" t="s">
        <v>134</v>
      </c>
    </row>
    <row r="832" spans="1:65" s="13" customFormat="1" x14ac:dyDescent="0.2">
      <c r="B832" s="171"/>
      <c r="D832" s="167" t="s">
        <v>142</v>
      </c>
      <c r="F832" s="173" t="s">
        <v>1109</v>
      </c>
      <c r="H832" s="174">
        <v>71.406999999999996</v>
      </c>
      <c r="I832" s="175"/>
      <c r="L832" s="171"/>
      <c r="M832" s="176"/>
      <c r="N832" s="177"/>
      <c r="O832" s="177"/>
      <c r="P832" s="177"/>
      <c r="Q832" s="177"/>
      <c r="R832" s="177"/>
      <c r="S832" s="177"/>
      <c r="T832" s="178"/>
      <c r="AT832" s="172" t="s">
        <v>142</v>
      </c>
      <c r="AU832" s="172" t="s">
        <v>140</v>
      </c>
      <c r="AV832" s="13" t="s">
        <v>140</v>
      </c>
      <c r="AW832" s="13" t="s">
        <v>4</v>
      </c>
      <c r="AX832" s="13" t="s">
        <v>81</v>
      </c>
      <c r="AY832" s="172" t="s">
        <v>134</v>
      </c>
    </row>
    <row r="833" spans="1:65" s="2" customFormat="1" ht="36" customHeight="1" x14ac:dyDescent="0.2">
      <c r="A833" s="34"/>
      <c r="B833" s="153"/>
      <c r="C833" s="154" t="s">
        <v>1110</v>
      </c>
      <c r="D833" s="154" t="s">
        <v>136</v>
      </c>
      <c r="E833" s="155"/>
      <c r="F833" s="156" t="s">
        <v>1111</v>
      </c>
      <c r="G833" s="157" t="s">
        <v>138</v>
      </c>
      <c r="H833" s="158">
        <v>62.093000000000004</v>
      </c>
      <c r="I833" s="159"/>
      <c r="J833" s="160">
        <f>ROUND(I833*H833,2)</f>
        <v>0</v>
      </c>
      <c r="K833" s="156"/>
      <c r="L833" s="35"/>
      <c r="M833" s="161" t="s">
        <v>3</v>
      </c>
      <c r="N833" s="162" t="s">
        <v>45</v>
      </c>
      <c r="O833" s="55"/>
      <c r="P833" s="163">
        <f>O833*H833</f>
        <v>0</v>
      </c>
      <c r="Q833" s="163">
        <v>0</v>
      </c>
      <c r="R833" s="163">
        <f>Q833*H833</f>
        <v>0</v>
      </c>
      <c r="S833" s="163">
        <v>0</v>
      </c>
      <c r="T833" s="164">
        <f>S833*H833</f>
        <v>0</v>
      </c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R833" s="165" t="s">
        <v>207</v>
      </c>
      <c r="AT833" s="165" t="s">
        <v>136</v>
      </c>
      <c r="AU833" s="165" t="s">
        <v>140</v>
      </c>
      <c r="AY833" s="19" t="s">
        <v>134</v>
      </c>
      <c r="BE833" s="166">
        <f>IF(N833="základní",J833,0)</f>
        <v>0</v>
      </c>
      <c r="BF833" s="166">
        <f>IF(N833="snížená",J833,0)</f>
        <v>0</v>
      </c>
      <c r="BG833" s="166">
        <f>IF(N833="zákl. přenesená",J833,0)</f>
        <v>0</v>
      </c>
      <c r="BH833" s="166">
        <f>IF(N833="sníž. přenesená",J833,0)</f>
        <v>0</v>
      </c>
      <c r="BI833" s="166">
        <f>IF(N833="nulová",J833,0)</f>
        <v>0</v>
      </c>
      <c r="BJ833" s="19" t="s">
        <v>140</v>
      </c>
      <c r="BK833" s="166">
        <f>ROUND(I833*H833,2)</f>
        <v>0</v>
      </c>
      <c r="BL833" s="19" t="s">
        <v>207</v>
      </c>
      <c r="BM833" s="165" t="s">
        <v>1112</v>
      </c>
    </row>
    <row r="834" spans="1:65" s="2" customFormat="1" ht="36" customHeight="1" x14ac:dyDescent="0.2">
      <c r="A834" s="34"/>
      <c r="B834" s="153"/>
      <c r="C834" s="154" t="s">
        <v>1113</v>
      </c>
      <c r="D834" s="154" t="s">
        <v>136</v>
      </c>
      <c r="E834" s="155"/>
      <c r="F834" s="156" t="s">
        <v>1114</v>
      </c>
      <c r="G834" s="157" t="s">
        <v>138</v>
      </c>
      <c r="H834" s="158">
        <v>62.093000000000004</v>
      </c>
      <c r="I834" s="159"/>
      <c r="J834" s="160">
        <f>ROUND(I834*H834,2)</f>
        <v>0</v>
      </c>
      <c r="K834" s="156"/>
      <c r="L834" s="35"/>
      <c r="M834" s="161" t="s">
        <v>3</v>
      </c>
      <c r="N834" s="162" t="s">
        <v>45</v>
      </c>
      <c r="O834" s="55"/>
      <c r="P834" s="163">
        <f>O834*H834</f>
        <v>0</v>
      </c>
      <c r="Q834" s="163">
        <v>0</v>
      </c>
      <c r="R834" s="163">
        <f>Q834*H834</f>
        <v>0</v>
      </c>
      <c r="S834" s="163">
        <v>0</v>
      </c>
      <c r="T834" s="164">
        <f>S834*H834</f>
        <v>0</v>
      </c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R834" s="165" t="s">
        <v>207</v>
      </c>
      <c r="AT834" s="165" t="s">
        <v>136</v>
      </c>
      <c r="AU834" s="165" t="s">
        <v>140</v>
      </c>
      <c r="AY834" s="19" t="s">
        <v>134</v>
      </c>
      <c r="BE834" s="166">
        <f>IF(N834="základní",J834,0)</f>
        <v>0</v>
      </c>
      <c r="BF834" s="166">
        <f>IF(N834="snížená",J834,0)</f>
        <v>0</v>
      </c>
      <c r="BG834" s="166">
        <f>IF(N834="zákl. přenesená",J834,0)</f>
        <v>0</v>
      </c>
      <c r="BH834" s="166">
        <f>IF(N834="sníž. přenesená",J834,0)</f>
        <v>0</v>
      </c>
      <c r="BI834" s="166">
        <f>IF(N834="nulová",J834,0)</f>
        <v>0</v>
      </c>
      <c r="BJ834" s="19" t="s">
        <v>140</v>
      </c>
      <c r="BK834" s="166">
        <f>ROUND(I834*H834,2)</f>
        <v>0</v>
      </c>
      <c r="BL834" s="19" t="s">
        <v>207</v>
      </c>
      <c r="BM834" s="165" t="s">
        <v>1115</v>
      </c>
    </row>
    <row r="835" spans="1:65" s="2" customFormat="1" ht="36" customHeight="1" x14ac:dyDescent="0.2">
      <c r="A835" s="34"/>
      <c r="B835" s="153"/>
      <c r="C835" s="154" t="s">
        <v>1116</v>
      </c>
      <c r="D835" s="154" t="s">
        <v>136</v>
      </c>
      <c r="E835" s="155"/>
      <c r="F835" s="156" t="s">
        <v>1117</v>
      </c>
      <c r="G835" s="157" t="s">
        <v>138</v>
      </c>
      <c r="H835" s="158">
        <v>62.093000000000004</v>
      </c>
      <c r="I835" s="159"/>
      <c r="J835" s="160">
        <f>ROUND(I835*H835,2)</f>
        <v>0</v>
      </c>
      <c r="K835" s="156"/>
      <c r="L835" s="35"/>
      <c r="M835" s="161" t="s">
        <v>3</v>
      </c>
      <c r="N835" s="162" t="s">
        <v>45</v>
      </c>
      <c r="O835" s="55"/>
      <c r="P835" s="163">
        <f>O835*H835</f>
        <v>0</v>
      </c>
      <c r="Q835" s="163">
        <v>5.11E-3</v>
      </c>
      <c r="R835" s="163">
        <f>Q835*H835</f>
        <v>0.31729523000000004</v>
      </c>
      <c r="S835" s="163">
        <v>0</v>
      </c>
      <c r="T835" s="164">
        <f>S835*H835</f>
        <v>0</v>
      </c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R835" s="165" t="s">
        <v>207</v>
      </c>
      <c r="AT835" s="165" t="s">
        <v>136</v>
      </c>
      <c r="AU835" s="165" t="s">
        <v>140</v>
      </c>
      <c r="AY835" s="19" t="s">
        <v>134</v>
      </c>
      <c r="BE835" s="166">
        <f>IF(N835="základní",J835,0)</f>
        <v>0</v>
      </c>
      <c r="BF835" s="166">
        <f>IF(N835="snížená",J835,0)</f>
        <v>0</v>
      </c>
      <c r="BG835" s="166">
        <f>IF(N835="zákl. přenesená",J835,0)</f>
        <v>0</v>
      </c>
      <c r="BH835" s="166">
        <f>IF(N835="sníž. přenesená",J835,0)</f>
        <v>0</v>
      </c>
      <c r="BI835" s="166">
        <f>IF(N835="nulová",J835,0)</f>
        <v>0</v>
      </c>
      <c r="BJ835" s="19" t="s">
        <v>140</v>
      </c>
      <c r="BK835" s="166">
        <f>ROUND(I835*H835,2)</f>
        <v>0</v>
      </c>
      <c r="BL835" s="19" t="s">
        <v>207</v>
      </c>
      <c r="BM835" s="165" t="s">
        <v>1118</v>
      </c>
    </row>
    <row r="836" spans="1:65" s="15" customFormat="1" x14ac:dyDescent="0.2">
      <c r="B836" s="187"/>
      <c r="D836" s="167" t="s">
        <v>142</v>
      </c>
      <c r="E836" s="188"/>
      <c r="F836" s="189" t="s">
        <v>1119</v>
      </c>
      <c r="H836" s="188" t="s">
        <v>3</v>
      </c>
      <c r="I836" s="190"/>
      <c r="L836" s="187"/>
      <c r="M836" s="191"/>
      <c r="N836" s="192"/>
      <c r="O836" s="192"/>
      <c r="P836" s="192"/>
      <c r="Q836" s="192"/>
      <c r="R836" s="192"/>
      <c r="S836" s="192"/>
      <c r="T836" s="193"/>
      <c r="AT836" s="188" t="s">
        <v>142</v>
      </c>
      <c r="AU836" s="188" t="s">
        <v>140</v>
      </c>
      <c r="AV836" s="15" t="s">
        <v>81</v>
      </c>
      <c r="AW836" s="15" t="s">
        <v>34</v>
      </c>
      <c r="AX836" s="15" t="s">
        <v>73</v>
      </c>
      <c r="AY836" s="188" t="s">
        <v>134</v>
      </c>
    </row>
    <row r="837" spans="1:65" s="13" customFormat="1" x14ac:dyDescent="0.2">
      <c r="B837" s="171"/>
      <c r="D837" s="167" t="s">
        <v>142</v>
      </c>
      <c r="E837" s="172"/>
      <c r="F837" s="173" t="s">
        <v>1075</v>
      </c>
      <c r="H837" s="174">
        <v>62.093000000000004</v>
      </c>
      <c r="I837" s="175"/>
      <c r="L837" s="171"/>
      <c r="M837" s="176"/>
      <c r="N837" s="177"/>
      <c r="O837" s="177"/>
      <c r="P837" s="177"/>
      <c r="Q837" s="177"/>
      <c r="R837" s="177"/>
      <c r="S837" s="177"/>
      <c r="T837" s="178"/>
      <c r="AT837" s="172" t="s">
        <v>142</v>
      </c>
      <c r="AU837" s="172" t="s">
        <v>140</v>
      </c>
      <c r="AV837" s="13" t="s">
        <v>140</v>
      </c>
      <c r="AW837" s="13" t="s">
        <v>34</v>
      </c>
      <c r="AX837" s="13" t="s">
        <v>81</v>
      </c>
      <c r="AY837" s="172" t="s">
        <v>134</v>
      </c>
    </row>
    <row r="838" spans="1:65" s="2" customFormat="1" ht="24" customHeight="1" x14ac:dyDescent="0.2">
      <c r="A838" s="34"/>
      <c r="B838" s="153"/>
      <c r="C838" s="154" t="s">
        <v>1120</v>
      </c>
      <c r="D838" s="154" t="s">
        <v>136</v>
      </c>
      <c r="E838" s="155"/>
      <c r="F838" s="156" t="s">
        <v>1121</v>
      </c>
      <c r="G838" s="157" t="s">
        <v>551</v>
      </c>
      <c r="H838" s="158">
        <v>32</v>
      </c>
      <c r="I838" s="159"/>
      <c r="J838" s="160">
        <f>ROUND(I838*H838,2)</f>
        <v>0</v>
      </c>
      <c r="K838" s="156"/>
      <c r="L838" s="35"/>
      <c r="M838" s="161" t="s">
        <v>3</v>
      </c>
      <c r="N838" s="162" t="s">
        <v>45</v>
      </c>
      <c r="O838" s="55"/>
      <c r="P838" s="163">
        <f>O838*H838</f>
        <v>0</v>
      </c>
      <c r="Q838" s="163">
        <v>2.2000000000000001E-4</v>
      </c>
      <c r="R838" s="163">
        <f>Q838*H838</f>
        <v>7.0400000000000003E-3</v>
      </c>
      <c r="S838" s="163">
        <v>0</v>
      </c>
      <c r="T838" s="164">
        <f>S838*H838</f>
        <v>0</v>
      </c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R838" s="165" t="s">
        <v>207</v>
      </c>
      <c r="AT838" s="165" t="s">
        <v>136</v>
      </c>
      <c r="AU838" s="165" t="s">
        <v>140</v>
      </c>
      <c r="AY838" s="19" t="s">
        <v>134</v>
      </c>
      <c r="BE838" s="166">
        <f>IF(N838="základní",J838,0)</f>
        <v>0</v>
      </c>
      <c r="BF838" s="166">
        <f>IF(N838="snížená",J838,0)</f>
        <v>0</v>
      </c>
      <c r="BG838" s="166">
        <f>IF(N838="zákl. přenesená",J838,0)</f>
        <v>0</v>
      </c>
      <c r="BH838" s="166">
        <f>IF(N838="sníž. přenesená",J838,0)</f>
        <v>0</v>
      </c>
      <c r="BI838" s="166">
        <f>IF(N838="nulová",J838,0)</f>
        <v>0</v>
      </c>
      <c r="BJ838" s="19" t="s">
        <v>140</v>
      </c>
      <c r="BK838" s="166">
        <f>ROUND(I838*H838,2)</f>
        <v>0</v>
      </c>
      <c r="BL838" s="19" t="s">
        <v>207</v>
      </c>
      <c r="BM838" s="165" t="s">
        <v>1122</v>
      </c>
    </row>
    <row r="839" spans="1:65" s="13" customFormat="1" x14ac:dyDescent="0.2">
      <c r="B839" s="171"/>
      <c r="D839" s="167" t="s">
        <v>142</v>
      </c>
      <c r="E839" s="172"/>
      <c r="F839" s="173" t="s">
        <v>1123</v>
      </c>
      <c r="H839" s="174">
        <v>32</v>
      </c>
      <c r="I839" s="175"/>
      <c r="L839" s="171"/>
      <c r="M839" s="176"/>
      <c r="N839" s="177"/>
      <c r="O839" s="177"/>
      <c r="P839" s="177"/>
      <c r="Q839" s="177"/>
      <c r="R839" s="177"/>
      <c r="S839" s="177"/>
      <c r="T839" s="178"/>
      <c r="AT839" s="172" t="s">
        <v>142</v>
      </c>
      <c r="AU839" s="172" t="s">
        <v>140</v>
      </c>
      <c r="AV839" s="13" t="s">
        <v>140</v>
      </c>
      <c r="AW839" s="13" t="s">
        <v>34</v>
      </c>
      <c r="AX839" s="13" t="s">
        <v>81</v>
      </c>
      <c r="AY839" s="172" t="s">
        <v>134</v>
      </c>
    </row>
    <row r="840" spans="1:65" s="2" customFormat="1" ht="24" customHeight="1" x14ac:dyDescent="0.2">
      <c r="A840" s="34"/>
      <c r="B840" s="153"/>
      <c r="C840" s="154" t="s">
        <v>1124</v>
      </c>
      <c r="D840" s="154" t="s">
        <v>136</v>
      </c>
      <c r="E840" s="155"/>
      <c r="F840" s="156" t="s">
        <v>1125</v>
      </c>
      <c r="G840" s="157" t="s">
        <v>551</v>
      </c>
      <c r="H840" s="158">
        <v>32</v>
      </c>
      <c r="I840" s="159"/>
      <c r="J840" s="160">
        <f>ROUND(I840*H840,2)</f>
        <v>0</v>
      </c>
      <c r="K840" s="156"/>
      <c r="L840" s="35"/>
      <c r="M840" s="161" t="s">
        <v>3</v>
      </c>
      <c r="N840" s="162" t="s">
        <v>45</v>
      </c>
      <c r="O840" s="55"/>
      <c r="P840" s="163">
        <f>O840*H840</f>
        <v>0</v>
      </c>
      <c r="Q840" s="163">
        <v>1.8000000000000001E-4</v>
      </c>
      <c r="R840" s="163">
        <f>Q840*H840</f>
        <v>5.7600000000000004E-3</v>
      </c>
      <c r="S840" s="163">
        <v>0</v>
      </c>
      <c r="T840" s="164">
        <f>S840*H840</f>
        <v>0</v>
      </c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R840" s="165" t="s">
        <v>207</v>
      </c>
      <c r="AT840" s="165" t="s">
        <v>136</v>
      </c>
      <c r="AU840" s="165" t="s">
        <v>140</v>
      </c>
      <c r="AY840" s="19" t="s">
        <v>134</v>
      </c>
      <c r="BE840" s="166">
        <f>IF(N840="základní",J840,0)</f>
        <v>0</v>
      </c>
      <c r="BF840" s="166">
        <f>IF(N840="snížená",J840,0)</f>
        <v>0</v>
      </c>
      <c r="BG840" s="166">
        <f>IF(N840="zákl. přenesená",J840,0)</f>
        <v>0</v>
      </c>
      <c r="BH840" s="166">
        <f>IF(N840="sníž. přenesená",J840,0)</f>
        <v>0</v>
      </c>
      <c r="BI840" s="166">
        <f>IF(N840="nulová",J840,0)</f>
        <v>0</v>
      </c>
      <c r="BJ840" s="19" t="s">
        <v>140</v>
      </c>
      <c r="BK840" s="166">
        <f>ROUND(I840*H840,2)</f>
        <v>0</v>
      </c>
      <c r="BL840" s="19" t="s">
        <v>207</v>
      </c>
      <c r="BM840" s="165" t="s">
        <v>1126</v>
      </c>
    </row>
    <row r="841" spans="1:65" s="13" customFormat="1" x14ac:dyDescent="0.2">
      <c r="B841" s="171"/>
      <c r="D841" s="167" t="s">
        <v>142</v>
      </c>
      <c r="E841" s="172"/>
      <c r="F841" s="173" t="s">
        <v>1123</v>
      </c>
      <c r="H841" s="174">
        <v>32</v>
      </c>
      <c r="I841" s="175"/>
      <c r="L841" s="171"/>
      <c r="M841" s="176"/>
      <c r="N841" s="177"/>
      <c r="O841" s="177"/>
      <c r="P841" s="177"/>
      <c r="Q841" s="177"/>
      <c r="R841" s="177"/>
      <c r="S841" s="177"/>
      <c r="T841" s="178"/>
      <c r="AT841" s="172" t="s">
        <v>142</v>
      </c>
      <c r="AU841" s="172" t="s">
        <v>140</v>
      </c>
      <c r="AV841" s="13" t="s">
        <v>140</v>
      </c>
      <c r="AW841" s="13" t="s">
        <v>34</v>
      </c>
      <c r="AX841" s="13" t="s">
        <v>81</v>
      </c>
      <c r="AY841" s="172" t="s">
        <v>134</v>
      </c>
    </row>
    <row r="842" spans="1:65" s="2" customFormat="1" ht="24" customHeight="1" x14ac:dyDescent="0.2">
      <c r="A842" s="34"/>
      <c r="B842" s="153"/>
      <c r="C842" s="154" t="s">
        <v>1127</v>
      </c>
      <c r="D842" s="154" t="s">
        <v>136</v>
      </c>
      <c r="E842" s="155"/>
      <c r="F842" s="156" t="s">
        <v>1128</v>
      </c>
      <c r="G842" s="157" t="s">
        <v>289</v>
      </c>
      <c r="H842" s="158">
        <v>60.8</v>
      </c>
      <c r="I842" s="159"/>
      <c r="J842" s="160">
        <f>ROUND(I842*H842,2)</f>
        <v>0</v>
      </c>
      <c r="K842" s="156"/>
      <c r="L842" s="35"/>
      <c r="M842" s="161" t="s">
        <v>3</v>
      </c>
      <c r="N842" s="162" t="s">
        <v>45</v>
      </c>
      <c r="O842" s="55"/>
      <c r="P842" s="163">
        <f>O842*H842</f>
        <v>0</v>
      </c>
      <c r="Q842" s="163">
        <v>4.0000000000000002E-4</v>
      </c>
      <c r="R842" s="163">
        <f>Q842*H842</f>
        <v>2.4320000000000001E-2</v>
      </c>
      <c r="S842" s="163">
        <v>0</v>
      </c>
      <c r="T842" s="164">
        <f>S842*H842</f>
        <v>0</v>
      </c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R842" s="165" t="s">
        <v>207</v>
      </c>
      <c r="AT842" s="165" t="s">
        <v>136</v>
      </c>
      <c r="AU842" s="165" t="s">
        <v>140</v>
      </c>
      <c r="AY842" s="19" t="s">
        <v>134</v>
      </c>
      <c r="BE842" s="166">
        <f>IF(N842="základní",J842,0)</f>
        <v>0</v>
      </c>
      <c r="BF842" s="166">
        <f>IF(N842="snížená",J842,0)</f>
        <v>0</v>
      </c>
      <c r="BG842" s="166">
        <f>IF(N842="zákl. přenesená",J842,0)</f>
        <v>0</v>
      </c>
      <c r="BH842" s="166">
        <f>IF(N842="sníž. přenesená",J842,0)</f>
        <v>0</v>
      </c>
      <c r="BI842" s="166">
        <f>IF(N842="nulová",J842,0)</f>
        <v>0</v>
      </c>
      <c r="BJ842" s="19" t="s">
        <v>140</v>
      </c>
      <c r="BK842" s="166">
        <f>ROUND(I842*H842,2)</f>
        <v>0</v>
      </c>
      <c r="BL842" s="19" t="s">
        <v>207</v>
      </c>
      <c r="BM842" s="165" t="s">
        <v>1129</v>
      </c>
    </row>
    <row r="843" spans="1:65" s="13" customFormat="1" x14ac:dyDescent="0.2">
      <c r="B843" s="171"/>
      <c r="D843" s="167" t="s">
        <v>142</v>
      </c>
      <c r="E843" s="172"/>
      <c r="F843" s="173" t="s">
        <v>1130</v>
      </c>
      <c r="H843" s="174">
        <v>60.8</v>
      </c>
      <c r="I843" s="175"/>
      <c r="L843" s="171"/>
      <c r="M843" s="176"/>
      <c r="N843" s="177"/>
      <c r="O843" s="177"/>
      <c r="P843" s="177"/>
      <c r="Q843" s="177"/>
      <c r="R843" s="177"/>
      <c r="S843" s="177"/>
      <c r="T843" s="178"/>
      <c r="AT843" s="172" t="s">
        <v>142</v>
      </c>
      <c r="AU843" s="172" t="s">
        <v>140</v>
      </c>
      <c r="AV843" s="13" t="s">
        <v>140</v>
      </c>
      <c r="AW843" s="13" t="s">
        <v>34</v>
      </c>
      <c r="AX843" s="13" t="s">
        <v>81</v>
      </c>
      <c r="AY843" s="172" t="s">
        <v>134</v>
      </c>
    </row>
    <row r="844" spans="1:65" s="2" customFormat="1" ht="24" customHeight="1" x14ac:dyDescent="0.2">
      <c r="A844" s="34"/>
      <c r="B844" s="153"/>
      <c r="C844" s="154" t="s">
        <v>1131</v>
      </c>
      <c r="D844" s="154" t="s">
        <v>136</v>
      </c>
      <c r="E844" s="155"/>
      <c r="F844" s="156" t="s">
        <v>1132</v>
      </c>
      <c r="G844" s="157" t="s">
        <v>289</v>
      </c>
      <c r="H844" s="158">
        <v>82.88</v>
      </c>
      <c r="I844" s="159"/>
      <c r="J844" s="160">
        <f>ROUND(I844*H844,2)</f>
        <v>0</v>
      </c>
      <c r="K844" s="156"/>
      <c r="L844" s="35"/>
      <c r="M844" s="161" t="s">
        <v>3</v>
      </c>
      <c r="N844" s="162" t="s">
        <v>45</v>
      </c>
      <c r="O844" s="55"/>
      <c r="P844" s="163">
        <f>O844*H844</f>
        <v>0</v>
      </c>
      <c r="Q844" s="163">
        <v>4.0999999999999999E-4</v>
      </c>
      <c r="R844" s="163">
        <f>Q844*H844</f>
        <v>3.3980799999999999E-2</v>
      </c>
      <c r="S844" s="163">
        <v>0</v>
      </c>
      <c r="T844" s="164">
        <f>S844*H844</f>
        <v>0</v>
      </c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  <c r="AR844" s="165" t="s">
        <v>207</v>
      </c>
      <c r="AT844" s="165" t="s">
        <v>136</v>
      </c>
      <c r="AU844" s="165" t="s">
        <v>140</v>
      </c>
      <c r="AY844" s="19" t="s">
        <v>134</v>
      </c>
      <c r="BE844" s="166">
        <f>IF(N844="základní",J844,0)</f>
        <v>0</v>
      </c>
      <c r="BF844" s="166">
        <f>IF(N844="snížená",J844,0)</f>
        <v>0</v>
      </c>
      <c r="BG844" s="166">
        <f>IF(N844="zákl. přenesená",J844,0)</f>
        <v>0</v>
      </c>
      <c r="BH844" s="166">
        <f>IF(N844="sníž. přenesená",J844,0)</f>
        <v>0</v>
      </c>
      <c r="BI844" s="166">
        <f>IF(N844="nulová",J844,0)</f>
        <v>0</v>
      </c>
      <c r="BJ844" s="19" t="s">
        <v>140</v>
      </c>
      <c r="BK844" s="166">
        <f>ROUND(I844*H844,2)</f>
        <v>0</v>
      </c>
      <c r="BL844" s="19" t="s">
        <v>207</v>
      </c>
      <c r="BM844" s="165" t="s">
        <v>1133</v>
      </c>
    </row>
    <row r="845" spans="1:65" s="13" customFormat="1" x14ac:dyDescent="0.2">
      <c r="B845" s="171"/>
      <c r="D845" s="167" t="s">
        <v>142</v>
      </c>
      <c r="E845" s="172"/>
      <c r="F845" s="173" t="s">
        <v>1079</v>
      </c>
      <c r="H845" s="174">
        <v>82.88</v>
      </c>
      <c r="I845" s="175"/>
      <c r="L845" s="171"/>
      <c r="M845" s="176"/>
      <c r="N845" s="177"/>
      <c r="O845" s="177"/>
      <c r="P845" s="177"/>
      <c r="Q845" s="177"/>
      <c r="R845" s="177"/>
      <c r="S845" s="177"/>
      <c r="T845" s="178"/>
      <c r="AT845" s="172" t="s">
        <v>142</v>
      </c>
      <c r="AU845" s="172" t="s">
        <v>140</v>
      </c>
      <c r="AV845" s="13" t="s">
        <v>140</v>
      </c>
      <c r="AW845" s="13" t="s">
        <v>34</v>
      </c>
      <c r="AX845" s="13" t="s">
        <v>81</v>
      </c>
      <c r="AY845" s="172" t="s">
        <v>134</v>
      </c>
    </row>
    <row r="846" spans="1:65" s="2" customFormat="1" ht="36" customHeight="1" x14ac:dyDescent="0.2">
      <c r="A846" s="34"/>
      <c r="B846" s="153"/>
      <c r="C846" s="154" t="s">
        <v>1134</v>
      </c>
      <c r="D846" s="154" t="s">
        <v>136</v>
      </c>
      <c r="E846" s="155"/>
      <c r="F846" s="156" t="s">
        <v>1135</v>
      </c>
      <c r="G846" s="157" t="s">
        <v>551</v>
      </c>
      <c r="H846" s="158">
        <v>62.093000000000004</v>
      </c>
      <c r="I846" s="159"/>
      <c r="J846" s="160">
        <f>ROUND(I846*H846,2)</f>
        <v>0</v>
      </c>
      <c r="K846" s="156"/>
      <c r="L846" s="35"/>
      <c r="M846" s="161" t="s">
        <v>3</v>
      </c>
      <c r="N846" s="162" t="s">
        <v>45</v>
      </c>
      <c r="O846" s="55"/>
      <c r="P846" s="163">
        <f>O846*H846</f>
        <v>0</v>
      </c>
      <c r="Q846" s="163">
        <v>1.004E-2</v>
      </c>
      <c r="R846" s="163">
        <f>Q846*H846</f>
        <v>0.62341372000000006</v>
      </c>
      <c r="S846" s="163">
        <v>0</v>
      </c>
      <c r="T846" s="164">
        <f>S846*H846</f>
        <v>0</v>
      </c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R846" s="165" t="s">
        <v>207</v>
      </c>
      <c r="AT846" s="165" t="s">
        <v>136</v>
      </c>
      <c r="AU846" s="165" t="s">
        <v>140</v>
      </c>
      <c r="AY846" s="19" t="s">
        <v>134</v>
      </c>
      <c r="BE846" s="166">
        <f>IF(N846="základní",J846,0)</f>
        <v>0</v>
      </c>
      <c r="BF846" s="166">
        <f>IF(N846="snížená",J846,0)</f>
        <v>0</v>
      </c>
      <c r="BG846" s="166">
        <f>IF(N846="zákl. přenesená",J846,0)</f>
        <v>0</v>
      </c>
      <c r="BH846" s="166">
        <f>IF(N846="sníž. přenesená",J846,0)</f>
        <v>0</v>
      </c>
      <c r="BI846" s="166">
        <f>IF(N846="nulová",J846,0)</f>
        <v>0</v>
      </c>
      <c r="BJ846" s="19" t="s">
        <v>140</v>
      </c>
      <c r="BK846" s="166">
        <f>ROUND(I846*H846,2)</f>
        <v>0</v>
      </c>
      <c r="BL846" s="19" t="s">
        <v>207</v>
      </c>
      <c r="BM846" s="165" t="s">
        <v>1136</v>
      </c>
    </row>
    <row r="847" spans="1:65" s="13" customFormat="1" x14ac:dyDescent="0.2">
      <c r="B847" s="171"/>
      <c r="D847" s="167" t="s">
        <v>142</v>
      </c>
      <c r="E847" s="172"/>
      <c r="F847" s="173" t="s">
        <v>1075</v>
      </c>
      <c r="H847" s="174">
        <v>62.093000000000004</v>
      </c>
      <c r="I847" s="175"/>
      <c r="L847" s="171"/>
      <c r="M847" s="176"/>
      <c r="N847" s="177"/>
      <c r="O847" s="177"/>
      <c r="P847" s="177"/>
      <c r="Q847" s="177"/>
      <c r="R847" s="177"/>
      <c r="S847" s="177"/>
      <c r="T847" s="178"/>
      <c r="AT847" s="172" t="s">
        <v>142</v>
      </c>
      <c r="AU847" s="172" t="s">
        <v>140</v>
      </c>
      <c r="AV847" s="13" t="s">
        <v>140</v>
      </c>
      <c r="AW847" s="13" t="s">
        <v>34</v>
      </c>
      <c r="AX847" s="13" t="s">
        <v>81</v>
      </c>
      <c r="AY847" s="172" t="s">
        <v>134</v>
      </c>
    </row>
    <row r="848" spans="1:65" s="2" customFormat="1" ht="48" customHeight="1" x14ac:dyDescent="0.2">
      <c r="A848" s="34"/>
      <c r="B848" s="153"/>
      <c r="C848" s="154" t="s">
        <v>1137</v>
      </c>
      <c r="D848" s="154" t="s">
        <v>136</v>
      </c>
      <c r="E848" s="155"/>
      <c r="F848" s="156" t="s">
        <v>1138</v>
      </c>
      <c r="G848" s="157" t="s">
        <v>185</v>
      </c>
      <c r="H848" s="158">
        <v>3.0590000000000002</v>
      </c>
      <c r="I848" s="159"/>
      <c r="J848" s="160">
        <f>ROUND(I848*H848,2)</f>
        <v>0</v>
      </c>
      <c r="K848" s="156"/>
      <c r="L848" s="35"/>
      <c r="M848" s="161" t="s">
        <v>3</v>
      </c>
      <c r="N848" s="162" t="s">
        <v>45</v>
      </c>
      <c r="O848" s="55"/>
      <c r="P848" s="163">
        <f>O848*H848</f>
        <v>0</v>
      </c>
      <c r="Q848" s="163">
        <v>0</v>
      </c>
      <c r="R848" s="163">
        <f>Q848*H848</f>
        <v>0</v>
      </c>
      <c r="S848" s="163">
        <v>0</v>
      </c>
      <c r="T848" s="164">
        <f>S848*H848</f>
        <v>0</v>
      </c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  <c r="AR848" s="165" t="s">
        <v>207</v>
      </c>
      <c r="AT848" s="165" t="s">
        <v>136</v>
      </c>
      <c r="AU848" s="165" t="s">
        <v>140</v>
      </c>
      <c r="AY848" s="19" t="s">
        <v>134</v>
      </c>
      <c r="BE848" s="166">
        <f>IF(N848="základní",J848,0)</f>
        <v>0</v>
      </c>
      <c r="BF848" s="166">
        <f>IF(N848="snížená",J848,0)</f>
        <v>0</v>
      </c>
      <c r="BG848" s="166">
        <f>IF(N848="zákl. přenesená",J848,0)</f>
        <v>0</v>
      </c>
      <c r="BH848" s="166">
        <f>IF(N848="sníž. přenesená",J848,0)</f>
        <v>0</v>
      </c>
      <c r="BI848" s="166">
        <f>IF(N848="nulová",J848,0)</f>
        <v>0</v>
      </c>
      <c r="BJ848" s="19" t="s">
        <v>140</v>
      </c>
      <c r="BK848" s="166">
        <f>ROUND(I848*H848,2)</f>
        <v>0</v>
      </c>
      <c r="BL848" s="19" t="s">
        <v>207</v>
      </c>
      <c r="BM848" s="165" t="s">
        <v>1139</v>
      </c>
    </row>
    <row r="849" spans="1:65" s="2" customFormat="1" ht="48" customHeight="1" x14ac:dyDescent="0.2">
      <c r="A849" s="34"/>
      <c r="B849" s="153"/>
      <c r="C849" s="154" t="s">
        <v>1140</v>
      </c>
      <c r="D849" s="154" t="s">
        <v>136</v>
      </c>
      <c r="E849" s="155"/>
      <c r="F849" s="156" t="s">
        <v>1141</v>
      </c>
      <c r="G849" s="157" t="s">
        <v>185</v>
      </c>
      <c r="H849" s="158">
        <v>3.0590000000000002</v>
      </c>
      <c r="I849" s="159"/>
      <c r="J849" s="160">
        <f>ROUND(I849*H849,2)</f>
        <v>0</v>
      </c>
      <c r="K849" s="156"/>
      <c r="L849" s="35"/>
      <c r="M849" s="161" t="s">
        <v>3</v>
      </c>
      <c r="N849" s="162" t="s">
        <v>45</v>
      </c>
      <c r="O849" s="55"/>
      <c r="P849" s="163">
        <f>O849*H849</f>
        <v>0</v>
      </c>
      <c r="Q849" s="163">
        <v>0</v>
      </c>
      <c r="R849" s="163">
        <f>Q849*H849</f>
        <v>0</v>
      </c>
      <c r="S849" s="163">
        <v>0</v>
      </c>
      <c r="T849" s="164">
        <f>S849*H849</f>
        <v>0</v>
      </c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R849" s="165" t="s">
        <v>207</v>
      </c>
      <c r="AT849" s="165" t="s">
        <v>136</v>
      </c>
      <c r="AU849" s="165" t="s">
        <v>140</v>
      </c>
      <c r="AY849" s="19" t="s">
        <v>134</v>
      </c>
      <c r="BE849" s="166">
        <f>IF(N849="základní",J849,0)</f>
        <v>0</v>
      </c>
      <c r="BF849" s="166">
        <f>IF(N849="snížená",J849,0)</f>
        <v>0</v>
      </c>
      <c r="BG849" s="166">
        <f>IF(N849="zákl. přenesená",J849,0)</f>
        <v>0</v>
      </c>
      <c r="BH849" s="166">
        <f>IF(N849="sníž. přenesená",J849,0)</f>
        <v>0</v>
      </c>
      <c r="BI849" s="166">
        <f>IF(N849="nulová",J849,0)</f>
        <v>0</v>
      </c>
      <c r="BJ849" s="19" t="s">
        <v>140</v>
      </c>
      <c r="BK849" s="166">
        <f>ROUND(I849*H849,2)</f>
        <v>0</v>
      </c>
      <c r="BL849" s="19" t="s">
        <v>207</v>
      </c>
      <c r="BM849" s="165" t="s">
        <v>1142</v>
      </c>
    </row>
    <row r="850" spans="1:65" s="12" customFormat="1" ht="22.9" customHeight="1" x14ac:dyDescent="0.2">
      <c r="B850" s="140"/>
      <c r="D850" s="141" t="s">
        <v>72</v>
      </c>
      <c r="E850" s="151" t="s">
        <v>1143</v>
      </c>
      <c r="F850" s="151" t="s">
        <v>1144</v>
      </c>
      <c r="I850" s="143"/>
      <c r="J850" s="152">
        <f>BK850</f>
        <v>0</v>
      </c>
      <c r="L850" s="140"/>
      <c r="M850" s="145"/>
      <c r="N850" s="146"/>
      <c r="O850" s="146"/>
      <c r="P850" s="147">
        <f>SUM(P851:P859)</f>
        <v>0</v>
      </c>
      <c r="Q850" s="146"/>
      <c r="R850" s="147">
        <f>SUM(R851:R859)</f>
        <v>8.6084129999999995E-2</v>
      </c>
      <c r="S850" s="146"/>
      <c r="T850" s="148">
        <f>SUM(T851:T859)</f>
        <v>0</v>
      </c>
      <c r="AR850" s="141" t="s">
        <v>140</v>
      </c>
      <c r="AT850" s="149" t="s">
        <v>72</v>
      </c>
      <c r="AU850" s="149" t="s">
        <v>81</v>
      </c>
      <c r="AY850" s="141" t="s">
        <v>134</v>
      </c>
      <c r="BK850" s="150">
        <f>SUM(BK851:BK859)</f>
        <v>0</v>
      </c>
    </row>
    <row r="851" spans="1:65" s="2" customFormat="1" ht="48" customHeight="1" x14ac:dyDescent="0.2">
      <c r="A851" s="34"/>
      <c r="B851" s="153"/>
      <c r="C851" s="154" t="s">
        <v>1145</v>
      </c>
      <c r="D851" s="154" t="s">
        <v>136</v>
      </c>
      <c r="E851" s="155"/>
      <c r="F851" s="156" t="s">
        <v>1146</v>
      </c>
      <c r="G851" s="157" t="s">
        <v>138</v>
      </c>
      <c r="H851" s="158">
        <v>260.86099999999999</v>
      </c>
      <c r="I851" s="159"/>
      <c r="J851" s="160">
        <f>ROUND(I851*H851,2)</f>
        <v>0</v>
      </c>
      <c r="K851" s="156"/>
      <c r="L851" s="35"/>
      <c r="M851" s="161" t="s">
        <v>3</v>
      </c>
      <c r="N851" s="162" t="s">
        <v>45</v>
      </c>
      <c r="O851" s="55"/>
      <c r="P851" s="163">
        <f>O851*H851</f>
        <v>0</v>
      </c>
      <c r="Q851" s="163">
        <v>3.3E-4</v>
      </c>
      <c r="R851" s="163">
        <f>Q851*H851</f>
        <v>8.6084129999999995E-2</v>
      </c>
      <c r="S851" s="163">
        <v>0</v>
      </c>
      <c r="T851" s="164">
        <f>S851*H851</f>
        <v>0</v>
      </c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  <c r="AR851" s="165" t="s">
        <v>207</v>
      </c>
      <c r="AT851" s="165" t="s">
        <v>136</v>
      </c>
      <c r="AU851" s="165" t="s">
        <v>140</v>
      </c>
      <c r="AY851" s="19" t="s">
        <v>134</v>
      </c>
      <c r="BE851" s="166">
        <f>IF(N851="základní",J851,0)</f>
        <v>0</v>
      </c>
      <c r="BF851" s="166">
        <f>IF(N851="snížená",J851,0)</f>
        <v>0</v>
      </c>
      <c r="BG851" s="166">
        <f>IF(N851="zákl. přenesená",J851,0)</f>
        <v>0</v>
      </c>
      <c r="BH851" s="166">
        <f>IF(N851="sníž. přenesená",J851,0)</f>
        <v>0</v>
      </c>
      <c r="BI851" s="166">
        <f>IF(N851="nulová",J851,0)</f>
        <v>0</v>
      </c>
      <c r="BJ851" s="19" t="s">
        <v>140</v>
      </c>
      <c r="BK851" s="166">
        <f>ROUND(I851*H851,2)</f>
        <v>0</v>
      </c>
      <c r="BL851" s="19" t="s">
        <v>207</v>
      </c>
      <c r="BM851" s="165" t="s">
        <v>1147</v>
      </c>
    </row>
    <row r="852" spans="1:65" s="13" customFormat="1" x14ac:dyDescent="0.2">
      <c r="B852" s="171"/>
      <c r="D852" s="167" t="s">
        <v>142</v>
      </c>
      <c r="E852" s="172"/>
      <c r="F852" s="173" t="s">
        <v>280</v>
      </c>
      <c r="H852" s="174">
        <v>59.802</v>
      </c>
      <c r="I852" s="175"/>
      <c r="L852" s="171"/>
      <c r="M852" s="176"/>
      <c r="N852" s="177"/>
      <c r="O852" s="177"/>
      <c r="P852" s="177"/>
      <c r="Q852" s="177"/>
      <c r="R852" s="177"/>
      <c r="S852" s="177"/>
      <c r="T852" s="178"/>
      <c r="AT852" s="172" t="s">
        <v>142</v>
      </c>
      <c r="AU852" s="172" t="s">
        <v>140</v>
      </c>
      <c r="AV852" s="13" t="s">
        <v>140</v>
      </c>
      <c r="AW852" s="13" t="s">
        <v>34</v>
      </c>
      <c r="AX852" s="13" t="s">
        <v>73</v>
      </c>
      <c r="AY852" s="172" t="s">
        <v>134</v>
      </c>
    </row>
    <row r="853" spans="1:65" s="13" customFormat="1" x14ac:dyDescent="0.2">
      <c r="B853" s="171"/>
      <c r="D853" s="167" t="s">
        <v>142</v>
      </c>
      <c r="E853" s="172"/>
      <c r="F853" s="173" t="s">
        <v>281</v>
      </c>
      <c r="H853" s="174">
        <v>60.15</v>
      </c>
      <c r="I853" s="175"/>
      <c r="L853" s="171"/>
      <c r="M853" s="176"/>
      <c r="N853" s="177"/>
      <c r="O853" s="177"/>
      <c r="P853" s="177"/>
      <c r="Q853" s="177"/>
      <c r="R853" s="177"/>
      <c r="S853" s="177"/>
      <c r="T853" s="178"/>
      <c r="AT853" s="172" t="s">
        <v>142</v>
      </c>
      <c r="AU853" s="172" t="s">
        <v>140</v>
      </c>
      <c r="AV853" s="13" t="s">
        <v>140</v>
      </c>
      <c r="AW853" s="13" t="s">
        <v>34</v>
      </c>
      <c r="AX853" s="13" t="s">
        <v>73</v>
      </c>
      <c r="AY853" s="172" t="s">
        <v>134</v>
      </c>
    </row>
    <row r="854" spans="1:65" s="15" customFormat="1" x14ac:dyDescent="0.2">
      <c r="B854" s="187"/>
      <c r="D854" s="167" t="s">
        <v>142</v>
      </c>
      <c r="E854" s="188"/>
      <c r="F854" s="189" t="s">
        <v>293</v>
      </c>
      <c r="H854" s="188" t="s">
        <v>3</v>
      </c>
      <c r="I854" s="190"/>
      <c r="L854" s="187"/>
      <c r="M854" s="191"/>
      <c r="N854" s="192"/>
      <c r="O854" s="192"/>
      <c r="P854" s="192"/>
      <c r="Q854" s="192"/>
      <c r="R854" s="192"/>
      <c r="S854" s="192"/>
      <c r="T854" s="193"/>
      <c r="AT854" s="188" t="s">
        <v>142</v>
      </c>
      <c r="AU854" s="188" t="s">
        <v>140</v>
      </c>
      <c r="AV854" s="15" t="s">
        <v>81</v>
      </c>
      <c r="AW854" s="15" t="s">
        <v>34</v>
      </c>
      <c r="AX854" s="15" t="s">
        <v>73</v>
      </c>
      <c r="AY854" s="188" t="s">
        <v>134</v>
      </c>
    </row>
    <row r="855" spans="1:65" s="13" customFormat="1" x14ac:dyDescent="0.2">
      <c r="B855" s="171"/>
      <c r="D855" s="167" t="s">
        <v>142</v>
      </c>
      <c r="E855" s="172"/>
      <c r="F855" s="173" t="s">
        <v>1148</v>
      </c>
      <c r="H855" s="174">
        <v>157.44999999999999</v>
      </c>
      <c r="I855" s="175"/>
      <c r="L855" s="171"/>
      <c r="M855" s="176"/>
      <c r="N855" s="177"/>
      <c r="O855" s="177"/>
      <c r="P855" s="177"/>
      <c r="Q855" s="177"/>
      <c r="R855" s="177"/>
      <c r="S855" s="177"/>
      <c r="T855" s="178"/>
      <c r="AT855" s="172" t="s">
        <v>142</v>
      </c>
      <c r="AU855" s="172" t="s">
        <v>140</v>
      </c>
      <c r="AV855" s="13" t="s">
        <v>140</v>
      </c>
      <c r="AW855" s="13" t="s">
        <v>34</v>
      </c>
      <c r="AX855" s="13" t="s">
        <v>73</v>
      </c>
      <c r="AY855" s="172" t="s">
        <v>134</v>
      </c>
    </row>
    <row r="856" spans="1:65" s="15" customFormat="1" x14ac:dyDescent="0.2">
      <c r="B856" s="187"/>
      <c r="D856" s="167" t="s">
        <v>142</v>
      </c>
      <c r="E856" s="188"/>
      <c r="F856" s="189" t="s">
        <v>1149</v>
      </c>
      <c r="H856" s="188" t="s">
        <v>3</v>
      </c>
      <c r="I856" s="190"/>
      <c r="L856" s="187"/>
      <c r="M856" s="191"/>
      <c r="N856" s="192"/>
      <c r="O856" s="192"/>
      <c r="P856" s="192"/>
      <c r="Q856" s="192"/>
      <c r="R856" s="192"/>
      <c r="S856" s="192"/>
      <c r="T856" s="193"/>
      <c r="AT856" s="188" t="s">
        <v>142</v>
      </c>
      <c r="AU856" s="188" t="s">
        <v>140</v>
      </c>
      <c r="AV856" s="15" t="s">
        <v>81</v>
      </c>
      <c r="AW856" s="15" t="s">
        <v>34</v>
      </c>
      <c r="AX856" s="15" t="s">
        <v>73</v>
      </c>
      <c r="AY856" s="188" t="s">
        <v>134</v>
      </c>
    </row>
    <row r="857" spans="1:65" s="13" customFormat="1" x14ac:dyDescent="0.2">
      <c r="B857" s="171"/>
      <c r="D857" s="167" t="s">
        <v>142</v>
      </c>
      <c r="E857" s="172" t="s">
        <v>3</v>
      </c>
      <c r="F857" s="173" t="s">
        <v>1150</v>
      </c>
      <c r="H857" s="174">
        <v>-41.927</v>
      </c>
      <c r="I857" s="175"/>
      <c r="L857" s="171"/>
      <c r="M857" s="176"/>
      <c r="N857" s="177"/>
      <c r="O857" s="177"/>
      <c r="P857" s="177"/>
      <c r="Q857" s="177"/>
      <c r="R857" s="177"/>
      <c r="S857" s="177"/>
      <c r="T857" s="178"/>
      <c r="AT857" s="172" t="s">
        <v>142</v>
      </c>
      <c r="AU857" s="172" t="s">
        <v>140</v>
      </c>
      <c r="AV857" s="13" t="s">
        <v>140</v>
      </c>
      <c r="AW857" s="13" t="s">
        <v>34</v>
      </c>
      <c r="AX857" s="13" t="s">
        <v>73</v>
      </c>
      <c r="AY857" s="172" t="s">
        <v>134</v>
      </c>
    </row>
    <row r="858" spans="1:65" s="13" customFormat="1" ht="33.75" x14ac:dyDescent="0.2">
      <c r="B858" s="171"/>
      <c r="D858" s="167" t="s">
        <v>142</v>
      </c>
      <c r="E858" s="172" t="s">
        <v>3</v>
      </c>
      <c r="F858" s="173" t="s">
        <v>1151</v>
      </c>
      <c r="H858" s="174">
        <v>25.385999999999999</v>
      </c>
      <c r="I858" s="175"/>
      <c r="L858" s="171"/>
      <c r="M858" s="176"/>
      <c r="N858" s="177"/>
      <c r="O858" s="177"/>
      <c r="P858" s="177"/>
      <c r="Q858" s="177"/>
      <c r="R858" s="177"/>
      <c r="S858" s="177"/>
      <c r="T858" s="178"/>
      <c r="AT858" s="172" t="s">
        <v>142</v>
      </c>
      <c r="AU858" s="172" t="s">
        <v>140</v>
      </c>
      <c r="AV858" s="13" t="s">
        <v>140</v>
      </c>
      <c r="AW858" s="13" t="s">
        <v>34</v>
      </c>
      <c r="AX858" s="13" t="s">
        <v>73</v>
      </c>
      <c r="AY858" s="172" t="s">
        <v>134</v>
      </c>
    </row>
    <row r="859" spans="1:65" s="14" customFormat="1" x14ac:dyDescent="0.2">
      <c r="B859" s="179"/>
      <c r="D859" s="167" t="s">
        <v>142</v>
      </c>
      <c r="E859" s="180" t="s">
        <v>3</v>
      </c>
      <c r="F859" s="181" t="s">
        <v>154</v>
      </c>
      <c r="H859" s="182">
        <v>260.86099999999999</v>
      </c>
      <c r="I859" s="183"/>
      <c r="L859" s="179"/>
      <c r="M859" s="184"/>
      <c r="N859" s="185"/>
      <c r="O859" s="185"/>
      <c r="P859" s="185"/>
      <c r="Q859" s="185"/>
      <c r="R859" s="185"/>
      <c r="S859" s="185"/>
      <c r="T859" s="186"/>
      <c r="AT859" s="180" t="s">
        <v>142</v>
      </c>
      <c r="AU859" s="180" t="s">
        <v>140</v>
      </c>
      <c r="AV859" s="14" t="s">
        <v>139</v>
      </c>
      <c r="AW859" s="14" t="s">
        <v>34</v>
      </c>
      <c r="AX859" s="14" t="s">
        <v>81</v>
      </c>
      <c r="AY859" s="180" t="s">
        <v>134</v>
      </c>
    </row>
    <row r="860" spans="1:65" s="12" customFormat="1" ht="22.9" customHeight="1" x14ac:dyDescent="0.2">
      <c r="B860" s="140"/>
      <c r="D860" s="141" t="s">
        <v>72</v>
      </c>
      <c r="E860" s="151" t="s">
        <v>1152</v>
      </c>
      <c r="F860" s="151" t="s">
        <v>1153</v>
      </c>
      <c r="I860" s="143"/>
      <c r="J860" s="152">
        <f>BK860</f>
        <v>0</v>
      </c>
      <c r="L860" s="140"/>
      <c r="M860" s="145"/>
      <c r="N860" s="146"/>
      <c r="O860" s="146"/>
      <c r="P860" s="147">
        <f>SUM(P861:P869)</f>
        <v>0</v>
      </c>
      <c r="Q860" s="146"/>
      <c r="R860" s="147">
        <f>SUM(R861:R869)</f>
        <v>7.5774399999999987E-3</v>
      </c>
      <c r="S860" s="146"/>
      <c r="T860" s="148">
        <f>SUM(T861:T869)</f>
        <v>0</v>
      </c>
      <c r="AR860" s="141" t="s">
        <v>140</v>
      </c>
      <c r="AT860" s="149" t="s">
        <v>72</v>
      </c>
      <c r="AU860" s="149" t="s">
        <v>81</v>
      </c>
      <c r="AY860" s="141" t="s">
        <v>134</v>
      </c>
      <c r="BK860" s="150">
        <f>SUM(BK861:BK869)</f>
        <v>0</v>
      </c>
    </row>
    <row r="861" spans="1:65" s="2" customFormat="1" ht="36" customHeight="1" x14ac:dyDescent="0.2">
      <c r="A861" s="34"/>
      <c r="B861" s="153"/>
      <c r="C861" s="154" t="s">
        <v>1154</v>
      </c>
      <c r="D861" s="154" t="s">
        <v>136</v>
      </c>
      <c r="E861" s="155"/>
      <c r="F861" s="156" t="s">
        <v>1155</v>
      </c>
      <c r="G861" s="157" t="s">
        <v>138</v>
      </c>
      <c r="H861" s="158">
        <v>29.143999999999998</v>
      </c>
      <c r="I861" s="159"/>
      <c r="J861" s="160">
        <f>ROUND(I861*H861,2)</f>
        <v>0</v>
      </c>
      <c r="K861" s="156"/>
      <c r="L861" s="35"/>
      <c r="M861" s="161" t="s">
        <v>3</v>
      </c>
      <c r="N861" s="162" t="s">
        <v>45</v>
      </c>
      <c r="O861" s="55"/>
      <c r="P861" s="163">
        <f>O861*H861</f>
        <v>0</v>
      </c>
      <c r="Q861" s="163">
        <v>2.5999999999999998E-4</v>
      </c>
      <c r="R861" s="163">
        <f>Q861*H861</f>
        <v>7.5774399999999987E-3</v>
      </c>
      <c r="S861" s="163">
        <v>0</v>
      </c>
      <c r="T861" s="164">
        <f>S861*H861</f>
        <v>0</v>
      </c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R861" s="165" t="s">
        <v>207</v>
      </c>
      <c r="AT861" s="165" t="s">
        <v>136</v>
      </c>
      <c r="AU861" s="165" t="s">
        <v>140</v>
      </c>
      <c r="AY861" s="19" t="s">
        <v>134</v>
      </c>
      <c r="BE861" s="166">
        <f>IF(N861="základní",J861,0)</f>
        <v>0</v>
      </c>
      <c r="BF861" s="166">
        <f>IF(N861="snížená",J861,0)</f>
        <v>0</v>
      </c>
      <c r="BG861" s="166">
        <f>IF(N861="zákl. přenesená",J861,0)</f>
        <v>0</v>
      </c>
      <c r="BH861" s="166">
        <f>IF(N861="sníž. přenesená",J861,0)</f>
        <v>0</v>
      </c>
      <c r="BI861" s="166">
        <f>IF(N861="nulová",J861,0)</f>
        <v>0</v>
      </c>
      <c r="BJ861" s="19" t="s">
        <v>140</v>
      </c>
      <c r="BK861" s="166">
        <f>ROUND(I861*H861,2)</f>
        <v>0</v>
      </c>
      <c r="BL861" s="19" t="s">
        <v>207</v>
      </c>
      <c r="BM861" s="165" t="s">
        <v>1156</v>
      </c>
    </row>
    <row r="862" spans="1:65" s="15" customFormat="1" x14ac:dyDescent="0.2">
      <c r="B862" s="187"/>
      <c r="D862" s="167" t="s">
        <v>142</v>
      </c>
      <c r="E862" s="188" t="s">
        <v>3</v>
      </c>
      <c r="F862" s="189" t="s">
        <v>239</v>
      </c>
      <c r="H862" s="188" t="s">
        <v>3</v>
      </c>
      <c r="I862" s="190"/>
      <c r="L862" s="187"/>
      <c r="M862" s="191"/>
      <c r="N862" s="192"/>
      <c r="O862" s="192"/>
      <c r="P862" s="192"/>
      <c r="Q862" s="192"/>
      <c r="R862" s="192"/>
      <c r="S862" s="192"/>
      <c r="T862" s="193"/>
      <c r="AT862" s="188" t="s">
        <v>142</v>
      </c>
      <c r="AU862" s="188" t="s">
        <v>140</v>
      </c>
      <c r="AV862" s="15" t="s">
        <v>81</v>
      </c>
      <c r="AW862" s="15" t="s">
        <v>34</v>
      </c>
      <c r="AX862" s="15" t="s">
        <v>73</v>
      </c>
      <c r="AY862" s="188" t="s">
        <v>134</v>
      </c>
    </row>
    <row r="863" spans="1:65" s="13" customFormat="1" x14ac:dyDescent="0.2">
      <c r="B863" s="171"/>
      <c r="D863" s="167" t="s">
        <v>142</v>
      </c>
      <c r="E863" s="172" t="s">
        <v>3</v>
      </c>
      <c r="F863" s="173" t="s">
        <v>240</v>
      </c>
      <c r="H863" s="174">
        <v>13.44</v>
      </c>
      <c r="I863" s="175"/>
      <c r="L863" s="171"/>
      <c r="M863" s="176"/>
      <c r="N863" s="177"/>
      <c r="O863" s="177"/>
      <c r="P863" s="177"/>
      <c r="Q863" s="177"/>
      <c r="R863" s="177"/>
      <c r="S863" s="177"/>
      <c r="T863" s="178"/>
      <c r="AT863" s="172" t="s">
        <v>142</v>
      </c>
      <c r="AU863" s="172" t="s">
        <v>140</v>
      </c>
      <c r="AV863" s="13" t="s">
        <v>140</v>
      </c>
      <c r="AW863" s="13" t="s">
        <v>34</v>
      </c>
      <c r="AX863" s="13" t="s">
        <v>73</v>
      </c>
      <c r="AY863" s="172" t="s">
        <v>134</v>
      </c>
    </row>
    <row r="864" spans="1:65" s="13" customFormat="1" x14ac:dyDescent="0.2">
      <c r="B864" s="171"/>
      <c r="D864" s="167" t="s">
        <v>142</v>
      </c>
      <c r="E864" s="172" t="s">
        <v>3</v>
      </c>
      <c r="F864" s="173" t="s">
        <v>241</v>
      </c>
      <c r="H864" s="174">
        <v>6</v>
      </c>
      <c r="I864" s="175"/>
      <c r="L864" s="171"/>
      <c r="M864" s="176"/>
      <c r="N864" s="177"/>
      <c r="O864" s="177"/>
      <c r="P864" s="177"/>
      <c r="Q864" s="177"/>
      <c r="R864" s="177"/>
      <c r="S864" s="177"/>
      <c r="T864" s="178"/>
      <c r="AT864" s="172" t="s">
        <v>142</v>
      </c>
      <c r="AU864" s="172" t="s">
        <v>140</v>
      </c>
      <c r="AV864" s="13" t="s">
        <v>140</v>
      </c>
      <c r="AW864" s="13" t="s">
        <v>34</v>
      </c>
      <c r="AX864" s="13" t="s">
        <v>73</v>
      </c>
      <c r="AY864" s="172" t="s">
        <v>134</v>
      </c>
    </row>
    <row r="865" spans="1:65" s="13" customFormat="1" x14ac:dyDescent="0.2">
      <c r="B865" s="171"/>
      <c r="D865" s="167" t="s">
        <v>142</v>
      </c>
      <c r="E865" s="172" t="s">
        <v>3</v>
      </c>
      <c r="F865" s="173" t="s">
        <v>242</v>
      </c>
      <c r="H865" s="174">
        <v>3.36</v>
      </c>
      <c r="I865" s="175"/>
      <c r="L865" s="171"/>
      <c r="M865" s="176"/>
      <c r="N865" s="177"/>
      <c r="O865" s="177"/>
      <c r="P865" s="177"/>
      <c r="Q865" s="177"/>
      <c r="R865" s="177"/>
      <c r="S865" s="177"/>
      <c r="T865" s="178"/>
      <c r="AT865" s="172" t="s">
        <v>142</v>
      </c>
      <c r="AU865" s="172" t="s">
        <v>140</v>
      </c>
      <c r="AV865" s="13" t="s">
        <v>140</v>
      </c>
      <c r="AW865" s="13" t="s">
        <v>34</v>
      </c>
      <c r="AX865" s="13" t="s">
        <v>73</v>
      </c>
      <c r="AY865" s="172" t="s">
        <v>134</v>
      </c>
    </row>
    <row r="866" spans="1:65" s="13" customFormat="1" x14ac:dyDescent="0.2">
      <c r="B866" s="171"/>
      <c r="D866" s="167" t="s">
        <v>142</v>
      </c>
      <c r="E866" s="172" t="s">
        <v>3</v>
      </c>
      <c r="F866" s="173" t="s">
        <v>243</v>
      </c>
      <c r="H866" s="174">
        <v>3.1720000000000002</v>
      </c>
      <c r="I866" s="175"/>
      <c r="L866" s="171"/>
      <c r="M866" s="176"/>
      <c r="N866" s="177"/>
      <c r="O866" s="177"/>
      <c r="P866" s="177"/>
      <c r="Q866" s="177"/>
      <c r="R866" s="177"/>
      <c r="S866" s="177"/>
      <c r="T866" s="178"/>
      <c r="AT866" s="172" t="s">
        <v>142</v>
      </c>
      <c r="AU866" s="172" t="s">
        <v>140</v>
      </c>
      <c r="AV866" s="13" t="s">
        <v>140</v>
      </c>
      <c r="AW866" s="13" t="s">
        <v>34</v>
      </c>
      <c r="AX866" s="13" t="s">
        <v>73</v>
      </c>
      <c r="AY866" s="172" t="s">
        <v>134</v>
      </c>
    </row>
    <row r="867" spans="1:65" s="13" customFormat="1" x14ac:dyDescent="0.2">
      <c r="B867" s="171"/>
      <c r="D867" s="167" t="s">
        <v>142</v>
      </c>
      <c r="E867" s="172" t="s">
        <v>3</v>
      </c>
      <c r="F867" s="173" t="s">
        <v>244</v>
      </c>
      <c r="H867" s="174">
        <v>3.1720000000000002</v>
      </c>
      <c r="I867" s="175"/>
      <c r="L867" s="171"/>
      <c r="M867" s="176"/>
      <c r="N867" s="177"/>
      <c r="O867" s="177"/>
      <c r="P867" s="177"/>
      <c r="Q867" s="177"/>
      <c r="R867" s="177"/>
      <c r="S867" s="177"/>
      <c r="T867" s="178"/>
      <c r="AT867" s="172" t="s">
        <v>142</v>
      </c>
      <c r="AU867" s="172" t="s">
        <v>140</v>
      </c>
      <c r="AV867" s="13" t="s">
        <v>140</v>
      </c>
      <c r="AW867" s="13" t="s">
        <v>34</v>
      </c>
      <c r="AX867" s="13" t="s">
        <v>73</v>
      </c>
      <c r="AY867" s="172" t="s">
        <v>134</v>
      </c>
    </row>
    <row r="868" spans="1:65" s="14" customFormat="1" x14ac:dyDescent="0.2">
      <c r="B868" s="179"/>
      <c r="D868" s="167" t="s">
        <v>142</v>
      </c>
      <c r="E868" s="180" t="s">
        <v>3</v>
      </c>
      <c r="F868" s="181" t="s">
        <v>154</v>
      </c>
      <c r="H868" s="182">
        <v>29.143999999999998</v>
      </c>
      <c r="I868" s="183"/>
      <c r="L868" s="179"/>
      <c r="M868" s="184"/>
      <c r="N868" s="185"/>
      <c r="O868" s="185"/>
      <c r="P868" s="185"/>
      <c r="Q868" s="185"/>
      <c r="R868" s="185"/>
      <c r="S868" s="185"/>
      <c r="T868" s="186"/>
      <c r="AT868" s="180" t="s">
        <v>142</v>
      </c>
      <c r="AU868" s="180" t="s">
        <v>140</v>
      </c>
      <c r="AV868" s="14" t="s">
        <v>139</v>
      </c>
      <c r="AW868" s="14" t="s">
        <v>34</v>
      </c>
      <c r="AX868" s="14" t="s">
        <v>81</v>
      </c>
      <c r="AY868" s="180" t="s">
        <v>134</v>
      </c>
    </row>
    <row r="869" spans="1:65" s="2" customFormat="1" ht="48" customHeight="1" x14ac:dyDescent="0.2">
      <c r="A869" s="34"/>
      <c r="B869" s="153"/>
      <c r="C869" s="154" t="s">
        <v>1157</v>
      </c>
      <c r="D869" s="154" t="s">
        <v>136</v>
      </c>
      <c r="E869" s="155"/>
      <c r="F869" s="156" t="s">
        <v>1158</v>
      </c>
      <c r="G869" s="157" t="s">
        <v>138</v>
      </c>
      <c r="H869" s="158">
        <v>29.143999999999998</v>
      </c>
      <c r="I869" s="159"/>
      <c r="J869" s="160">
        <f>ROUND(I869*H869,2)</f>
        <v>0</v>
      </c>
      <c r="K869" s="156"/>
      <c r="L869" s="35"/>
      <c r="M869" s="213" t="s">
        <v>3</v>
      </c>
      <c r="N869" s="214" t="s">
        <v>45</v>
      </c>
      <c r="O869" s="215"/>
      <c r="P869" s="216">
        <f>O869*H869</f>
        <v>0</v>
      </c>
      <c r="Q869" s="216">
        <v>0</v>
      </c>
      <c r="R869" s="216">
        <f>Q869*H869</f>
        <v>0</v>
      </c>
      <c r="S869" s="216">
        <v>0</v>
      </c>
      <c r="T869" s="217">
        <f>S869*H869</f>
        <v>0</v>
      </c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R869" s="165" t="s">
        <v>207</v>
      </c>
      <c r="AT869" s="165" t="s">
        <v>136</v>
      </c>
      <c r="AU869" s="165" t="s">
        <v>140</v>
      </c>
      <c r="AY869" s="19" t="s">
        <v>134</v>
      </c>
      <c r="BE869" s="166">
        <f>IF(N869="základní",J869,0)</f>
        <v>0</v>
      </c>
      <c r="BF869" s="166">
        <f>IF(N869="snížená",J869,0)</f>
        <v>0</v>
      </c>
      <c r="BG869" s="166">
        <f>IF(N869="zákl. přenesená",J869,0)</f>
        <v>0</v>
      </c>
      <c r="BH869" s="166">
        <f>IF(N869="sníž. přenesená",J869,0)</f>
        <v>0</v>
      </c>
      <c r="BI869" s="166">
        <f>IF(N869="nulová",J869,0)</f>
        <v>0</v>
      </c>
      <c r="BJ869" s="19" t="s">
        <v>140</v>
      </c>
      <c r="BK869" s="166">
        <f>ROUND(I869*H869,2)</f>
        <v>0</v>
      </c>
      <c r="BL869" s="19" t="s">
        <v>207</v>
      </c>
      <c r="BM869" s="165" t="s">
        <v>1159</v>
      </c>
    </row>
    <row r="870" spans="1:65" s="2" customFormat="1" ht="6.95" customHeight="1" x14ac:dyDescent="0.2">
      <c r="A870" s="34"/>
      <c r="B870" s="44"/>
      <c r="C870" s="45"/>
      <c r="D870" s="45"/>
      <c r="E870" s="45"/>
      <c r="F870" s="45"/>
      <c r="G870" s="45"/>
      <c r="H870" s="45"/>
      <c r="I870" s="113"/>
      <c r="J870" s="45"/>
      <c r="K870" s="45"/>
      <c r="L870" s="35"/>
      <c r="M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</row>
  </sheetData>
  <autoFilter ref="C97:K869" xr:uid="{00000000-0009-0000-0000-000001000000}"/>
  <mergeCells count="9">
    <mergeCell ref="E50:H50"/>
    <mergeCell ref="E88:H88"/>
    <mergeCell ref="E90:H90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22"/>
  <sheetViews>
    <sheetView showGridLines="0" workbookViewId="0">
      <selection activeCell="F129" sqref="F129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90"/>
      <c r="L2" s="311" t="s">
        <v>6</v>
      </c>
      <c r="M2" s="312"/>
      <c r="N2" s="312"/>
      <c r="O2" s="312"/>
      <c r="P2" s="312"/>
      <c r="Q2" s="312"/>
      <c r="R2" s="312"/>
      <c r="S2" s="312"/>
      <c r="T2" s="312"/>
      <c r="U2" s="312"/>
      <c r="V2" s="312"/>
      <c r="AT2" s="19" t="s">
        <v>85</v>
      </c>
    </row>
    <row r="3" spans="1:46" s="1" customFormat="1" ht="6.95" customHeight="1" x14ac:dyDescent="0.2">
      <c r="B3" s="20"/>
      <c r="C3" s="21"/>
      <c r="D3" s="21"/>
      <c r="E3" s="21"/>
      <c r="F3" s="21"/>
      <c r="G3" s="21"/>
      <c r="H3" s="21"/>
      <c r="I3" s="91"/>
      <c r="J3" s="21"/>
      <c r="K3" s="21"/>
      <c r="L3" s="22"/>
      <c r="AT3" s="19" t="s">
        <v>81</v>
      </c>
    </row>
    <row r="4" spans="1:46" s="1" customFormat="1" ht="24.95" customHeight="1" x14ac:dyDescent="0.2">
      <c r="B4" s="22"/>
      <c r="D4" s="23" t="s">
        <v>93</v>
      </c>
      <c r="I4" s="90"/>
      <c r="L4" s="22"/>
      <c r="M4" s="92" t="s">
        <v>11</v>
      </c>
      <c r="AT4" s="19" t="s">
        <v>4</v>
      </c>
    </row>
    <row r="5" spans="1:46" s="1" customFormat="1" ht="6.95" customHeight="1" x14ac:dyDescent="0.2">
      <c r="B5" s="22"/>
      <c r="I5" s="90"/>
      <c r="L5" s="22"/>
    </row>
    <row r="6" spans="1:46" s="1" customFormat="1" ht="12" customHeight="1" x14ac:dyDescent="0.2">
      <c r="B6" s="22"/>
      <c r="D6" s="29" t="s">
        <v>17</v>
      </c>
      <c r="I6" s="90"/>
      <c r="L6" s="22"/>
    </row>
    <row r="7" spans="1:46" s="1" customFormat="1" ht="16.5" customHeight="1" x14ac:dyDescent="0.2">
      <c r="B7" s="22"/>
      <c r="E7" s="341" t="str">
        <f>'Rekapitulace stavby'!K6</f>
        <v>Stavební úpravy bytového domu - zateplení budovy</v>
      </c>
      <c r="F7" s="342"/>
      <c r="G7" s="342"/>
      <c r="H7" s="342"/>
      <c r="I7" s="90"/>
      <c r="L7" s="22"/>
    </row>
    <row r="8" spans="1:46" s="2" customFormat="1" ht="12" customHeight="1" x14ac:dyDescent="0.2">
      <c r="A8" s="34"/>
      <c r="B8" s="35"/>
      <c r="C8" s="34"/>
      <c r="D8" s="29" t="s">
        <v>94</v>
      </c>
      <c r="E8" s="34"/>
      <c r="F8" s="34"/>
      <c r="G8" s="34"/>
      <c r="H8" s="34"/>
      <c r="I8" s="93"/>
      <c r="J8" s="34"/>
      <c r="K8" s="34"/>
      <c r="L8" s="9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 x14ac:dyDescent="0.2">
      <c r="A9" s="34"/>
      <c r="B9" s="35"/>
      <c r="C9" s="34"/>
      <c r="D9" s="34"/>
      <c r="E9" s="324" t="s">
        <v>1160</v>
      </c>
      <c r="F9" s="340"/>
      <c r="G9" s="340"/>
      <c r="H9" s="340"/>
      <c r="I9" s="93"/>
      <c r="J9" s="34"/>
      <c r="K9" s="34"/>
      <c r="L9" s="9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x14ac:dyDescent="0.2">
      <c r="A10" s="34"/>
      <c r="B10" s="35"/>
      <c r="C10" s="34"/>
      <c r="D10" s="34"/>
      <c r="E10" s="34"/>
      <c r="F10" s="34"/>
      <c r="G10" s="34"/>
      <c r="H10" s="34"/>
      <c r="I10" s="93"/>
      <c r="J10" s="34"/>
      <c r="K10" s="34"/>
      <c r="L10" s="9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 x14ac:dyDescent="0.2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95" t="s">
        <v>20</v>
      </c>
      <c r="J11" s="27" t="s">
        <v>3</v>
      </c>
      <c r="K11" s="34"/>
      <c r="L11" s="9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 x14ac:dyDescent="0.2">
      <c r="A12" s="34"/>
      <c r="B12" s="35"/>
      <c r="C12" s="34"/>
      <c r="D12" s="29" t="s">
        <v>21</v>
      </c>
      <c r="E12" s="34"/>
      <c r="F12" s="27" t="s">
        <v>22</v>
      </c>
      <c r="G12" s="34"/>
      <c r="H12" s="34"/>
      <c r="I12" s="95" t="s">
        <v>23</v>
      </c>
      <c r="J12" s="52">
        <f>'Rekapitulace stavby'!AN8</f>
        <v>44127</v>
      </c>
      <c r="K12" s="34"/>
      <c r="L12" s="9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 x14ac:dyDescent="0.2">
      <c r="A13" s="34"/>
      <c r="B13" s="35"/>
      <c r="C13" s="34"/>
      <c r="D13" s="34"/>
      <c r="E13" s="34"/>
      <c r="F13" s="34"/>
      <c r="G13" s="34"/>
      <c r="H13" s="34"/>
      <c r="I13" s="93"/>
      <c r="J13" s="34"/>
      <c r="K13" s="34"/>
      <c r="L13" s="9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 x14ac:dyDescent="0.2">
      <c r="A14" s="34"/>
      <c r="B14" s="35"/>
      <c r="C14" s="34"/>
      <c r="D14" s="29" t="s">
        <v>24</v>
      </c>
      <c r="E14" s="34"/>
      <c r="F14" s="34"/>
      <c r="G14" s="34"/>
      <c r="H14" s="34"/>
      <c r="I14" s="95" t="s">
        <v>25</v>
      </c>
      <c r="J14" s="27" t="s">
        <v>26</v>
      </c>
      <c r="K14" s="34"/>
      <c r="L14" s="9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 x14ac:dyDescent="0.2">
      <c r="A15" s="34"/>
      <c r="B15" s="35"/>
      <c r="C15" s="34"/>
      <c r="D15" s="34"/>
      <c r="E15" s="27" t="s">
        <v>27</v>
      </c>
      <c r="F15" s="34"/>
      <c r="G15" s="34"/>
      <c r="H15" s="34"/>
      <c r="I15" s="95" t="s">
        <v>28</v>
      </c>
      <c r="J15" s="27" t="s">
        <v>3</v>
      </c>
      <c r="K15" s="34"/>
      <c r="L15" s="9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 x14ac:dyDescent="0.2">
      <c r="A16" s="34"/>
      <c r="B16" s="35"/>
      <c r="C16" s="34"/>
      <c r="D16" s="34"/>
      <c r="E16" s="34"/>
      <c r="F16" s="34"/>
      <c r="G16" s="34"/>
      <c r="H16" s="34"/>
      <c r="I16" s="93"/>
      <c r="J16" s="34"/>
      <c r="K16" s="34"/>
      <c r="L16" s="9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 x14ac:dyDescent="0.2">
      <c r="A17" s="34"/>
      <c r="B17" s="35"/>
      <c r="C17" s="34"/>
      <c r="D17" s="29" t="s">
        <v>29</v>
      </c>
      <c r="E17" s="34"/>
      <c r="F17" s="34"/>
      <c r="G17" s="34"/>
      <c r="H17" s="34"/>
      <c r="I17" s="95" t="s">
        <v>25</v>
      </c>
      <c r="J17" s="30" t="str">
        <f>'Rekapitulace stavby'!AN13</f>
        <v>Vyplň údaj</v>
      </c>
      <c r="K17" s="34"/>
      <c r="L17" s="9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 x14ac:dyDescent="0.2">
      <c r="A18" s="34"/>
      <c r="B18" s="35"/>
      <c r="C18" s="34"/>
      <c r="D18" s="34"/>
      <c r="E18" s="343" t="str">
        <f>'Rekapitulace stavby'!E14</f>
        <v>Vyplň údaj</v>
      </c>
      <c r="F18" s="313"/>
      <c r="G18" s="313"/>
      <c r="H18" s="313"/>
      <c r="I18" s="95" t="s">
        <v>28</v>
      </c>
      <c r="J18" s="30" t="str">
        <f>'Rekapitulace stavby'!AN14</f>
        <v>Vyplň údaj</v>
      </c>
      <c r="K18" s="34"/>
      <c r="L18" s="9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 x14ac:dyDescent="0.2">
      <c r="A19" s="34"/>
      <c r="B19" s="35"/>
      <c r="C19" s="34"/>
      <c r="D19" s="34"/>
      <c r="E19" s="34"/>
      <c r="F19" s="34"/>
      <c r="G19" s="34"/>
      <c r="H19" s="34"/>
      <c r="I19" s="93"/>
      <c r="J19" s="34"/>
      <c r="K19" s="34"/>
      <c r="L19" s="9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 x14ac:dyDescent="0.2">
      <c r="A20" s="34"/>
      <c r="B20" s="35"/>
      <c r="C20" s="34"/>
      <c r="D20" s="29" t="s">
        <v>31</v>
      </c>
      <c r="E20" s="34"/>
      <c r="F20" s="34"/>
      <c r="G20" s="34"/>
      <c r="H20" s="34"/>
      <c r="I20" s="95" t="s">
        <v>25</v>
      </c>
      <c r="J20" s="27" t="s">
        <v>32</v>
      </c>
      <c r="K20" s="34"/>
      <c r="L20" s="9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 x14ac:dyDescent="0.2">
      <c r="A21" s="34"/>
      <c r="B21" s="35"/>
      <c r="C21" s="34"/>
      <c r="D21" s="34"/>
      <c r="E21" s="27" t="s">
        <v>33</v>
      </c>
      <c r="F21" s="34"/>
      <c r="G21" s="34"/>
      <c r="H21" s="34"/>
      <c r="I21" s="95" t="s">
        <v>28</v>
      </c>
      <c r="J21" s="27" t="s">
        <v>3</v>
      </c>
      <c r="K21" s="34"/>
      <c r="L21" s="9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 x14ac:dyDescent="0.2">
      <c r="A22" s="34"/>
      <c r="B22" s="35"/>
      <c r="C22" s="34"/>
      <c r="D22" s="34"/>
      <c r="E22" s="34"/>
      <c r="F22" s="34"/>
      <c r="G22" s="34"/>
      <c r="H22" s="34"/>
      <c r="I22" s="93"/>
      <c r="J22" s="34"/>
      <c r="K22" s="34"/>
      <c r="L22" s="9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 x14ac:dyDescent="0.2">
      <c r="A23" s="34"/>
      <c r="B23" s="35"/>
      <c r="C23" s="34"/>
      <c r="D23" s="29" t="s">
        <v>35</v>
      </c>
      <c r="E23" s="34"/>
      <c r="F23" s="34"/>
      <c r="G23" s="34"/>
      <c r="H23" s="34"/>
      <c r="I23" s="95" t="s">
        <v>25</v>
      </c>
      <c r="J23" s="27" t="str">
        <f>IF('Rekapitulace stavby'!AN19="","",'Rekapitulace stavby'!AN19)</f>
        <v/>
      </c>
      <c r="K23" s="34"/>
      <c r="L23" s="9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 x14ac:dyDescent="0.2">
      <c r="A24" s="34"/>
      <c r="B24" s="35"/>
      <c r="C24" s="34"/>
      <c r="D24" s="34"/>
      <c r="E24" s="27" t="str">
        <f>IF('Rekapitulace stavby'!E20="","",'Rekapitulace stavby'!E20)</f>
        <v xml:space="preserve"> </v>
      </c>
      <c r="F24" s="34"/>
      <c r="G24" s="34"/>
      <c r="H24" s="34"/>
      <c r="I24" s="95" t="s">
        <v>28</v>
      </c>
      <c r="J24" s="27" t="str">
        <f>IF('Rekapitulace stavby'!AN20="","",'Rekapitulace stavby'!AN20)</f>
        <v/>
      </c>
      <c r="K24" s="34"/>
      <c r="L24" s="9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 x14ac:dyDescent="0.2">
      <c r="A25" s="34"/>
      <c r="B25" s="35"/>
      <c r="C25" s="34"/>
      <c r="D25" s="34"/>
      <c r="E25" s="34"/>
      <c r="F25" s="34"/>
      <c r="G25" s="34"/>
      <c r="H25" s="34"/>
      <c r="I25" s="93"/>
      <c r="J25" s="34"/>
      <c r="K25" s="34"/>
      <c r="L25" s="9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 x14ac:dyDescent="0.2">
      <c r="A26" s="34"/>
      <c r="B26" s="35"/>
      <c r="C26" s="34"/>
      <c r="D26" s="29" t="s">
        <v>37</v>
      </c>
      <c r="E26" s="34"/>
      <c r="F26" s="34"/>
      <c r="G26" s="34"/>
      <c r="H26" s="34"/>
      <c r="I26" s="93"/>
      <c r="J26" s="34"/>
      <c r="K26" s="34"/>
      <c r="L26" s="9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 x14ac:dyDescent="0.2">
      <c r="A27" s="96"/>
      <c r="B27" s="97"/>
      <c r="C27" s="96"/>
      <c r="D27" s="96"/>
      <c r="E27" s="317" t="s">
        <v>3</v>
      </c>
      <c r="F27" s="317"/>
      <c r="G27" s="317"/>
      <c r="H27" s="317"/>
      <c r="I27" s="98"/>
      <c r="J27" s="96"/>
      <c r="K27" s="96"/>
      <c r="L27" s="99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 x14ac:dyDescent="0.2">
      <c r="A28" s="34"/>
      <c r="B28" s="35"/>
      <c r="C28" s="34"/>
      <c r="D28" s="34"/>
      <c r="E28" s="34"/>
      <c r="F28" s="34"/>
      <c r="G28" s="34"/>
      <c r="H28" s="34"/>
      <c r="I28" s="93"/>
      <c r="J28" s="34"/>
      <c r="K28" s="34"/>
      <c r="L28" s="9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 x14ac:dyDescent="0.2">
      <c r="A29" s="34"/>
      <c r="B29" s="35"/>
      <c r="C29" s="34"/>
      <c r="D29" s="63"/>
      <c r="E29" s="63"/>
      <c r="F29" s="63"/>
      <c r="G29" s="63"/>
      <c r="H29" s="63"/>
      <c r="I29" s="100"/>
      <c r="J29" s="63"/>
      <c r="K29" s="63"/>
      <c r="L29" s="9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 x14ac:dyDescent="0.2">
      <c r="A30" s="34"/>
      <c r="B30" s="35"/>
      <c r="C30" s="34"/>
      <c r="D30" s="101" t="s">
        <v>39</v>
      </c>
      <c r="E30" s="34"/>
      <c r="F30" s="34"/>
      <c r="G30" s="34"/>
      <c r="H30" s="34"/>
      <c r="I30" s="93"/>
      <c r="J30" s="68">
        <f>ROUND(J85, 2)</f>
        <v>0</v>
      </c>
      <c r="K30" s="34"/>
      <c r="L30" s="9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 x14ac:dyDescent="0.2">
      <c r="A31" s="34"/>
      <c r="B31" s="35"/>
      <c r="C31" s="34"/>
      <c r="D31" s="63"/>
      <c r="E31" s="63"/>
      <c r="F31" s="63"/>
      <c r="G31" s="63"/>
      <c r="H31" s="63"/>
      <c r="I31" s="100"/>
      <c r="J31" s="63"/>
      <c r="K31" s="63"/>
      <c r="L31" s="9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 x14ac:dyDescent="0.2">
      <c r="A32" s="34"/>
      <c r="B32" s="35"/>
      <c r="C32" s="34"/>
      <c r="D32" s="34"/>
      <c r="E32" s="34"/>
      <c r="F32" s="38" t="s">
        <v>41</v>
      </c>
      <c r="G32" s="34"/>
      <c r="H32" s="34"/>
      <c r="I32" s="102" t="s">
        <v>40</v>
      </c>
      <c r="J32" s="38" t="s">
        <v>42</v>
      </c>
      <c r="K32" s="34"/>
      <c r="L32" s="9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 x14ac:dyDescent="0.2">
      <c r="A33" s="34"/>
      <c r="B33" s="35"/>
      <c r="C33" s="34"/>
      <c r="D33" s="103" t="s">
        <v>43</v>
      </c>
      <c r="E33" s="29" t="s">
        <v>44</v>
      </c>
      <c r="F33" s="104">
        <f>ROUND((SUM(BE85:BE121)),  2)</f>
        <v>0</v>
      </c>
      <c r="G33" s="34"/>
      <c r="H33" s="34"/>
      <c r="I33" s="105">
        <v>0.21</v>
      </c>
      <c r="J33" s="104">
        <f>ROUND(((SUM(BE85:BE121))*I33),  2)</f>
        <v>0</v>
      </c>
      <c r="K33" s="34"/>
      <c r="L33" s="9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 x14ac:dyDescent="0.2">
      <c r="A34" s="34"/>
      <c r="B34" s="35"/>
      <c r="C34" s="34"/>
      <c r="D34" s="34"/>
      <c r="E34" s="29" t="s">
        <v>45</v>
      </c>
      <c r="F34" s="104">
        <f>ROUND((SUM(BF85:BF121)),  2)</f>
        <v>0</v>
      </c>
      <c r="G34" s="34"/>
      <c r="H34" s="34"/>
      <c r="I34" s="105">
        <v>0.15</v>
      </c>
      <c r="J34" s="104">
        <f>ROUND(((SUM(BF85:BF121))*I34),  2)</f>
        <v>0</v>
      </c>
      <c r="K34" s="34"/>
      <c r="L34" s="9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 x14ac:dyDescent="0.2">
      <c r="A35" s="34"/>
      <c r="B35" s="35"/>
      <c r="C35" s="34"/>
      <c r="D35" s="34"/>
      <c r="E35" s="29" t="s">
        <v>46</v>
      </c>
      <c r="F35" s="104">
        <f>ROUND((SUM(BG85:BG121)),  2)</f>
        <v>0</v>
      </c>
      <c r="G35" s="34"/>
      <c r="H35" s="34"/>
      <c r="I35" s="105">
        <v>0.21</v>
      </c>
      <c r="J35" s="104">
        <f>0</f>
        <v>0</v>
      </c>
      <c r="K35" s="34"/>
      <c r="L35" s="9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 x14ac:dyDescent="0.2">
      <c r="A36" s="34"/>
      <c r="B36" s="35"/>
      <c r="C36" s="34"/>
      <c r="D36" s="34"/>
      <c r="E36" s="29" t="s">
        <v>47</v>
      </c>
      <c r="F36" s="104">
        <f>ROUND((SUM(BH85:BH121)),  2)</f>
        <v>0</v>
      </c>
      <c r="G36" s="34"/>
      <c r="H36" s="34"/>
      <c r="I36" s="105">
        <v>0.15</v>
      </c>
      <c r="J36" s="104">
        <f>0</f>
        <v>0</v>
      </c>
      <c r="K36" s="34"/>
      <c r="L36" s="9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 x14ac:dyDescent="0.2">
      <c r="A37" s="34"/>
      <c r="B37" s="35"/>
      <c r="C37" s="34"/>
      <c r="D37" s="34"/>
      <c r="E37" s="29" t="s">
        <v>48</v>
      </c>
      <c r="F37" s="104">
        <f>ROUND((SUM(BI85:BI121)),  2)</f>
        <v>0</v>
      </c>
      <c r="G37" s="34"/>
      <c r="H37" s="34"/>
      <c r="I37" s="105">
        <v>0</v>
      </c>
      <c r="J37" s="104">
        <f>0</f>
        <v>0</v>
      </c>
      <c r="K37" s="34"/>
      <c r="L37" s="9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 x14ac:dyDescent="0.2">
      <c r="A38" s="34"/>
      <c r="B38" s="35"/>
      <c r="C38" s="34"/>
      <c r="D38" s="34"/>
      <c r="E38" s="34"/>
      <c r="F38" s="34"/>
      <c r="G38" s="34"/>
      <c r="H38" s="34"/>
      <c r="I38" s="93"/>
      <c r="J38" s="34"/>
      <c r="K38" s="34"/>
      <c r="L38" s="9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 x14ac:dyDescent="0.2">
      <c r="A39" s="34"/>
      <c r="B39" s="35"/>
      <c r="C39" s="106"/>
      <c r="D39" s="107" t="s">
        <v>49</v>
      </c>
      <c r="E39" s="57"/>
      <c r="F39" s="57"/>
      <c r="G39" s="108" t="s">
        <v>50</v>
      </c>
      <c r="H39" s="109" t="s">
        <v>51</v>
      </c>
      <c r="I39" s="110"/>
      <c r="J39" s="111">
        <f>SUM(J30:J37)</f>
        <v>0</v>
      </c>
      <c r="K39" s="112"/>
      <c r="L39" s="9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 x14ac:dyDescent="0.2">
      <c r="A40" s="34"/>
      <c r="B40" s="44"/>
      <c r="C40" s="45"/>
      <c r="D40" s="45"/>
      <c r="E40" s="45"/>
      <c r="F40" s="45"/>
      <c r="G40" s="45"/>
      <c r="H40" s="45"/>
      <c r="I40" s="113"/>
      <c r="J40" s="45"/>
      <c r="K40" s="45"/>
      <c r="L40" s="9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 x14ac:dyDescent="0.2">
      <c r="A44" s="34"/>
      <c r="B44" s="46"/>
      <c r="C44" s="47"/>
      <c r="D44" s="47"/>
      <c r="E44" s="47"/>
      <c r="F44" s="47"/>
      <c r="G44" s="47"/>
      <c r="H44" s="47"/>
      <c r="I44" s="114"/>
      <c r="J44" s="47"/>
      <c r="K44" s="47"/>
      <c r="L44" s="9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 x14ac:dyDescent="0.2">
      <c r="A45" s="34"/>
      <c r="B45" s="35"/>
      <c r="C45" s="23" t="s">
        <v>96</v>
      </c>
      <c r="D45" s="34"/>
      <c r="E45" s="34"/>
      <c r="F45" s="34"/>
      <c r="G45" s="34"/>
      <c r="H45" s="34"/>
      <c r="I45" s="93"/>
      <c r="J45" s="34"/>
      <c r="K45" s="34"/>
      <c r="L45" s="9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 x14ac:dyDescent="0.2">
      <c r="A46" s="34"/>
      <c r="B46" s="35"/>
      <c r="C46" s="34"/>
      <c r="D46" s="34"/>
      <c r="E46" s="34"/>
      <c r="F46" s="34"/>
      <c r="G46" s="34"/>
      <c r="H46" s="34"/>
      <c r="I46" s="93"/>
      <c r="J46" s="34"/>
      <c r="K46" s="34"/>
      <c r="L46" s="9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 x14ac:dyDescent="0.2">
      <c r="A47" s="34"/>
      <c r="B47" s="35"/>
      <c r="C47" s="29" t="s">
        <v>17</v>
      </c>
      <c r="D47" s="34"/>
      <c r="E47" s="34"/>
      <c r="F47" s="34"/>
      <c r="G47" s="34"/>
      <c r="H47" s="34"/>
      <c r="I47" s="93"/>
      <c r="J47" s="34"/>
      <c r="K47" s="34"/>
      <c r="L47" s="9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 x14ac:dyDescent="0.2">
      <c r="A48" s="34"/>
      <c r="B48" s="35"/>
      <c r="C48" s="34"/>
      <c r="D48" s="34"/>
      <c r="E48" s="341" t="str">
        <f>E7</f>
        <v>Stavební úpravy bytového domu - zateplení budovy</v>
      </c>
      <c r="F48" s="342"/>
      <c r="G48" s="342"/>
      <c r="H48" s="342"/>
      <c r="I48" s="93"/>
      <c r="J48" s="34"/>
      <c r="K48" s="34"/>
      <c r="L48" s="9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 x14ac:dyDescent="0.2">
      <c r="A49" s="34"/>
      <c r="B49" s="35"/>
      <c r="C49" s="29" t="s">
        <v>94</v>
      </c>
      <c r="D49" s="34"/>
      <c r="E49" s="34"/>
      <c r="F49" s="34"/>
      <c r="G49" s="34"/>
      <c r="H49" s="34"/>
      <c r="I49" s="93"/>
      <c r="J49" s="34"/>
      <c r="K49" s="34"/>
      <c r="L49" s="9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 x14ac:dyDescent="0.2">
      <c r="A50" s="34"/>
      <c r="B50" s="35"/>
      <c r="C50" s="34"/>
      <c r="D50" s="34"/>
      <c r="E50" s="324" t="str">
        <f>E9</f>
        <v>02 - Zdravotně technické instalace</v>
      </c>
      <c r="F50" s="340"/>
      <c r="G50" s="340"/>
      <c r="H50" s="340"/>
      <c r="I50" s="93"/>
      <c r="J50" s="34"/>
      <c r="K50" s="34"/>
      <c r="L50" s="9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 x14ac:dyDescent="0.2">
      <c r="A51" s="34"/>
      <c r="B51" s="35"/>
      <c r="C51" s="34"/>
      <c r="D51" s="34"/>
      <c r="E51" s="34"/>
      <c r="F51" s="34"/>
      <c r="G51" s="34"/>
      <c r="H51" s="34"/>
      <c r="I51" s="93"/>
      <c r="J51" s="34"/>
      <c r="K51" s="34"/>
      <c r="L51" s="9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 x14ac:dyDescent="0.2">
      <c r="A52" s="34"/>
      <c r="B52" s="35"/>
      <c r="C52" s="29" t="s">
        <v>21</v>
      </c>
      <c r="D52" s="34"/>
      <c r="E52" s="34"/>
      <c r="F52" s="27" t="str">
        <f>F12</f>
        <v>Na Dlouhém lánu 30/12</v>
      </c>
      <c r="G52" s="34"/>
      <c r="H52" s="34"/>
      <c r="I52" s="95" t="s">
        <v>23</v>
      </c>
      <c r="J52" s="52">
        <f>IF(J12="","",J12)</f>
        <v>44127</v>
      </c>
      <c r="K52" s="34"/>
      <c r="L52" s="9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 x14ac:dyDescent="0.2">
      <c r="A53" s="34"/>
      <c r="B53" s="35"/>
      <c r="C53" s="34"/>
      <c r="D53" s="34"/>
      <c r="E53" s="34"/>
      <c r="F53" s="34"/>
      <c r="G53" s="34"/>
      <c r="H53" s="34"/>
      <c r="I53" s="93"/>
      <c r="J53" s="34"/>
      <c r="K53" s="34"/>
      <c r="L53" s="9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2" customHeight="1" x14ac:dyDescent="0.2">
      <c r="A54" s="34"/>
      <c r="B54" s="35"/>
      <c r="C54" s="29" t="s">
        <v>24</v>
      </c>
      <c r="D54" s="34"/>
      <c r="E54" s="34"/>
      <c r="F54" s="27" t="str">
        <f>E15</f>
        <v>Společenství vlastníků Na Dlouhém lánu 30</v>
      </c>
      <c r="G54" s="34"/>
      <c r="H54" s="34"/>
      <c r="I54" s="95" t="s">
        <v>31</v>
      </c>
      <c r="J54" s="32" t="str">
        <f>E21</f>
        <v>Ing.Radek Žampach</v>
      </c>
      <c r="K54" s="34"/>
      <c r="L54" s="9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 x14ac:dyDescent="0.2">
      <c r="A55" s="34"/>
      <c r="B55" s="35"/>
      <c r="C55" s="29" t="s">
        <v>29</v>
      </c>
      <c r="D55" s="34"/>
      <c r="E55" s="34"/>
      <c r="F55" s="27" t="str">
        <f>IF(E18="","",E18)</f>
        <v>Vyplň údaj</v>
      </c>
      <c r="G55" s="34"/>
      <c r="H55" s="34"/>
      <c r="I55" s="95" t="s">
        <v>35</v>
      </c>
      <c r="J55" s="32" t="str">
        <f>E24</f>
        <v xml:space="preserve"> </v>
      </c>
      <c r="K55" s="34"/>
      <c r="L55" s="9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 x14ac:dyDescent="0.2">
      <c r="A56" s="34"/>
      <c r="B56" s="35"/>
      <c r="C56" s="34"/>
      <c r="D56" s="34"/>
      <c r="E56" s="34"/>
      <c r="F56" s="34"/>
      <c r="G56" s="34"/>
      <c r="H56" s="34"/>
      <c r="I56" s="93"/>
      <c r="J56" s="34"/>
      <c r="K56" s="34"/>
      <c r="L56" s="9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 x14ac:dyDescent="0.2">
      <c r="A57" s="34"/>
      <c r="B57" s="35"/>
      <c r="C57" s="115" t="s">
        <v>97</v>
      </c>
      <c r="D57" s="106"/>
      <c r="E57" s="106"/>
      <c r="F57" s="106"/>
      <c r="G57" s="106"/>
      <c r="H57" s="106"/>
      <c r="I57" s="116"/>
      <c r="J57" s="117" t="s">
        <v>98</v>
      </c>
      <c r="K57" s="106"/>
      <c r="L57" s="9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 x14ac:dyDescent="0.2">
      <c r="A58" s="34"/>
      <c r="B58" s="35"/>
      <c r="C58" s="34"/>
      <c r="D58" s="34"/>
      <c r="E58" s="34"/>
      <c r="F58" s="34"/>
      <c r="G58" s="34"/>
      <c r="H58" s="34"/>
      <c r="I58" s="93"/>
      <c r="J58" s="34"/>
      <c r="K58" s="34"/>
      <c r="L58" s="9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 x14ac:dyDescent="0.2">
      <c r="A59" s="34"/>
      <c r="B59" s="35"/>
      <c r="C59" s="118" t="s">
        <v>71</v>
      </c>
      <c r="D59" s="34"/>
      <c r="E59" s="34"/>
      <c r="F59" s="34"/>
      <c r="G59" s="34"/>
      <c r="H59" s="34"/>
      <c r="I59" s="93"/>
      <c r="J59" s="68">
        <f>J85</f>
        <v>0</v>
      </c>
      <c r="K59" s="34"/>
      <c r="L59" s="9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99</v>
      </c>
    </row>
    <row r="60" spans="1:47" s="9" customFormat="1" ht="24.95" customHeight="1" x14ac:dyDescent="0.2">
      <c r="B60" s="119"/>
      <c r="D60" s="120" t="s">
        <v>1161</v>
      </c>
      <c r="E60" s="121"/>
      <c r="F60" s="121"/>
      <c r="G60" s="121"/>
      <c r="H60" s="121"/>
      <c r="I60" s="122"/>
      <c r="J60" s="123">
        <f>J86</f>
        <v>0</v>
      </c>
      <c r="L60" s="119"/>
    </row>
    <row r="61" spans="1:47" s="10" customFormat="1" ht="19.899999999999999" customHeight="1" x14ac:dyDescent="0.2">
      <c r="B61" s="124"/>
      <c r="D61" s="125" t="s">
        <v>1162</v>
      </c>
      <c r="E61" s="126"/>
      <c r="F61" s="126"/>
      <c r="G61" s="126"/>
      <c r="H61" s="126"/>
      <c r="I61" s="127"/>
      <c r="J61" s="128">
        <f>J87</f>
        <v>0</v>
      </c>
      <c r="L61" s="124"/>
    </row>
    <row r="62" spans="1:47" s="10" customFormat="1" ht="19.899999999999999" customHeight="1" x14ac:dyDescent="0.2">
      <c r="B62" s="124"/>
      <c r="D62" s="125" t="s">
        <v>1163</v>
      </c>
      <c r="E62" s="126"/>
      <c r="F62" s="126"/>
      <c r="G62" s="126"/>
      <c r="H62" s="126"/>
      <c r="I62" s="127"/>
      <c r="J62" s="128">
        <f>J109</f>
        <v>0</v>
      </c>
      <c r="L62" s="124"/>
    </row>
    <row r="63" spans="1:47" s="10" customFormat="1" ht="19.899999999999999" customHeight="1" x14ac:dyDescent="0.2">
      <c r="B63" s="124"/>
      <c r="D63" s="125" t="s">
        <v>1164</v>
      </c>
      <c r="E63" s="126"/>
      <c r="F63" s="126"/>
      <c r="G63" s="126"/>
      <c r="H63" s="126"/>
      <c r="I63" s="127"/>
      <c r="J63" s="128">
        <f>J112</f>
        <v>0</v>
      </c>
      <c r="L63" s="124"/>
    </row>
    <row r="64" spans="1:47" s="10" customFormat="1" ht="19.899999999999999" customHeight="1" x14ac:dyDescent="0.2">
      <c r="B64" s="124"/>
      <c r="D64" s="125" t="s">
        <v>1165</v>
      </c>
      <c r="E64" s="126"/>
      <c r="F64" s="126"/>
      <c r="G64" s="126"/>
      <c r="H64" s="126"/>
      <c r="I64" s="127"/>
      <c r="J64" s="128">
        <f>J115</f>
        <v>0</v>
      </c>
      <c r="L64" s="124"/>
    </row>
    <row r="65" spans="1:31" s="10" customFormat="1" ht="19.899999999999999" customHeight="1" x14ac:dyDescent="0.2">
      <c r="B65" s="124"/>
      <c r="D65" s="125" t="s">
        <v>1166</v>
      </c>
      <c r="E65" s="126"/>
      <c r="F65" s="126"/>
      <c r="G65" s="126"/>
      <c r="H65" s="126"/>
      <c r="I65" s="127"/>
      <c r="J65" s="128">
        <f>J120</f>
        <v>0</v>
      </c>
      <c r="L65" s="124"/>
    </row>
    <row r="66" spans="1:31" s="2" customFormat="1" ht="21.75" customHeight="1" x14ac:dyDescent="0.2">
      <c r="A66" s="34"/>
      <c r="B66" s="35"/>
      <c r="C66" s="34"/>
      <c r="D66" s="34"/>
      <c r="E66" s="34"/>
      <c r="F66" s="34"/>
      <c r="G66" s="34"/>
      <c r="H66" s="34"/>
      <c r="I66" s="93"/>
      <c r="J66" s="34"/>
      <c r="K66" s="34"/>
      <c r="L66" s="9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pans="1:31" s="2" customFormat="1" ht="6.95" customHeight="1" x14ac:dyDescent="0.2">
      <c r="A67" s="34"/>
      <c r="B67" s="44"/>
      <c r="C67" s="45"/>
      <c r="D67" s="45"/>
      <c r="E67" s="45"/>
      <c r="F67" s="45"/>
      <c r="G67" s="45"/>
      <c r="H67" s="45"/>
      <c r="I67" s="113"/>
      <c r="J67" s="45"/>
      <c r="K67" s="45"/>
      <c r="L67" s="9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71" spans="1:31" s="2" customFormat="1" ht="6.95" customHeight="1" x14ac:dyDescent="0.2">
      <c r="A71" s="34"/>
      <c r="B71" s="46"/>
      <c r="C71" s="47"/>
      <c r="D71" s="47"/>
      <c r="E71" s="47"/>
      <c r="F71" s="47"/>
      <c r="G71" s="47"/>
      <c r="H71" s="47"/>
      <c r="I71" s="114"/>
      <c r="J71" s="47"/>
      <c r="K71" s="47"/>
      <c r="L71" s="9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24.95" customHeight="1" x14ac:dyDescent="0.2">
      <c r="A72" s="34"/>
      <c r="B72" s="35"/>
      <c r="C72" s="23" t="s">
        <v>119</v>
      </c>
      <c r="D72" s="34"/>
      <c r="E72" s="34"/>
      <c r="F72" s="34"/>
      <c r="G72" s="34"/>
      <c r="H72" s="34"/>
      <c r="I72" s="93"/>
      <c r="J72" s="34"/>
      <c r="K72" s="34"/>
      <c r="L72" s="9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6.95" customHeight="1" x14ac:dyDescent="0.2">
      <c r="A73" s="34"/>
      <c r="B73" s="35"/>
      <c r="C73" s="34"/>
      <c r="D73" s="34"/>
      <c r="E73" s="34"/>
      <c r="F73" s="34"/>
      <c r="G73" s="34"/>
      <c r="H73" s="34"/>
      <c r="I73" s="93"/>
      <c r="J73" s="34"/>
      <c r="K73" s="34"/>
      <c r="L73" s="9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2" customHeight="1" x14ac:dyDescent="0.2">
      <c r="A74" s="34"/>
      <c r="B74" s="35"/>
      <c r="C74" s="29" t="s">
        <v>17</v>
      </c>
      <c r="D74" s="34"/>
      <c r="E74" s="34"/>
      <c r="F74" s="34"/>
      <c r="G74" s="34"/>
      <c r="H74" s="34"/>
      <c r="I74" s="93"/>
      <c r="J74" s="34"/>
      <c r="K74" s="34"/>
      <c r="L74" s="9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6.5" customHeight="1" x14ac:dyDescent="0.2">
      <c r="A75" s="34"/>
      <c r="B75" s="35"/>
      <c r="C75" s="34"/>
      <c r="D75" s="34"/>
      <c r="E75" s="341" t="str">
        <f>E7</f>
        <v>Stavební úpravy bytového domu - zateplení budovy</v>
      </c>
      <c r="F75" s="342"/>
      <c r="G75" s="342"/>
      <c r="H75" s="342"/>
      <c r="I75" s="93"/>
      <c r="J75" s="34"/>
      <c r="K75" s="34"/>
      <c r="L75" s="9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 x14ac:dyDescent="0.2">
      <c r="A76" s="34"/>
      <c r="B76" s="35"/>
      <c r="C76" s="29" t="s">
        <v>94</v>
      </c>
      <c r="D76" s="34"/>
      <c r="E76" s="34"/>
      <c r="F76" s="34"/>
      <c r="G76" s="34"/>
      <c r="H76" s="34"/>
      <c r="I76" s="93"/>
      <c r="J76" s="34"/>
      <c r="K76" s="34"/>
      <c r="L76" s="9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 x14ac:dyDescent="0.2">
      <c r="A77" s="34"/>
      <c r="B77" s="35"/>
      <c r="C77" s="34"/>
      <c r="D77" s="34"/>
      <c r="E77" s="324" t="str">
        <f>E9</f>
        <v>02 - Zdravotně technické instalace</v>
      </c>
      <c r="F77" s="340"/>
      <c r="G77" s="340"/>
      <c r="H77" s="340"/>
      <c r="I77" s="93"/>
      <c r="J77" s="34"/>
      <c r="K77" s="34"/>
      <c r="L77" s="9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6.95" customHeight="1" x14ac:dyDescent="0.2">
      <c r="A78" s="34"/>
      <c r="B78" s="35"/>
      <c r="C78" s="34"/>
      <c r="D78" s="34"/>
      <c r="E78" s="34"/>
      <c r="F78" s="34"/>
      <c r="G78" s="34"/>
      <c r="H78" s="34"/>
      <c r="I78" s="93"/>
      <c r="J78" s="34"/>
      <c r="K78" s="34"/>
      <c r="L78" s="9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2" customHeight="1" x14ac:dyDescent="0.2">
      <c r="A79" s="34"/>
      <c r="B79" s="35"/>
      <c r="C79" s="29" t="s">
        <v>21</v>
      </c>
      <c r="D79" s="34"/>
      <c r="E79" s="34"/>
      <c r="F79" s="27" t="str">
        <f>F12</f>
        <v>Na Dlouhém lánu 30/12</v>
      </c>
      <c r="G79" s="34"/>
      <c r="H79" s="34"/>
      <c r="I79" s="95" t="s">
        <v>23</v>
      </c>
      <c r="J79" s="52">
        <f>IF(J12="","",J12)</f>
        <v>44127</v>
      </c>
      <c r="K79" s="34"/>
      <c r="L79" s="9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6.95" customHeight="1" x14ac:dyDescent="0.2">
      <c r="A80" s="34"/>
      <c r="B80" s="35"/>
      <c r="C80" s="34"/>
      <c r="D80" s="34"/>
      <c r="E80" s="34"/>
      <c r="F80" s="34"/>
      <c r="G80" s="34"/>
      <c r="H80" s="34"/>
      <c r="I80" s="93"/>
      <c r="J80" s="34"/>
      <c r="K80" s="34"/>
      <c r="L80" s="9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5.2" customHeight="1" x14ac:dyDescent="0.2">
      <c r="A81" s="34"/>
      <c r="B81" s="35"/>
      <c r="C81" s="29" t="s">
        <v>24</v>
      </c>
      <c r="D81" s="34"/>
      <c r="E81" s="34"/>
      <c r="F81" s="27" t="str">
        <f>E15</f>
        <v>Společenství vlastníků Na Dlouhém lánu 30</v>
      </c>
      <c r="G81" s="34"/>
      <c r="H81" s="34"/>
      <c r="I81" s="95" t="s">
        <v>31</v>
      </c>
      <c r="J81" s="32" t="str">
        <f>E21</f>
        <v>Ing.Radek Žampach</v>
      </c>
      <c r="K81" s="34"/>
      <c r="L81" s="9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5.2" customHeight="1" x14ac:dyDescent="0.2">
      <c r="A82" s="34"/>
      <c r="B82" s="35"/>
      <c r="C82" s="29" t="s">
        <v>29</v>
      </c>
      <c r="D82" s="34"/>
      <c r="E82" s="34"/>
      <c r="F82" s="27" t="str">
        <f>IF(E18="","",E18)</f>
        <v>Vyplň údaj</v>
      </c>
      <c r="G82" s="34"/>
      <c r="H82" s="34"/>
      <c r="I82" s="95" t="s">
        <v>35</v>
      </c>
      <c r="J82" s="32" t="str">
        <f>E24</f>
        <v xml:space="preserve"> </v>
      </c>
      <c r="K82" s="34"/>
      <c r="L82" s="9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0.35" customHeight="1" x14ac:dyDescent="0.2">
      <c r="A83" s="34"/>
      <c r="B83" s="35"/>
      <c r="C83" s="34"/>
      <c r="D83" s="34"/>
      <c r="E83" s="34"/>
      <c r="F83" s="34"/>
      <c r="G83" s="34"/>
      <c r="H83" s="34"/>
      <c r="I83" s="93"/>
      <c r="J83" s="34"/>
      <c r="K83" s="34"/>
      <c r="L83" s="9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11" customFormat="1" ht="29.25" customHeight="1" x14ac:dyDescent="0.2">
      <c r="A84" s="129"/>
      <c r="B84" s="130"/>
      <c r="C84" s="131" t="s">
        <v>120</v>
      </c>
      <c r="D84" s="132" t="s">
        <v>58</v>
      </c>
      <c r="E84" s="132" t="s">
        <v>54</v>
      </c>
      <c r="F84" s="132" t="s">
        <v>55</v>
      </c>
      <c r="G84" s="132" t="s">
        <v>121</v>
      </c>
      <c r="H84" s="132" t="s">
        <v>122</v>
      </c>
      <c r="I84" s="133" t="s">
        <v>123</v>
      </c>
      <c r="J84" s="132" t="s">
        <v>98</v>
      </c>
      <c r="K84" s="134" t="s">
        <v>124</v>
      </c>
      <c r="L84" s="135"/>
      <c r="M84" s="59" t="s">
        <v>3</v>
      </c>
      <c r="N84" s="60" t="s">
        <v>43</v>
      </c>
      <c r="O84" s="60" t="s">
        <v>125</v>
      </c>
      <c r="P84" s="60" t="s">
        <v>126</v>
      </c>
      <c r="Q84" s="60" t="s">
        <v>127</v>
      </c>
      <c r="R84" s="60" t="s">
        <v>128</v>
      </c>
      <c r="S84" s="60" t="s">
        <v>129</v>
      </c>
      <c r="T84" s="61" t="s">
        <v>130</v>
      </c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</row>
    <row r="85" spans="1:65" s="2" customFormat="1" ht="22.9" customHeight="1" x14ac:dyDescent="0.25">
      <c r="A85" s="34"/>
      <c r="B85" s="35"/>
      <c r="C85" s="66" t="s">
        <v>131</v>
      </c>
      <c r="D85" s="34"/>
      <c r="E85" s="34"/>
      <c r="F85" s="34"/>
      <c r="G85" s="34"/>
      <c r="H85" s="34"/>
      <c r="I85" s="93"/>
      <c r="J85" s="136">
        <f>BK85</f>
        <v>0</v>
      </c>
      <c r="K85" s="34"/>
      <c r="L85" s="35"/>
      <c r="M85" s="62"/>
      <c r="N85" s="53"/>
      <c r="O85" s="63"/>
      <c r="P85" s="137">
        <f>P86</f>
        <v>0</v>
      </c>
      <c r="Q85" s="63"/>
      <c r="R85" s="137">
        <f>R86</f>
        <v>23.922523999999999</v>
      </c>
      <c r="S85" s="63"/>
      <c r="T85" s="138">
        <f>T86</f>
        <v>0.3</v>
      </c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9" t="s">
        <v>72</v>
      </c>
      <c r="AU85" s="19" t="s">
        <v>99</v>
      </c>
      <c r="BK85" s="139">
        <f>BK86</f>
        <v>0</v>
      </c>
    </row>
    <row r="86" spans="1:65" s="12" customFormat="1" ht="25.9" customHeight="1" x14ac:dyDescent="0.2">
      <c r="B86" s="140"/>
      <c r="D86" s="141" t="s">
        <v>72</v>
      </c>
      <c r="E86" s="142" t="s">
        <v>132</v>
      </c>
      <c r="F86" s="142" t="s">
        <v>1167</v>
      </c>
      <c r="I86" s="143"/>
      <c r="J86" s="144">
        <f>BK86</f>
        <v>0</v>
      </c>
      <c r="L86" s="140"/>
      <c r="M86" s="145"/>
      <c r="N86" s="146"/>
      <c r="O86" s="146"/>
      <c r="P86" s="147">
        <f>P87+P109+P112+P115+P120</f>
        <v>0</v>
      </c>
      <c r="Q86" s="146"/>
      <c r="R86" s="147">
        <f>R87+R109+R112+R115+R120</f>
        <v>23.922523999999999</v>
      </c>
      <c r="S86" s="146"/>
      <c r="T86" s="148">
        <f>T87+T109+T112+T115+T120</f>
        <v>0.3</v>
      </c>
      <c r="AR86" s="141" t="s">
        <v>81</v>
      </c>
      <c r="AT86" s="149" t="s">
        <v>72</v>
      </c>
      <c r="AU86" s="149" t="s">
        <v>73</v>
      </c>
      <c r="AY86" s="141" t="s">
        <v>134</v>
      </c>
      <c r="BK86" s="150">
        <f>BK87+BK109+BK112+BK115+BK120</f>
        <v>0</v>
      </c>
    </row>
    <row r="87" spans="1:65" s="12" customFormat="1" ht="22.9" customHeight="1" x14ac:dyDescent="0.2">
      <c r="B87" s="140"/>
      <c r="D87" s="141" t="s">
        <v>72</v>
      </c>
      <c r="E87" s="151" t="s">
        <v>81</v>
      </c>
      <c r="F87" s="151" t="s">
        <v>1168</v>
      </c>
      <c r="I87" s="143"/>
      <c r="J87" s="152">
        <f>BK87</f>
        <v>0</v>
      </c>
      <c r="L87" s="140"/>
      <c r="M87" s="145"/>
      <c r="N87" s="146"/>
      <c r="O87" s="146"/>
      <c r="P87" s="147">
        <f>SUM(P88:P108)</f>
        <v>0</v>
      </c>
      <c r="Q87" s="146"/>
      <c r="R87" s="147">
        <f>SUM(R88:R108)</f>
        <v>21.6</v>
      </c>
      <c r="S87" s="146"/>
      <c r="T87" s="148">
        <f>SUM(T88:T108)</f>
        <v>0</v>
      </c>
      <c r="AR87" s="141" t="s">
        <v>81</v>
      </c>
      <c r="AT87" s="149" t="s">
        <v>72</v>
      </c>
      <c r="AU87" s="149" t="s">
        <v>81</v>
      </c>
      <c r="AY87" s="141" t="s">
        <v>134</v>
      </c>
      <c r="BK87" s="150">
        <f>SUM(BK88:BK108)</f>
        <v>0</v>
      </c>
    </row>
    <row r="88" spans="1:65" s="2" customFormat="1" ht="36" customHeight="1" x14ac:dyDescent="0.2">
      <c r="A88" s="34"/>
      <c r="B88" s="153"/>
      <c r="C88" s="154" t="s">
        <v>81</v>
      </c>
      <c r="D88" s="154" t="s">
        <v>136</v>
      </c>
      <c r="E88" s="155"/>
      <c r="F88" s="156" t="s">
        <v>1169</v>
      </c>
      <c r="G88" s="157" t="s">
        <v>157</v>
      </c>
      <c r="H88" s="158">
        <v>14.4</v>
      </c>
      <c r="I88" s="159"/>
      <c r="J88" s="160">
        <f>ROUND(I88*H88,2)</f>
        <v>0</v>
      </c>
      <c r="K88" s="156"/>
      <c r="L88" s="35"/>
      <c r="M88" s="161" t="s">
        <v>3</v>
      </c>
      <c r="N88" s="162" t="s">
        <v>45</v>
      </c>
      <c r="O88" s="55"/>
      <c r="P88" s="163">
        <f>O88*H88</f>
        <v>0</v>
      </c>
      <c r="Q88" s="163">
        <v>0</v>
      </c>
      <c r="R88" s="163">
        <f>Q88*H88</f>
        <v>0</v>
      </c>
      <c r="S88" s="163">
        <v>0</v>
      </c>
      <c r="T88" s="164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65" t="s">
        <v>139</v>
      </c>
      <c r="AT88" s="165" t="s">
        <v>136</v>
      </c>
      <c r="AU88" s="165" t="s">
        <v>140</v>
      </c>
      <c r="AY88" s="19" t="s">
        <v>134</v>
      </c>
      <c r="BE88" s="166">
        <f>IF(N88="základní",J88,0)</f>
        <v>0</v>
      </c>
      <c r="BF88" s="166">
        <f>IF(N88="snížená",J88,0)</f>
        <v>0</v>
      </c>
      <c r="BG88" s="166">
        <f>IF(N88="zákl. přenesená",J88,0)</f>
        <v>0</v>
      </c>
      <c r="BH88" s="166">
        <f>IF(N88="sníž. přenesená",J88,0)</f>
        <v>0</v>
      </c>
      <c r="BI88" s="166">
        <f>IF(N88="nulová",J88,0)</f>
        <v>0</v>
      </c>
      <c r="BJ88" s="19" t="s">
        <v>140</v>
      </c>
      <c r="BK88" s="166">
        <f>ROUND(I88*H88,2)</f>
        <v>0</v>
      </c>
      <c r="BL88" s="19" t="s">
        <v>139</v>
      </c>
      <c r="BM88" s="165" t="s">
        <v>1170</v>
      </c>
    </row>
    <row r="89" spans="1:65" s="13" customFormat="1" x14ac:dyDescent="0.2">
      <c r="B89" s="171"/>
      <c r="D89" s="167" t="s">
        <v>142</v>
      </c>
      <c r="E89" s="172" t="s">
        <v>3</v>
      </c>
      <c r="F89" s="173" t="s">
        <v>1171</v>
      </c>
      <c r="H89" s="174">
        <v>14.4</v>
      </c>
      <c r="I89" s="175"/>
      <c r="L89" s="171"/>
      <c r="M89" s="176"/>
      <c r="N89" s="177"/>
      <c r="O89" s="177"/>
      <c r="P89" s="177"/>
      <c r="Q89" s="177"/>
      <c r="R89" s="177"/>
      <c r="S89" s="177"/>
      <c r="T89" s="178"/>
      <c r="AT89" s="172" t="s">
        <v>142</v>
      </c>
      <c r="AU89" s="172" t="s">
        <v>140</v>
      </c>
      <c r="AV89" s="13" t="s">
        <v>140</v>
      </c>
      <c r="AW89" s="13" t="s">
        <v>34</v>
      </c>
      <c r="AX89" s="13" t="s">
        <v>81</v>
      </c>
      <c r="AY89" s="172" t="s">
        <v>134</v>
      </c>
    </row>
    <row r="90" spans="1:65" s="2" customFormat="1" ht="48" customHeight="1" x14ac:dyDescent="0.2">
      <c r="A90" s="34"/>
      <c r="B90" s="153"/>
      <c r="C90" s="154" t="s">
        <v>140</v>
      </c>
      <c r="D90" s="154" t="s">
        <v>136</v>
      </c>
      <c r="E90" s="155"/>
      <c r="F90" s="156" t="s">
        <v>1172</v>
      </c>
      <c r="G90" s="157" t="s">
        <v>157</v>
      </c>
      <c r="H90" s="158">
        <v>4.32</v>
      </c>
      <c r="I90" s="159"/>
      <c r="J90" s="160">
        <f>ROUND(I90*H90,2)</f>
        <v>0</v>
      </c>
      <c r="K90" s="156"/>
      <c r="L90" s="35"/>
      <c r="M90" s="161" t="s">
        <v>3</v>
      </c>
      <c r="N90" s="162" t="s">
        <v>45</v>
      </c>
      <c r="O90" s="55"/>
      <c r="P90" s="163">
        <f>O90*H90</f>
        <v>0</v>
      </c>
      <c r="Q90" s="163">
        <v>0</v>
      </c>
      <c r="R90" s="163">
        <f>Q90*H90</f>
        <v>0</v>
      </c>
      <c r="S90" s="163">
        <v>0</v>
      </c>
      <c r="T90" s="164">
        <f>S90*H90</f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65" t="s">
        <v>139</v>
      </c>
      <c r="AT90" s="165" t="s">
        <v>136</v>
      </c>
      <c r="AU90" s="165" t="s">
        <v>140</v>
      </c>
      <c r="AY90" s="19" t="s">
        <v>134</v>
      </c>
      <c r="BE90" s="166">
        <f>IF(N90="základní",J90,0)</f>
        <v>0</v>
      </c>
      <c r="BF90" s="166">
        <f>IF(N90="snížená",J90,0)</f>
        <v>0</v>
      </c>
      <c r="BG90" s="166">
        <f>IF(N90="zákl. přenesená",J90,0)</f>
        <v>0</v>
      </c>
      <c r="BH90" s="166">
        <f>IF(N90="sníž. přenesená",J90,0)</f>
        <v>0</v>
      </c>
      <c r="BI90" s="166">
        <f>IF(N90="nulová",J90,0)</f>
        <v>0</v>
      </c>
      <c r="BJ90" s="19" t="s">
        <v>140</v>
      </c>
      <c r="BK90" s="166">
        <f>ROUND(I90*H90,2)</f>
        <v>0</v>
      </c>
      <c r="BL90" s="19" t="s">
        <v>139</v>
      </c>
      <c r="BM90" s="165" t="s">
        <v>1173</v>
      </c>
    </row>
    <row r="91" spans="1:65" s="13" customFormat="1" x14ac:dyDescent="0.2">
      <c r="B91" s="171"/>
      <c r="D91" s="167" t="s">
        <v>142</v>
      </c>
      <c r="E91" s="172" t="s">
        <v>3</v>
      </c>
      <c r="F91" s="173" t="s">
        <v>1174</v>
      </c>
      <c r="H91" s="174">
        <v>4.32</v>
      </c>
      <c r="I91" s="175"/>
      <c r="L91" s="171"/>
      <c r="M91" s="176"/>
      <c r="N91" s="177"/>
      <c r="O91" s="177"/>
      <c r="P91" s="177"/>
      <c r="Q91" s="177"/>
      <c r="R91" s="177"/>
      <c r="S91" s="177"/>
      <c r="T91" s="178"/>
      <c r="AT91" s="172" t="s">
        <v>142</v>
      </c>
      <c r="AU91" s="172" t="s">
        <v>140</v>
      </c>
      <c r="AV91" s="13" t="s">
        <v>140</v>
      </c>
      <c r="AW91" s="13" t="s">
        <v>34</v>
      </c>
      <c r="AX91" s="13" t="s">
        <v>81</v>
      </c>
      <c r="AY91" s="172" t="s">
        <v>134</v>
      </c>
    </row>
    <row r="92" spans="1:65" s="2" customFormat="1" ht="48" customHeight="1" x14ac:dyDescent="0.2">
      <c r="A92" s="34"/>
      <c r="B92" s="153"/>
      <c r="C92" s="154" t="s">
        <v>146</v>
      </c>
      <c r="D92" s="154" t="s">
        <v>136</v>
      </c>
      <c r="E92" s="155"/>
      <c r="F92" s="156" t="s">
        <v>173</v>
      </c>
      <c r="G92" s="157" t="s">
        <v>157</v>
      </c>
      <c r="H92" s="158">
        <v>14.4</v>
      </c>
      <c r="I92" s="159"/>
      <c r="J92" s="160">
        <f>ROUND(I92*H92,2)</f>
        <v>0</v>
      </c>
      <c r="K92" s="156"/>
      <c r="L92" s="35"/>
      <c r="M92" s="161" t="s">
        <v>3</v>
      </c>
      <c r="N92" s="162" t="s">
        <v>45</v>
      </c>
      <c r="O92" s="55"/>
      <c r="P92" s="163">
        <f>O92*H92</f>
        <v>0</v>
      </c>
      <c r="Q92" s="163">
        <v>0</v>
      </c>
      <c r="R92" s="163">
        <f>Q92*H92</f>
        <v>0</v>
      </c>
      <c r="S92" s="163">
        <v>0</v>
      </c>
      <c r="T92" s="164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65" t="s">
        <v>139</v>
      </c>
      <c r="AT92" s="165" t="s">
        <v>136</v>
      </c>
      <c r="AU92" s="165" t="s">
        <v>140</v>
      </c>
      <c r="AY92" s="19" t="s">
        <v>134</v>
      </c>
      <c r="BE92" s="166">
        <f>IF(N92="základní",J92,0)</f>
        <v>0</v>
      </c>
      <c r="BF92" s="166">
        <f>IF(N92="snížená",J92,0)</f>
        <v>0</v>
      </c>
      <c r="BG92" s="166">
        <f>IF(N92="zákl. přenesená",J92,0)</f>
        <v>0</v>
      </c>
      <c r="BH92" s="166">
        <f>IF(N92="sníž. přenesená",J92,0)</f>
        <v>0</v>
      </c>
      <c r="BI92" s="166">
        <f>IF(N92="nulová",J92,0)</f>
        <v>0</v>
      </c>
      <c r="BJ92" s="19" t="s">
        <v>140</v>
      </c>
      <c r="BK92" s="166">
        <f>ROUND(I92*H92,2)</f>
        <v>0</v>
      </c>
      <c r="BL92" s="19" t="s">
        <v>139</v>
      </c>
      <c r="BM92" s="165" t="s">
        <v>1175</v>
      </c>
    </row>
    <row r="93" spans="1:65" s="2" customFormat="1" ht="60" customHeight="1" x14ac:dyDescent="0.2">
      <c r="A93" s="34"/>
      <c r="B93" s="153"/>
      <c r="C93" s="154" t="s">
        <v>139</v>
      </c>
      <c r="D93" s="154" t="s">
        <v>136</v>
      </c>
      <c r="E93" s="155"/>
      <c r="F93" s="156" t="s">
        <v>176</v>
      </c>
      <c r="G93" s="157" t="s">
        <v>157</v>
      </c>
      <c r="H93" s="158">
        <v>7.2</v>
      </c>
      <c r="I93" s="159"/>
      <c r="J93" s="160">
        <f>ROUND(I93*H93,2)</f>
        <v>0</v>
      </c>
      <c r="K93" s="156"/>
      <c r="L93" s="35"/>
      <c r="M93" s="161" t="s">
        <v>3</v>
      </c>
      <c r="N93" s="162" t="s">
        <v>45</v>
      </c>
      <c r="O93" s="55"/>
      <c r="P93" s="163">
        <f>O93*H93</f>
        <v>0</v>
      </c>
      <c r="Q93" s="163">
        <v>0</v>
      </c>
      <c r="R93" s="163">
        <f>Q93*H93</f>
        <v>0</v>
      </c>
      <c r="S93" s="163">
        <v>0</v>
      </c>
      <c r="T93" s="164">
        <f>S93*H93</f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165" t="s">
        <v>139</v>
      </c>
      <c r="AT93" s="165" t="s">
        <v>136</v>
      </c>
      <c r="AU93" s="165" t="s">
        <v>140</v>
      </c>
      <c r="AY93" s="19" t="s">
        <v>134</v>
      </c>
      <c r="BE93" s="166">
        <f>IF(N93="základní",J93,0)</f>
        <v>0</v>
      </c>
      <c r="BF93" s="166">
        <f>IF(N93="snížená",J93,0)</f>
        <v>0</v>
      </c>
      <c r="BG93" s="166">
        <f>IF(N93="zákl. přenesená",J93,0)</f>
        <v>0</v>
      </c>
      <c r="BH93" s="166">
        <f>IF(N93="sníž. přenesená",J93,0)</f>
        <v>0</v>
      </c>
      <c r="BI93" s="166">
        <f>IF(N93="nulová",J93,0)</f>
        <v>0</v>
      </c>
      <c r="BJ93" s="19" t="s">
        <v>140</v>
      </c>
      <c r="BK93" s="166">
        <f>ROUND(I93*H93,2)</f>
        <v>0</v>
      </c>
      <c r="BL93" s="19" t="s">
        <v>139</v>
      </c>
      <c r="BM93" s="165" t="s">
        <v>1176</v>
      </c>
    </row>
    <row r="94" spans="1:65" s="15" customFormat="1" x14ac:dyDescent="0.2">
      <c r="B94" s="187"/>
      <c r="D94" s="167" t="s">
        <v>142</v>
      </c>
      <c r="E94" s="188" t="s">
        <v>3</v>
      </c>
      <c r="F94" s="189" t="s">
        <v>1177</v>
      </c>
      <c r="H94" s="188" t="s">
        <v>3</v>
      </c>
      <c r="I94" s="190"/>
      <c r="L94" s="187"/>
      <c r="M94" s="191"/>
      <c r="N94" s="192"/>
      <c r="O94" s="192"/>
      <c r="P94" s="192"/>
      <c r="Q94" s="192"/>
      <c r="R94" s="192"/>
      <c r="S94" s="192"/>
      <c r="T94" s="193"/>
      <c r="AT94" s="188" t="s">
        <v>142</v>
      </c>
      <c r="AU94" s="188" t="s">
        <v>140</v>
      </c>
      <c r="AV94" s="15" t="s">
        <v>81</v>
      </c>
      <c r="AW94" s="15" t="s">
        <v>34</v>
      </c>
      <c r="AX94" s="15" t="s">
        <v>73</v>
      </c>
      <c r="AY94" s="188" t="s">
        <v>134</v>
      </c>
    </row>
    <row r="95" spans="1:65" s="13" customFormat="1" x14ac:dyDescent="0.2">
      <c r="B95" s="171"/>
      <c r="D95" s="167" t="s">
        <v>142</v>
      </c>
      <c r="E95" s="172" t="s">
        <v>3</v>
      </c>
      <c r="F95" s="173" t="s">
        <v>1178</v>
      </c>
      <c r="H95" s="174">
        <v>7.2</v>
      </c>
      <c r="I95" s="175"/>
      <c r="L95" s="171"/>
      <c r="M95" s="176"/>
      <c r="N95" s="177"/>
      <c r="O95" s="177"/>
      <c r="P95" s="177"/>
      <c r="Q95" s="177"/>
      <c r="R95" s="177"/>
      <c r="S95" s="177"/>
      <c r="T95" s="178"/>
      <c r="AT95" s="172" t="s">
        <v>142</v>
      </c>
      <c r="AU95" s="172" t="s">
        <v>140</v>
      </c>
      <c r="AV95" s="13" t="s">
        <v>140</v>
      </c>
      <c r="AW95" s="13" t="s">
        <v>34</v>
      </c>
      <c r="AX95" s="13" t="s">
        <v>81</v>
      </c>
      <c r="AY95" s="172" t="s">
        <v>134</v>
      </c>
    </row>
    <row r="96" spans="1:65" s="2" customFormat="1" ht="60" customHeight="1" x14ac:dyDescent="0.2">
      <c r="A96" s="34"/>
      <c r="B96" s="153"/>
      <c r="C96" s="154" t="s">
        <v>155</v>
      </c>
      <c r="D96" s="154" t="s">
        <v>136</v>
      </c>
      <c r="E96" s="155"/>
      <c r="F96" s="156" t="s">
        <v>179</v>
      </c>
      <c r="G96" s="157" t="s">
        <v>157</v>
      </c>
      <c r="H96" s="158">
        <v>36</v>
      </c>
      <c r="I96" s="159"/>
      <c r="J96" s="160">
        <f>ROUND(I96*H96,2)</f>
        <v>0</v>
      </c>
      <c r="K96" s="156"/>
      <c r="L96" s="35"/>
      <c r="M96" s="161" t="s">
        <v>3</v>
      </c>
      <c r="N96" s="162" t="s">
        <v>45</v>
      </c>
      <c r="O96" s="55"/>
      <c r="P96" s="163">
        <f>O96*H96</f>
        <v>0</v>
      </c>
      <c r="Q96" s="163">
        <v>0</v>
      </c>
      <c r="R96" s="163">
        <f>Q96*H96</f>
        <v>0</v>
      </c>
      <c r="S96" s="163">
        <v>0</v>
      </c>
      <c r="T96" s="164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65" t="s">
        <v>139</v>
      </c>
      <c r="AT96" s="165" t="s">
        <v>136</v>
      </c>
      <c r="AU96" s="165" t="s">
        <v>140</v>
      </c>
      <c r="AY96" s="19" t="s">
        <v>134</v>
      </c>
      <c r="BE96" s="166">
        <f>IF(N96="základní",J96,0)</f>
        <v>0</v>
      </c>
      <c r="BF96" s="166">
        <f>IF(N96="snížená",J96,0)</f>
        <v>0</v>
      </c>
      <c r="BG96" s="166">
        <f>IF(N96="zákl. přenesená",J96,0)</f>
        <v>0</v>
      </c>
      <c r="BH96" s="166">
        <f>IF(N96="sníž. přenesená",J96,0)</f>
        <v>0</v>
      </c>
      <c r="BI96" s="166">
        <f>IF(N96="nulová",J96,0)</f>
        <v>0</v>
      </c>
      <c r="BJ96" s="19" t="s">
        <v>140</v>
      </c>
      <c r="BK96" s="166">
        <f>ROUND(I96*H96,2)</f>
        <v>0</v>
      </c>
      <c r="BL96" s="19" t="s">
        <v>139</v>
      </c>
      <c r="BM96" s="165" t="s">
        <v>1179</v>
      </c>
    </row>
    <row r="97" spans="1:65" s="15" customFormat="1" x14ac:dyDescent="0.2">
      <c r="B97" s="187"/>
      <c r="D97" s="167" t="s">
        <v>142</v>
      </c>
      <c r="E97" s="188" t="s">
        <v>3</v>
      </c>
      <c r="F97" s="189" t="s">
        <v>181</v>
      </c>
      <c r="H97" s="188" t="s">
        <v>3</v>
      </c>
      <c r="I97" s="190"/>
      <c r="L97" s="187"/>
      <c r="M97" s="191"/>
      <c r="N97" s="192"/>
      <c r="O97" s="192"/>
      <c r="P97" s="192"/>
      <c r="Q97" s="192"/>
      <c r="R97" s="192"/>
      <c r="S97" s="192"/>
      <c r="T97" s="193"/>
      <c r="AT97" s="188" t="s">
        <v>142</v>
      </c>
      <c r="AU97" s="188" t="s">
        <v>140</v>
      </c>
      <c r="AV97" s="15" t="s">
        <v>81</v>
      </c>
      <c r="AW97" s="15" t="s">
        <v>34</v>
      </c>
      <c r="AX97" s="15" t="s">
        <v>73</v>
      </c>
      <c r="AY97" s="188" t="s">
        <v>134</v>
      </c>
    </row>
    <row r="98" spans="1:65" s="13" customFormat="1" x14ac:dyDescent="0.2">
      <c r="B98" s="171"/>
      <c r="D98" s="167" t="s">
        <v>142</v>
      </c>
      <c r="E98" s="172" t="s">
        <v>3</v>
      </c>
      <c r="F98" s="173" t="s">
        <v>1180</v>
      </c>
      <c r="H98" s="174">
        <v>36</v>
      </c>
      <c r="I98" s="175"/>
      <c r="L98" s="171"/>
      <c r="M98" s="176"/>
      <c r="N98" s="177"/>
      <c r="O98" s="177"/>
      <c r="P98" s="177"/>
      <c r="Q98" s="177"/>
      <c r="R98" s="177"/>
      <c r="S98" s="177"/>
      <c r="T98" s="178"/>
      <c r="AT98" s="172" t="s">
        <v>142</v>
      </c>
      <c r="AU98" s="172" t="s">
        <v>140</v>
      </c>
      <c r="AV98" s="13" t="s">
        <v>140</v>
      </c>
      <c r="AW98" s="13" t="s">
        <v>34</v>
      </c>
      <c r="AX98" s="13" t="s">
        <v>81</v>
      </c>
      <c r="AY98" s="172" t="s">
        <v>134</v>
      </c>
    </row>
    <row r="99" spans="1:65" s="2" customFormat="1" ht="16.5" customHeight="1" x14ac:dyDescent="0.2">
      <c r="A99" s="34"/>
      <c r="B99" s="153"/>
      <c r="C99" s="154" t="s">
        <v>161</v>
      </c>
      <c r="D99" s="154" t="s">
        <v>136</v>
      </c>
      <c r="E99" s="155"/>
      <c r="F99" s="156" t="s">
        <v>1181</v>
      </c>
      <c r="G99" s="157" t="s">
        <v>157</v>
      </c>
      <c r="H99" s="158">
        <v>7.2</v>
      </c>
      <c r="I99" s="159"/>
      <c r="J99" s="160">
        <f>ROUND(I99*H99,2)</f>
        <v>0</v>
      </c>
      <c r="K99" s="156"/>
      <c r="L99" s="35"/>
      <c r="M99" s="161" t="s">
        <v>3</v>
      </c>
      <c r="N99" s="162" t="s">
        <v>45</v>
      </c>
      <c r="O99" s="55"/>
      <c r="P99" s="163">
        <f>O99*H99</f>
        <v>0</v>
      </c>
      <c r="Q99" s="163">
        <v>0</v>
      </c>
      <c r="R99" s="163">
        <f>Q99*H99</f>
        <v>0</v>
      </c>
      <c r="S99" s="163">
        <v>0</v>
      </c>
      <c r="T99" s="164">
        <f>S99*H99</f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165" t="s">
        <v>139</v>
      </c>
      <c r="AT99" s="165" t="s">
        <v>136</v>
      </c>
      <c r="AU99" s="165" t="s">
        <v>140</v>
      </c>
      <c r="AY99" s="19" t="s">
        <v>134</v>
      </c>
      <c r="BE99" s="166">
        <f>IF(N99="základní",J99,0)</f>
        <v>0</v>
      </c>
      <c r="BF99" s="166">
        <f>IF(N99="snížená",J99,0)</f>
        <v>0</v>
      </c>
      <c r="BG99" s="166">
        <f>IF(N99="zákl. přenesená",J99,0)</f>
        <v>0</v>
      </c>
      <c r="BH99" s="166">
        <f>IF(N99="sníž. přenesená",J99,0)</f>
        <v>0</v>
      </c>
      <c r="BI99" s="166">
        <f>IF(N99="nulová",J99,0)</f>
        <v>0</v>
      </c>
      <c r="BJ99" s="19" t="s">
        <v>140</v>
      </c>
      <c r="BK99" s="166">
        <f>ROUND(I99*H99,2)</f>
        <v>0</v>
      </c>
      <c r="BL99" s="19" t="s">
        <v>139</v>
      </c>
      <c r="BM99" s="165" t="s">
        <v>1182</v>
      </c>
    </row>
    <row r="100" spans="1:65" s="2" customFormat="1" ht="36" customHeight="1" x14ac:dyDescent="0.2">
      <c r="A100" s="34"/>
      <c r="B100" s="153"/>
      <c r="C100" s="154" t="s">
        <v>168</v>
      </c>
      <c r="D100" s="154" t="s">
        <v>136</v>
      </c>
      <c r="E100" s="155"/>
      <c r="F100" s="156" t="s">
        <v>184</v>
      </c>
      <c r="G100" s="157" t="s">
        <v>185</v>
      </c>
      <c r="H100" s="158">
        <v>12.96</v>
      </c>
      <c r="I100" s="159"/>
      <c r="J100" s="160">
        <f>ROUND(I100*H100,2)</f>
        <v>0</v>
      </c>
      <c r="K100" s="156"/>
      <c r="L100" s="35"/>
      <c r="M100" s="161" t="s">
        <v>3</v>
      </c>
      <c r="N100" s="162" t="s">
        <v>45</v>
      </c>
      <c r="O100" s="55"/>
      <c r="P100" s="163">
        <f>O100*H100</f>
        <v>0</v>
      </c>
      <c r="Q100" s="163">
        <v>0</v>
      </c>
      <c r="R100" s="163">
        <f>Q100*H100</f>
        <v>0</v>
      </c>
      <c r="S100" s="163">
        <v>0</v>
      </c>
      <c r="T100" s="164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65" t="s">
        <v>139</v>
      </c>
      <c r="AT100" s="165" t="s">
        <v>136</v>
      </c>
      <c r="AU100" s="165" t="s">
        <v>140</v>
      </c>
      <c r="AY100" s="19" t="s">
        <v>134</v>
      </c>
      <c r="BE100" s="166">
        <f>IF(N100="základní",J100,0)</f>
        <v>0</v>
      </c>
      <c r="BF100" s="166">
        <f>IF(N100="snížená",J100,0)</f>
        <v>0</v>
      </c>
      <c r="BG100" s="166">
        <f>IF(N100="zákl. přenesená",J100,0)</f>
        <v>0</v>
      </c>
      <c r="BH100" s="166">
        <f>IF(N100="sníž. přenesená",J100,0)</f>
        <v>0</v>
      </c>
      <c r="BI100" s="166">
        <f>IF(N100="nulová",J100,0)</f>
        <v>0</v>
      </c>
      <c r="BJ100" s="19" t="s">
        <v>140</v>
      </c>
      <c r="BK100" s="166">
        <f>ROUND(I100*H100,2)</f>
        <v>0</v>
      </c>
      <c r="BL100" s="19" t="s">
        <v>139</v>
      </c>
      <c r="BM100" s="165" t="s">
        <v>1183</v>
      </c>
    </row>
    <row r="101" spans="1:65" s="13" customFormat="1" x14ac:dyDescent="0.2">
      <c r="B101" s="171"/>
      <c r="D101" s="167" t="s">
        <v>142</v>
      </c>
      <c r="E101" s="172" t="s">
        <v>3</v>
      </c>
      <c r="F101" s="173" t="s">
        <v>1184</v>
      </c>
      <c r="H101" s="174">
        <v>12.96</v>
      </c>
      <c r="I101" s="175"/>
      <c r="L101" s="171"/>
      <c r="M101" s="176"/>
      <c r="N101" s="177"/>
      <c r="O101" s="177"/>
      <c r="P101" s="177"/>
      <c r="Q101" s="177"/>
      <c r="R101" s="177"/>
      <c r="S101" s="177"/>
      <c r="T101" s="178"/>
      <c r="AT101" s="172" t="s">
        <v>142</v>
      </c>
      <c r="AU101" s="172" t="s">
        <v>140</v>
      </c>
      <c r="AV101" s="13" t="s">
        <v>140</v>
      </c>
      <c r="AW101" s="13" t="s">
        <v>34</v>
      </c>
      <c r="AX101" s="13" t="s">
        <v>81</v>
      </c>
      <c r="AY101" s="172" t="s">
        <v>134</v>
      </c>
    </row>
    <row r="102" spans="1:65" s="2" customFormat="1" ht="36" customHeight="1" x14ac:dyDescent="0.2">
      <c r="A102" s="34"/>
      <c r="B102" s="153"/>
      <c r="C102" s="154" t="s">
        <v>172</v>
      </c>
      <c r="D102" s="154" t="s">
        <v>136</v>
      </c>
      <c r="E102" s="155"/>
      <c r="F102" s="156" t="s">
        <v>190</v>
      </c>
      <c r="G102" s="157" t="s">
        <v>157</v>
      </c>
      <c r="H102" s="158">
        <v>7.2</v>
      </c>
      <c r="I102" s="159"/>
      <c r="J102" s="160">
        <f>ROUND(I102*H102,2)</f>
        <v>0</v>
      </c>
      <c r="K102" s="156"/>
      <c r="L102" s="35"/>
      <c r="M102" s="161" t="s">
        <v>3</v>
      </c>
      <c r="N102" s="162" t="s">
        <v>45</v>
      </c>
      <c r="O102" s="55"/>
      <c r="P102" s="163">
        <f>O102*H102</f>
        <v>0</v>
      </c>
      <c r="Q102" s="163">
        <v>0</v>
      </c>
      <c r="R102" s="163">
        <f>Q102*H102</f>
        <v>0</v>
      </c>
      <c r="S102" s="163">
        <v>0</v>
      </c>
      <c r="T102" s="164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65" t="s">
        <v>139</v>
      </c>
      <c r="AT102" s="165" t="s">
        <v>136</v>
      </c>
      <c r="AU102" s="165" t="s">
        <v>140</v>
      </c>
      <c r="AY102" s="19" t="s">
        <v>134</v>
      </c>
      <c r="BE102" s="166">
        <f>IF(N102="základní",J102,0)</f>
        <v>0</v>
      </c>
      <c r="BF102" s="166">
        <f>IF(N102="snížená",J102,0)</f>
        <v>0</v>
      </c>
      <c r="BG102" s="166">
        <f>IF(N102="zákl. přenesená",J102,0)</f>
        <v>0</v>
      </c>
      <c r="BH102" s="166">
        <f>IF(N102="sníž. přenesená",J102,0)</f>
        <v>0</v>
      </c>
      <c r="BI102" s="166">
        <f>IF(N102="nulová",J102,0)</f>
        <v>0</v>
      </c>
      <c r="BJ102" s="19" t="s">
        <v>140</v>
      </c>
      <c r="BK102" s="166">
        <f>ROUND(I102*H102,2)</f>
        <v>0</v>
      </c>
      <c r="BL102" s="19" t="s">
        <v>139</v>
      </c>
      <c r="BM102" s="165" t="s">
        <v>1185</v>
      </c>
    </row>
    <row r="103" spans="1:65" s="13" customFormat="1" x14ac:dyDescent="0.2">
      <c r="B103" s="171"/>
      <c r="D103" s="167" t="s">
        <v>142</v>
      </c>
      <c r="E103" s="172" t="s">
        <v>3</v>
      </c>
      <c r="F103" s="173" t="s">
        <v>1186</v>
      </c>
      <c r="H103" s="174">
        <v>7.2</v>
      </c>
      <c r="I103" s="175"/>
      <c r="L103" s="171"/>
      <c r="M103" s="176"/>
      <c r="N103" s="177"/>
      <c r="O103" s="177"/>
      <c r="P103" s="177"/>
      <c r="Q103" s="177"/>
      <c r="R103" s="177"/>
      <c r="S103" s="177"/>
      <c r="T103" s="178"/>
      <c r="AT103" s="172" t="s">
        <v>142</v>
      </c>
      <c r="AU103" s="172" t="s">
        <v>140</v>
      </c>
      <c r="AV103" s="13" t="s">
        <v>140</v>
      </c>
      <c r="AW103" s="13" t="s">
        <v>34</v>
      </c>
      <c r="AX103" s="13" t="s">
        <v>81</v>
      </c>
      <c r="AY103" s="172" t="s">
        <v>134</v>
      </c>
    </row>
    <row r="104" spans="1:65" s="2" customFormat="1" ht="60" customHeight="1" x14ac:dyDescent="0.2">
      <c r="A104" s="34"/>
      <c r="B104" s="153"/>
      <c r="C104" s="154" t="s">
        <v>175</v>
      </c>
      <c r="D104" s="154" t="s">
        <v>136</v>
      </c>
      <c r="E104" s="155"/>
      <c r="F104" s="156" t="s">
        <v>1187</v>
      </c>
      <c r="G104" s="157" t="s">
        <v>157</v>
      </c>
      <c r="H104" s="158">
        <v>6</v>
      </c>
      <c r="I104" s="159"/>
      <c r="J104" s="160">
        <f>ROUND(I104*H104,2)</f>
        <v>0</v>
      </c>
      <c r="K104" s="156"/>
      <c r="L104" s="35"/>
      <c r="M104" s="161" t="s">
        <v>3</v>
      </c>
      <c r="N104" s="162" t="s">
        <v>45</v>
      </c>
      <c r="O104" s="55"/>
      <c r="P104" s="163">
        <f>O104*H104</f>
        <v>0</v>
      </c>
      <c r="Q104" s="163">
        <v>0</v>
      </c>
      <c r="R104" s="163">
        <f>Q104*H104</f>
        <v>0</v>
      </c>
      <c r="S104" s="163">
        <v>0</v>
      </c>
      <c r="T104" s="164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65" t="s">
        <v>139</v>
      </c>
      <c r="AT104" s="165" t="s">
        <v>136</v>
      </c>
      <c r="AU104" s="165" t="s">
        <v>140</v>
      </c>
      <c r="AY104" s="19" t="s">
        <v>134</v>
      </c>
      <c r="BE104" s="166">
        <f>IF(N104="základní",J104,0)</f>
        <v>0</v>
      </c>
      <c r="BF104" s="166">
        <f>IF(N104="snížená",J104,0)</f>
        <v>0</v>
      </c>
      <c r="BG104" s="166">
        <f>IF(N104="zákl. přenesená",J104,0)</f>
        <v>0</v>
      </c>
      <c r="BH104" s="166">
        <f>IF(N104="sníž. přenesená",J104,0)</f>
        <v>0</v>
      </c>
      <c r="BI104" s="166">
        <f>IF(N104="nulová",J104,0)</f>
        <v>0</v>
      </c>
      <c r="BJ104" s="19" t="s">
        <v>140</v>
      </c>
      <c r="BK104" s="166">
        <f>ROUND(I104*H104,2)</f>
        <v>0</v>
      </c>
      <c r="BL104" s="19" t="s">
        <v>139</v>
      </c>
      <c r="BM104" s="165" t="s">
        <v>1188</v>
      </c>
    </row>
    <row r="105" spans="1:65" s="13" customFormat="1" x14ac:dyDescent="0.2">
      <c r="B105" s="171"/>
      <c r="D105" s="167" t="s">
        <v>142</v>
      </c>
      <c r="E105" s="172" t="s">
        <v>3</v>
      </c>
      <c r="F105" s="173" t="s">
        <v>1189</v>
      </c>
      <c r="H105" s="174">
        <v>6</v>
      </c>
      <c r="I105" s="175"/>
      <c r="L105" s="171"/>
      <c r="M105" s="176"/>
      <c r="N105" s="177"/>
      <c r="O105" s="177"/>
      <c r="P105" s="177"/>
      <c r="Q105" s="177"/>
      <c r="R105" s="177"/>
      <c r="S105" s="177"/>
      <c r="T105" s="178"/>
      <c r="AT105" s="172" t="s">
        <v>142</v>
      </c>
      <c r="AU105" s="172" t="s">
        <v>140</v>
      </c>
      <c r="AV105" s="13" t="s">
        <v>140</v>
      </c>
      <c r="AW105" s="13" t="s">
        <v>34</v>
      </c>
      <c r="AX105" s="13" t="s">
        <v>81</v>
      </c>
      <c r="AY105" s="172" t="s">
        <v>134</v>
      </c>
    </row>
    <row r="106" spans="1:65" s="2" customFormat="1" ht="16.5" customHeight="1" x14ac:dyDescent="0.2">
      <c r="A106" s="34"/>
      <c r="B106" s="153"/>
      <c r="C106" s="194" t="s">
        <v>178</v>
      </c>
      <c r="D106" s="194" t="s">
        <v>196</v>
      </c>
      <c r="E106" s="195"/>
      <c r="F106" s="196" t="s">
        <v>1190</v>
      </c>
      <c r="G106" s="197" t="s">
        <v>185</v>
      </c>
      <c r="H106" s="198">
        <v>21.6</v>
      </c>
      <c r="I106" s="199"/>
      <c r="J106" s="200">
        <f>ROUND(I106*H106,2)</f>
        <v>0</v>
      </c>
      <c r="K106" s="196"/>
      <c r="L106" s="201"/>
      <c r="M106" s="202" t="s">
        <v>3</v>
      </c>
      <c r="N106" s="203" t="s">
        <v>45</v>
      </c>
      <c r="O106" s="55"/>
      <c r="P106" s="163">
        <f>O106*H106</f>
        <v>0</v>
      </c>
      <c r="Q106" s="163">
        <v>1</v>
      </c>
      <c r="R106" s="163">
        <f>Q106*H106</f>
        <v>21.6</v>
      </c>
      <c r="S106" s="163">
        <v>0</v>
      </c>
      <c r="T106" s="164">
        <f>S106*H106</f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65" t="s">
        <v>172</v>
      </c>
      <c r="AT106" s="165" t="s">
        <v>196</v>
      </c>
      <c r="AU106" s="165" t="s">
        <v>140</v>
      </c>
      <c r="AY106" s="19" t="s">
        <v>134</v>
      </c>
      <c r="BE106" s="166">
        <f>IF(N106="základní",J106,0)</f>
        <v>0</v>
      </c>
      <c r="BF106" s="166">
        <f>IF(N106="snížená",J106,0)</f>
        <v>0</v>
      </c>
      <c r="BG106" s="166">
        <f>IF(N106="zákl. přenesená",J106,0)</f>
        <v>0</v>
      </c>
      <c r="BH106" s="166">
        <f>IF(N106="sníž. přenesená",J106,0)</f>
        <v>0</v>
      </c>
      <c r="BI106" s="166">
        <f>IF(N106="nulová",J106,0)</f>
        <v>0</v>
      </c>
      <c r="BJ106" s="19" t="s">
        <v>140</v>
      </c>
      <c r="BK106" s="166">
        <f>ROUND(I106*H106,2)</f>
        <v>0</v>
      </c>
      <c r="BL106" s="19" t="s">
        <v>139</v>
      </c>
      <c r="BM106" s="165" t="s">
        <v>1191</v>
      </c>
    </row>
    <row r="107" spans="1:65" s="13" customFormat="1" x14ac:dyDescent="0.2">
      <c r="B107" s="171"/>
      <c r="D107" s="167" t="s">
        <v>142</v>
      </c>
      <c r="E107" s="172" t="s">
        <v>3</v>
      </c>
      <c r="F107" s="173" t="s">
        <v>1192</v>
      </c>
      <c r="H107" s="174">
        <v>10.8</v>
      </c>
      <c r="I107" s="175"/>
      <c r="L107" s="171"/>
      <c r="M107" s="176"/>
      <c r="N107" s="177"/>
      <c r="O107" s="177"/>
      <c r="P107" s="177"/>
      <c r="Q107" s="177"/>
      <c r="R107" s="177"/>
      <c r="S107" s="177"/>
      <c r="T107" s="178"/>
      <c r="AT107" s="172" t="s">
        <v>142</v>
      </c>
      <c r="AU107" s="172" t="s">
        <v>140</v>
      </c>
      <c r="AV107" s="13" t="s">
        <v>140</v>
      </c>
      <c r="AW107" s="13" t="s">
        <v>34</v>
      </c>
      <c r="AX107" s="13" t="s">
        <v>81</v>
      </c>
      <c r="AY107" s="172" t="s">
        <v>134</v>
      </c>
    </row>
    <row r="108" spans="1:65" s="13" customFormat="1" x14ac:dyDescent="0.2">
      <c r="B108" s="171"/>
      <c r="D108" s="167" t="s">
        <v>142</v>
      </c>
      <c r="F108" s="173" t="s">
        <v>1193</v>
      </c>
      <c r="H108" s="174">
        <v>21.6</v>
      </c>
      <c r="I108" s="175"/>
      <c r="L108" s="171"/>
      <c r="M108" s="176"/>
      <c r="N108" s="177"/>
      <c r="O108" s="177"/>
      <c r="P108" s="177"/>
      <c r="Q108" s="177"/>
      <c r="R108" s="177"/>
      <c r="S108" s="177"/>
      <c r="T108" s="178"/>
      <c r="AT108" s="172" t="s">
        <v>142</v>
      </c>
      <c r="AU108" s="172" t="s">
        <v>140</v>
      </c>
      <c r="AV108" s="13" t="s">
        <v>140</v>
      </c>
      <c r="AW108" s="13" t="s">
        <v>4</v>
      </c>
      <c r="AX108" s="13" t="s">
        <v>81</v>
      </c>
      <c r="AY108" s="172" t="s">
        <v>134</v>
      </c>
    </row>
    <row r="109" spans="1:65" s="12" customFormat="1" ht="22.9" customHeight="1" x14ac:dyDescent="0.2">
      <c r="B109" s="140"/>
      <c r="D109" s="141" t="s">
        <v>72</v>
      </c>
      <c r="E109" s="151" t="s">
        <v>139</v>
      </c>
      <c r="F109" s="151" t="s">
        <v>1194</v>
      </c>
      <c r="I109" s="143"/>
      <c r="J109" s="152">
        <f>BK109</f>
        <v>0</v>
      </c>
      <c r="L109" s="140"/>
      <c r="M109" s="145"/>
      <c r="N109" s="146"/>
      <c r="O109" s="146"/>
      <c r="P109" s="147">
        <f>SUM(P110:P111)</f>
        <v>0</v>
      </c>
      <c r="Q109" s="146"/>
      <c r="R109" s="147">
        <f>SUM(R110:R111)</f>
        <v>2.2689240000000002</v>
      </c>
      <c r="S109" s="146"/>
      <c r="T109" s="148">
        <f>SUM(T110:T111)</f>
        <v>0</v>
      </c>
      <c r="AR109" s="141" t="s">
        <v>81</v>
      </c>
      <c r="AT109" s="149" t="s">
        <v>72</v>
      </c>
      <c r="AU109" s="149" t="s">
        <v>81</v>
      </c>
      <c r="AY109" s="141" t="s">
        <v>134</v>
      </c>
      <c r="BK109" s="150">
        <f>SUM(BK110:BK111)</f>
        <v>0</v>
      </c>
    </row>
    <row r="110" spans="1:65" s="2" customFormat="1" ht="24" customHeight="1" x14ac:dyDescent="0.2">
      <c r="A110" s="34"/>
      <c r="B110" s="153"/>
      <c r="C110" s="154" t="s">
        <v>183</v>
      </c>
      <c r="D110" s="154" t="s">
        <v>136</v>
      </c>
      <c r="E110" s="155"/>
      <c r="F110" s="156" t="s">
        <v>1195</v>
      </c>
      <c r="G110" s="157" t="s">
        <v>157</v>
      </c>
      <c r="H110" s="158">
        <v>1.2</v>
      </c>
      <c r="I110" s="159"/>
      <c r="J110" s="160">
        <f>ROUND(I110*H110,2)</f>
        <v>0</v>
      </c>
      <c r="K110" s="156"/>
      <c r="L110" s="35"/>
      <c r="M110" s="161" t="s">
        <v>3</v>
      </c>
      <c r="N110" s="162" t="s">
        <v>45</v>
      </c>
      <c r="O110" s="55"/>
      <c r="P110" s="163">
        <f>O110*H110</f>
        <v>0</v>
      </c>
      <c r="Q110" s="163">
        <v>1.8907700000000001</v>
      </c>
      <c r="R110" s="163">
        <f>Q110*H110</f>
        <v>2.2689240000000002</v>
      </c>
      <c r="S110" s="163">
        <v>0</v>
      </c>
      <c r="T110" s="164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65" t="s">
        <v>139</v>
      </c>
      <c r="AT110" s="165" t="s">
        <v>136</v>
      </c>
      <c r="AU110" s="165" t="s">
        <v>140</v>
      </c>
      <c r="AY110" s="19" t="s">
        <v>134</v>
      </c>
      <c r="BE110" s="166">
        <f>IF(N110="základní",J110,0)</f>
        <v>0</v>
      </c>
      <c r="BF110" s="166">
        <f>IF(N110="snížená",J110,0)</f>
        <v>0</v>
      </c>
      <c r="BG110" s="166">
        <f>IF(N110="zákl. přenesená",J110,0)</f>
        <v>0</v>
      </c>
      <c r="BH110" s="166">
        <f>IF(N110="sníž. přenesená",J110,0)</f>
        <v>0</v>
      </c>
      <c r="BI110" s="166">
        <f>IF(N110="nulová",J110,0)</f>
        <v>0</v>
      </c>
      <c r="BJ110" s="19" t="s">
        <v>140</v>
      </c>
      <c r="BK110" s="166">
        <f>ROUND(I110*H110,2)</f>
        <v>0</v>
      </c>
      <c r="BL110" s="19" t="s">
        <v>139</v>
      </c>
      <c r="BM110" s="165" t="s">
        <v>1196</v>
      </c>
    </row>
    <row r="111" spans="1:65" s="13" customFormat="1" x14ac:dyDescent="0.2">
      <c r="B111" s="171"/>
      <c r="D111" s="167" t="s">
        <v>142</v>
      </c>
      <c r="E111" s="172" t="s">
        <v>3</v>
      </c>
      <c r="F111" s="173" t="s">
        <v>1197</v>
      </c>
      <c r="H111" s="174">
        <v>1.2</v>
      </c>
      <c r="I111" s="175"/>
      <c r="L111" s="171"/>
      <c r="M111" s="176"/>
      <c r="N111" s="177"/>
      <c r="O111" s="177"/>
      <c r="P111" s="177"/>
      <c r="Q111" s="177"/>
      <c r="R111" s="177"/>
      <c r="S111" s="177"/>
      <c r="T111" s="178"/>
      <c r="AT111" s="172" t="s">
        <v>142</v>
      </c>
      <c r="AU111" s="172" t="s">
        <v>140</v>
      </c>
      <c r="AV111" s="13" t="s">
        <v>140</v>
      </c>
      <c r="AW111" s="13" t="s">
        <v>34</v>
      </c>
      <c r="AX111" s="13" t="s">
        <v>81</v>
      </c>
      <c r="AY111" s="172" t="s">
        <v>134</v>
      </c>
    </row>
    <row r="112" spans="1:65" s="12" customFormat="1" ht="22.9" customHeight="1" x14ac:dyDescent="0.2">
      <c r="B112" s="140"/>
      <c r="D112" s="141" t="s">
        <v>72</v>
      </c>
      <c r="E112" s="151" t="s">
        <v>172</v>
      </c>
      <c r="F112" s="151" t="s">
        <v>1198</v>
      </c>
      <c r="I112" s="143"/>
      <c r="J112" s="152">
        <f>BK112</f>
        <v>0</v>
      </c>
      <c r="L112" s="140"/>
      <c r="M112" s="145"/>
      <c r="N112" s="146"/>
      <c r="O112" s="146"/>
      <c r="P112" s="147">
        <f>SUM(P113:P114)</f>
        <v>0</v>
      </c>
      <c r="Q112" s="146"/>
      <c r="R112" s="147">
        <f>SUM(R113:R114)</f>
        <v>5.3600000000000002E-2</v>
      </c>
      <c r="S112" s="146"/>
      <c r="T112" s="148">
        <f>SUM(T113:T114)</f>
        <v>0.3</v>
      </c>
      <c r="AR112" s="141" t="s">
        <v>81</v>
      </c>
      <c r="AT112" s="149" t="s">
        <v>72</v>
      </c>
      <c r="AU112" s="149" t="s">
        <v>81</v>
      </c>
      <c r="AY112" s="141" t="s">
        <v>134</v>
      </c>
      <c r="BK112" s="150">
        <f>SUM(BK113:BK114)</f>
        <v>0</v>
      </c>
    </row>
    <row r="113" spans="1:65" s="2" customFormat="1" ht="36" customHeight="1" x14ac:dyDescent="0.2">
      <c r="A113" s="34"/>
      <c r="B113" s="153"/>
      <c r="C113" s="154" t="s">
        <v>189</v>
      </c>
      <c r="D113" s="154" t="s">
        <v>136</v>
      </c>
      <c r="E113" s="155"/>
      <c r="F113" s="156" t="s">
        <v>1199</v>
      </c>
      <c r="G113" s="157" t="s">
        <v>289</v>
      </c>
      <c r="H113" s="158">
        <v>20</v>
      </c>
      <c r="I113" s="159"/>
      <c r="J113" s="160">
        <f>ROUND(I113*H113,2)</f>
        <v>0</v>
      </c>
      <c r="K113" s="156"/>
      <c r="L113" s="35"/>
      <c r="M113" s="161" t="s">
        <v>3</v>
      </c>
      <c r="N113" s="162" t="s">
        <v>45</v>
      </c>
      <c r="O113" s="55"/>
      <c r="P113" s="163">
        <f>O113*H113</f>
        <v>0</v>
      </c>
      <c r="Q113" s="163">
        <v>2.6800000000000001E-3</v>
      </c>
      <c r="R113" s="163">
        <f>Q113*H113</f>
        <v>5.3600000000000002E-2</v>
      </c>
      <c r="S113" s="163">
        <v>0</v>
      </c>
      <c r="T113" s="164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65" t="s">
        <v>139</v>
      </c>
      <c r="AT113" s="165" t="s">
        <v>136</v>
      </c>
      <c r="AU113" s="165" t="s">
        <v>140</v>
      </c>
      <c r="AY113" s="19" t="s">
        <v>134</v>
      </c>
      <c r="BE113" s="166">
        <f>IF(N113="základní",J113,0)</f>
        <v>0</v>
      </c>
      <c r="BF113" s="166">
        <f>IF(N113="snížená",J113,0)</f>
        <v>0</v>
      </c>
      <c r="BG113" s="166">
        <f>IF(N113="zákl. přenesená",J113,0)</f>
        <v>0</v>
      </c>
      <c r="BH113" s="166">
        <f>IF(N113="sníž. přenesená",J113,0)</f>
        <v>0</v>
      </c>
      <c r="BI113" s="166">
        <f>IF(N113="nulová",J113,0)</f>
        <v>0</v>
      </c>
      <c r="BJ113" s="19" t="s">
        <v>140</v>
      </c>
      <c r="BK113" s="166">
        <f>ROUND(I113*H113,2)</f>
        <v>0</v>
      </c>
      <c r="BL113" s="19" t="s">
        <v>139</v>
      </c>
      <c r="BM113" s="165" t="s">
        <v>1200</v>
      </c>
    </row>
    <row r="114" spans="1:65" s="2" customFormat="1" ht="24" customHeight="1" x14ac:dyDescent="0.2">
      <c r="A114" s="34"/>
      <c r="B114" s="153"/>
      <c r="C114" s="154" t="s">
        <v>195</v>
      </c>
      <c r="D114" s="154" t="s">
        <v>136</v>
      </c>
      <c r="E114" s="155"/>
      <c r="F114" s="156" t="s">
        <v>1201</v>
      </c>
      <c r="G114" s="157" t="s">
        <v>289</v>
      </c>
      <c r="H114" s="158">
        <v>20</v>
      </c>
      <c r="I114" s="159"/>
      <c r="J114" s="160">
        <f>ROUND(I114*H114,2)</f>
        <v>0</v>
      </c>
      <c r="K114" s="156"/>
      <c r="L114" s="35"/>
      <c r="M114" s="161" t="s">
        <v>3</v>
      </c>
      <c r="N114" s="162" t="s">
        <v>45</v>
      </c>
      <c r="O114" s="55"/>
      <c r="P114" s="163">
        <f>O114*H114</f>
        <v>0</v>
      </c>
      <c r="Q114" s="163">
        <v>0</v>
      </c>
      <c r="R114" s="163">
        <f>Q114*H114</f>
        <v>0</v>
      </c>
      <c r="S114" s="163">
        <v>1.4999999999999999E-2</v>
      </c>
      <c r="T114" s="164">
        <f>S114*H114</f>
        <v>0.3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65" t="s">
        <v>139</v>
      </c>
      <c r="AT114" s="165" t="s">
        <v>136</v>
      </c>
      <c r="AU114" s="165" t="s">
        <v>140</v>
      </c>
      <c r="AY114" s="19" t="s">
        <v>134</v>
      </c>
      <c r="BE114" s="166">
        <f>IF(N114="základní",J114,0)</f>
        <v>0</v>
      </c>
      <c r="BF114" s="166">
        <f>IF(N114="snížená",J114,0)</f>
        <v>0</v>
      </c>
      <c r="BG114" s="166">
        <f>IF(N114="zákl. přenesená",J114,0)</f>
        <v>0</v>
      </c>
      <c r="BH114" s="166">
        <f>IF(N114="sníž. přenesená",J114,0)</f>
        <v>0</v>
      </c>
      <c r="BI114" s="166">
        <f>IF(N114="nulová",J114,0)</f>
        <v>0</v>
      </c>
      <c r="BJ114" s="19" t="s">
        <v>140</v>
      </c>
      <c r="BK114" s="166">
        <f>ROUND(I114*H114,2)</f>
        <v>0</v>
      </c>
      <c r="BL114" s="19" t="s">
        <v>139</v>
      </c>
      <c r="BM114" s="165" t="s">
        <v>1202</v>
      </c>
    </row>
    <row r="115" spans="1:65" s="12" customFormat="1" ht="22.9" customHeight="1" x14ac:dyDescent="0.2">
      <c r="B115" s="140"/>
      <c r="D115" s="141" t="s">
        <v>72</v>
      </c>
      <c r="E115" s="151" t="s">
        <v>686</v>
      </c>
      <c r="F115" s="151" t="s">
        <v>1203</v>
      </c>
      <c r="I115" s="143"/>
      <c r="J115" s="152">
        <f>BK115</f>
        <v>0</v>
      </c>
      <c r="L115" s="140"/>
      <c r="M115" s="145"/>
      <c r="N115" s="146"/>
      <c r="O115" s="146"/>
      <c r="P115" s="147">
        <f>SUM(P116:P119)</f>
        <v>0</v>
      </c>
      <c r="Q115" s="146"/>
      <c r="R115" s="147">
        <f>SUM(R116:R119)</f>
        <v>0</v>
      </c>
      <c r="S115" s="146"/>
      <c r="T115" s="148">
        <f>SUM(T116:T119)</f>
        <v>0</v>
      </c>
      <c r="AR115" s="141" t="s">
        <v>81</v>
      </c>
      <c r="AT115" s="149" t="s">
        <v>72</v>
      </c>
      <c r="AU115" s="149" t="s">
        <v>81</v>
      </c>
      <c r="AY115" s="141" t="s">
        <v>134</v>
      </c>
      <c r="BK115" s="150">
        <f>SUM(BK116:BK119)</f>
        <v>0</v>
      </c>
    </row>
    <row r="116" spans="1:65" s="2" customFormat="1" ht="24" customHeight="1" x14ac:dyDescent="0.2">
      <c r="A116" s="34"/>
      <c r="B116" s="153"/>
      <c r="C116" s="154" t="s">
        <v>200</v>
      </c>
      <c r="D116" s="154" t="s">
        <v>136</v>
      </c>
      <c r="E116" s="155"/>
      <c r="F116" s="156" t="s">
        <v>697</v>
      </c>
      <c r="G116" s="157" t="s">
        <v>185</v>
      </c>
      <c r="H116" s="158">
        <v>0.3</v>
      </c>
      <c r="I116" s="159"/>
      <c r="J116" s="160">
        <f>ROUND(I116*H116,2)</f>
        <v>0</v>
      </c>
      <c r="K116" s="156"/>
      <c r="L116" s="35"/>
      <c r="M116" s="161" t="s">
        <v>3</v>
      </c>
      <c r="N116" s="162" t="s">
        <v>45</v>
      </c>
      <c r="O116" s="55"/>
      <c r="P116" s="163">
        <f>O116*H116</f>
        <v>0</v>
      </c>
      <c r="Q116" s="163">
        <v>0</v>
      </c>
      <c r="R116" s="163">
        <f>Q116*H116</f>
        <v>0</v>
      </c>
      <c r="S116" s="163">
        <v>0</v>
      </c>
      <c r="T116" s="164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65" t="s">
        <v>139</v>
      </c>
      <c r="AT116" s="165" t="s">
        <v>136</v>
      </c>
      <c r="AU116" s="165" t="s">
        <v>140</v>
      </c>
      <c r="AY116" s="19" t="s">
        <v>134</v>
      </c>
      <c r="BE116" s="166">
        <f>IF(N116="základní",J116,0)</f>
        <v>0</v>
      </c>
      <c r="BF116" s="166">
        <f>IF(N116="snížená",J116,0)</f>
        <v>0</v>
      </c>
      <c r="BG116" s="166">
        <f>IF(N116="zákl. přenesená",J116,0)</f>
        <v>0</v>
      </c>
      <c r="BH116" s="166">
        <f>IF(N116="sníž. přenesená",J116,0)</f>
        <v>0</v>
      </c>
      <c r="BI116" s="166">
        <f>IF(N116="nulová",J116,0)</f>
        <v>0</v>
      </c>
      <c r="BJ116" s="19" t="s">
        <v>140</v>
      </c>
      <c r="BK116" s="166">
        <f>ROUND(I116*H116,2)</f>
        <v>0</v>
      </c>
      <c r="BL116" s="19" t="s">
        <v>139</v>
      </c>
      <c r="BM116" s="165" t="s">
        <v>1204</v>
      </c>
    </row>
    <row r="117" spans="1:65" s="2" customFormat="1" ht="36" customHeight="1" x14ac:dyDescent="0.2">
      <c r="A117" s="34"/>
      <c r="B117" s="153"/>
      <c r="C117" s="154" t="s">
        <v>9</v>
      </c>
      <c r="D117" s="154" t="s">
        <v>136</v>
      </c>
      <c r="E117" s="155"/>
      <c r="F117" s="156" t="s">
        <v>700</v>
      </c>
      <c r="G117" s="157" t="s">
        <v>185</v>
      </c>
      <c r="H117" s="158">
        <v>4.2</v>
      </c>
      <c r="I117" s="159"/>
      <c r="J117" s="160">
        <f>ROUND(I117*H117,2)</f>
        <v>0</v>
      </c>
      <c r="K117" s="156"/>
      <c r="L117" s="35"/>
      <c r="M117" s="161" t="s">
        <v>3</v>
      </c>
      <c r="N117" s="162" t="s">
        <v>45</v>
      </c>
      <c r="O117" s="55"/>
      <c r="P117" s="163">
        <f>O117*H117</f>
        <v>0</v>
      </c>
      <c r="Q117" s="163">
        <v>0</v>
      </c>
      <c r="R117" s="163">
        <f>Q117*H117</f>
        <v>0</v>
      </c>
      <c r="S117" s="163">
        <v>0</v>
      </c>
      <c r="T117" s="164">
        <f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65" t="s">
        <v>139</v>
      </c>
      <c r="AT117" s="165" t="s">
        <v>136</v>
      </c>
      <c r="AU117" s="165" t="s">
        <v>140</v>
      </c>
      <c r="AY117" s="19" t="s">
        <v>134</v>
      </c>
      <c r="BE117" s="166">
        <f>IF(N117="základní",J117,0)</f>
        <v>0</v>
      </c>
      <c r="BF117" s="166">
        <f>IF(N117="snížená",J117,0)</f>
        <v>0</v>
      </c>
      <c r="BG117" s="166">
        <f>IF(N117="zákl. přenesená",J117,0)</f>
        <v>0</v>
      </c>
      <c r="BH117" s="166">
        <f>IF(N117="sníž. přenesená",J117,0)</f>
        <v>0</v>
      </c>
      <c r="BI117" s="166">
        <f>IF(N117="nulová",J117,0)</f>
        <v>0</v>
      </c>
      <c r="BJ117" s="19" t="s">
        <v>140</v>
      </c>
      <c r="BK117" s="166">
        <f>ROUND(I117*H117,2)</f>
        <v>0</v>
      </c>
      <c r="BL117" s="19" t="s">
        <v>139</v>
      </c>
      <c r="BM117" s="165" t="s">
        <v>1205</v>
      </c>
    </row>
    <row r="118" spans="1:65" s="13" customFormat="1" x14ac:dyDescent="0.2">
      <c r="B118" s="171"/>
      <c r="D118" s="167" t="s">
        <v>142</v>
      </c>
      <c r="E118" s="172" t="s">
        <v>3</v>
      </c>
      <c r="F118" s="173" t="s">
        <v>1206</v>
      </c>
      <c r="H118" s="174">
        <v>4.2</v>
      </c>
      <c r="I118" s="175"/>
      <c r="L118" s="171"/>
      <c r="M118" s="176"/>
      <c r="N118" s="177"/>
      <c r="O118" s="177"/>
      <c r="P118" s="177"/>
      <c r="Q118" s="177"/>
      <c r="R118" s="177"/>
      <c r="S118" s="177"/>
      <c r="T118" s="178"/>
      <c r="AT118" s="172" t="s">
        <v>142</v>
      </c>
      <c r="AU118" s="172" t="s">
        <v>140</v>
      </c>
      <c r="AV118" s="13" t="s">
        <v>140</v>
      </c>
      <c r="AW118" s="13" t="s">
        <v>34</v>
      </c>
      <c r="AX118" s="13" t="s">
        <v>81</v>
      </c>
      <c r="AY118" s="172" t="s">
        <v>134</v>
      </c>
    </row>
    <row r="119" spans="1:65" s="2" customFormat="1" ht="36" customHeight="1" x14ac:dyDescent="0.2">
      <c r="A119" s="34"/>
      <c r="B119" s="153"/>
      <c r="C119" s="154" t="s">
        <v>207</v>
      </c>
      <c r="D119" s="154" t="s">
        <v>136</v>
      </c>
      <c r="E119" s="155"/>
      <c r="F119" s="156" t="s">
        <v>1207</v>
      </c>
      <c r="G119" s="157" t="s">
        <v>185</v>
      </c>
      <c r="H119" s="158">
        <v>0.3</v>
      </c>
      <c r="I119" s="159"/>
      <c r="J119" s="160">
        <f>ROUND(I119*H119,2)</f>
        <v>0</v>
      </c>
      <c r="K119" s="156"/>
      <c r="L119" s="35"/>
      <c r="M119" s="161" t="s">
        <v>3</v>
      </c>
      <c r="N119" s="162" t="s">
        <v>45</v>
      </c>
      <c r="O119" s="55"/>
      <c r="P119" s="163">
        <f>O119*H119</f>
        <v>0</v>
      </c>
      <c r="Q119" s="163">
        <v>0</v>
      </c>
      <c r="R119" s="163">
        <f>Q119*H119</f>
        <v>0</v>
      </c>
      <c r="S119" s="163">
        <v>0</v>
      </c>
      <c r="T119" s="164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65" t="s">
        <v>139</v>
      </c>
      <c r="AT119" s="165" t="s">
        <v>136</v>
      </c>
      <c r="AU119" s="165" t="s">
        <v>140</v>
      </c>
      <c r="AY119" s="19" t="s">
        <v>134</v>
      </c>
      <c r="BE119" s="166">
        <f>IF(N119="základní",J119,0)</f>
        <v>0</v>
      </c>
      <c r="BF119" s="166">
        <f>IF(N119="snížená",J119,0)</f>
        <v>0</v>
      </c>
      <c r="BG119" s="166">
        <f>IF(N119="zákl. přenesená",J119,0)</f>
        <v>0</v>
      </c>
      <c r="BH119" s="166">
        <f>IF(N119="sníž. přenesená",J119,0)</f>
        <v>0</v>
      </c>
      <c r="BI119" s="166">
        <f>IF(N119="nulová",J119,0)</f>
        <v>0</v>
      </c>
      <c r="BJ119" s="19" t="s">
        <v>140</v>
      </c>
      <c r="BK119" s="166">
        <f>ROUND(I119*H119,2)</f>
        <v>0</v>
      </c>
      <c r="BL119" s="19" t="s">
        <v>139</v>
      </c>
      <c r="BM119" s="165" t="s">
        <v>1208</v>
      </c>
    </row>
    <row r="120" spans="1:65" s="12" customFormat="1" ht="22.9" customHeight="1" x14ac:dyDescent="0.2">
      <c r="B120" s="140"/>
      <c r="D120" s="141" t="s">
        <v>72</v>
      </c>
      <c r="E120" s="151" t="s">
        <v>726</v>
      </c>
      <c r="F120" s="151" t="s">
        <v>1209</v>
      </c>
      <c r="I120" s="143"/>
      <c r="J120" s="152">
        <f>BK120</f>
        <v>0</v>
      </c>
      <c r="L120" s="140"/>
      <c r="M120" s="145"/>
      <c r="N120" s="146"/>
      <c r="O120" s="146"/>
      <c r="P120" s="147">
        <f>SUM(P121:P121)</f>
        <v>0</v>
      </c>
      <c r="Q120" s="146"/>
      <c r="R120" s="147">
        <f>SUM(R121:R121)</f>
        <v>0</v>
      </c>
      <c r="S120" s="146"/>
      <c r="T120" s="148">
        <f>SUM(T121:T121)</f>
        <v>0</v>
      </c>
      <c r="AR120" s="141" t="s">
        <v>81</v>
      </c>
      <c r="AT120" s="149" t="s">
        <v>72</v>
      </c>
      <c r="AU120" s="149" t="s">
        <v>81</v>
      </c>
      <c r="AY120" s="141" t="s">
        <v>134</v>
      </c>
      <c r="BK120" s="150">
        <f>SUM(BK121:BK121)</f>
        <v>0</v>
      </c>
    </row>
    <row r="121" spans="1:65" s="2" customFormat="1" ht="48" customHeight="1" x14ac:dyDescent="0.2">
      <c r="A121" s="34"/>
      <c r="B121" s="153"/>
      <c r="C121" s="154" t="s">
        <v>213</v>
      </c>
      <c r="D121" s="154" t="s">
        <v>136</v>
      </c>
      <c r="E121" s="155"/>
      <c r="F121" s="156" t="s">
        <v>1210</v>
      </c>
      <c r="G121" s="157" t="s">
        <v>185</v>
      </c>
      <c r="H121" s="158">
        <v>23.922999999999998</v>
      </c>
      <c r="I121" s="159"/>
      <c r="J121" s="160">
        <f>ROUND(I121*H121,2)</f>
        <v>0</v>
      </c>
      <c r="K121" s="156"/>
      <c r="L121" s="35"/>
      <c r="M121" s="161" t="s">
        <v>3</v>
      </c>
      <c r="N121" s="162" t="s">
        <v>45</v>
      </c>
      <c r="O121" s="55"/>
      <c r="P121" s="163">
        <f>O121*H121</f>
        <v>0</v>
      </c>
      <c r="Q121" s="163">
        <v>0</v>
      </c>
      <c r="R121" s="163">
        <f>Q121*H121</f>
        <v>0</v>
      </c>
      <c r="S121" s="163">
        <v>0</v>
      </c>
      <c r="T121" s="164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65" t="s">
        <v>139</v>
      </c>
      <c r="AT121" s="165" t="s">
        <v>136</v>
      </c>
      <c r="AU121" s="165" t="s">
        <v>140</v>
      </c>
      <c r="AY121" s="19" t="s">
        <v>134</v>
      </c>
      <c r="BE121" s="166">
        <f>IF(N121="základní",J121,0)</f>
        <v>0</v>
      </c>
      <c r="BF121" s="166">
        <f>IF(N121="snížená",J121,0)</f>
        <v>0</v>
      </c>
      <c r="BG121" s="166">
        <f>IF(N121="zákl. přenesená",J121,0)</f>
        <v>0</v>
      </c>
      <c r="BH121" s="166">
        <f>IF(N121="sníž. přenesená",J121,0)</f>
        <v>0</v>
      </c>
      <c r="BI121" s="166">
        <f>IF(N121="nulová",J121,0)</f>
        <v>0</v>
      </c>
      <c r="BJ121" s="19" t="s">
        <v>140</v>
      </c>
      <c r="BK121" s="166">
        <f>ROUND(I121*H121,2)</f>
        <v>0</v>
      </c>
      <c r="BL121" s="19" t="s">
        <v>139</v>
      </c>
      <c r="BM121" s="165" t="s">
        <v>1211</v>
      </c>
    </row>
    <row r="122" spans="1:65" s="2" customFormat="1" ht="6.95" customHeight="1" x14ac:dyDescent="0.2">
      <c r="A122" s="34"/>
      <c r="B122" s="44"/>
      <c r="C122" s="45"/>
      <c r="D122" s="45"/>
      <c r="E122" s="45"/>
      <c r="F122" s="45"/>
      <c r="G122" s="45"/>
      <c r="H122" s="45"/>
      <c r="I122" s="113"/>
      <c r="J122" s="45"/>
      <c r="K122" s="45"/>
      <c r="L122" s="35"/>
      <c r="M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</sheetData>
  <autoFilter ref="C84:K121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44"/>
  <sheetViews>
    <sheetView showGridLines="0" zoomScaleNormal="100" workbookViewId="0">
      <selection activeCell="F152" sqref="F152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90"/>
      <c r="L2" s="311" t="s">
        <v>6</v>
      </c>
      <c r="M2" s="312"/>
      <c r="N2" s="312"/>
      <c r="O2" s="312"/>
      <c r="P2" s="312"/>
      <c r="Q2" s="312"/>
      <c r="R2" s="312"/>
      <c r="S2" s="312"/>
      <c r="T2" s="312"/>
      <c r="U2" s="312"/>
      <c r="V2" s="312"/>
      <c r="AT2" s="19" t="s">
        <v>88</v>
      </c>
    </row>
    <row r="3" spans="1:46" s="1" customFormat="1" ht="6.95" customHeight="1" x14ac:dyDescent="0.2">
      <c r="B3" s="20"/>
      <c r="C3" s="21"/>
      <c r="D3" s="21"/>
      <c r="E3" s="21"/>
      <c r="F3" s="21"/>
      <c r="G3" s="21"/>
      <c r="H3" s="21"/>
      <c r="I3" s="91"/>
      <c r="J3" s="21"/>
      <c r="K3" s="21"/>
      <c r="L3" s="22"/>
      <c r="AT3" s="19" t="s">
        <v>81</v>
      </c>
    </row>
    <row r="4" spans="1:46" s="1" customFormat="1" ht="24.95" customHeight="1" x14ac:dyDescent="0.2">
      <c r="B4" s="22"/>
      <c r="D4" s="23" t="s">
        <v>93</v>
      </c>
      <c r="I4" s="90"/>
      <c r="L4" s="22"/>
      <c r="M4" s="92" t="s">
        <v>11</v>
      </c>
      <c r="AT4" s="19" t="s">
        <v>4</v>
      </c>
    </row>
    <row r="5" spans="1:46" s="1" customFormat="1" ht="6.95" customHeight="1" x14ac:dyDescent="0.2">
      <c r="B5" s="22"/>
      <c r="I5" s="90"/>
      <c r="L5" s="22"/>
    </row>
    <row r="6" spans="1:46" s="1" customFormat="1" ht="12" customHeight="1" x14ac:dyDescent="0.2">
      <c r="B6" s="22"/>
      <c r="D6" s="29" t="s">
        <v>17</v>
      </c>
      <c r="I6" s="90"/>
      <c r="L6" s="22"/>
    </row>
    <row r="7" spans="1:46" s="1" customFormat="1" ht="16.5" customHeight="1" x14ac:dyDescent="0.2">
      <c r="B7" s="22"/>
      <c r="E7" s="341" t="str">
        <f>'Rekapitulace stavby'!K6</f>
        <v>Stavební úpravy bytového domu - zateplení budovy</v>
      </c>
      <c r="F7" s="342"/>
      <c r="G7" s="342"/>
      <c r="H7" s="342"/>
      <c r="I7" s="90"/>
      <c r="L7" s="22"/>
    </row>
    <row r="8" spans="1:46" s="2" customFormat="1" ht="12" customHeight="1" x14ac:dyDescent="0.2">
      <c r="A8" s="34"/>
      <c r="B8" s="35"/>
      <c r="C8" s="34"/>
      <c r="D8" s="29" t="s">
        <v>94</v>
      </c>
      <c r="E8" s="34"/>
      <c r="F8" s="34"/>
      <c r="G8" s="34"/>
      <c r="H8" s="34"/>
      <c r="I8" s="93"/>
      <c r="J8" s="34"/>
      <c r="K8" s="34"/>
      <c r="L8" s="9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 x14ac:dyDescent="0.2">
      <c r="A9" s="34"/>
      <c r="B9" s="35"/>
      <c r="C9" s="34"/>
      <c r="D9" s="34"/>
      <c r="E9" s="324" t="s">
        <v>1212</v>
      </c>
      <c r="F9" s="340"/>
      <c r="G9" s="340"/>
      <c r="H9" s="340"/>
      <c r="I9" s="93"/>
      <c r="J9" s="34"/>
      <c r="K9" s="34"/>
      <c r="L9" s="9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x14ac:dyDescent="0.2">
      <c r="A10" s="34"/>
      <c r="B10" s="35"/>
      <c r="C10" s="34"/>
      <c r="D10" s="34"/>
      <c r="E10" s="34"/>
      <c r="F10" s="34"/>
      <c r="G10" s="34"/>
      <c r="H10" s="34"/>
      <c r="I10" s="93"/>
      <c r="J10" s="34"/>
      <c r="K10" s="34"/>
      <c r="L10" s="9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 x14ac:dyDescent="0.2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95" t="s">
        <v>20</v>
      </c>
      <c r="J11" s="27" t="s">
        <v>3</v>
      </c>
      <c r="K11" s="34"/>
      <c r="L11" s="9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 x14ac:dyDescent="0.2">
      <c r="A12" s="34"/>
      <c r="B12" s="35"/>
      <c r="C12" s="34"/>
      <c r="D12" s="29" t="s">
        <v>21</v>
      </c>
      <c r="E12" s="34"/>
      <c r="F12" s="27" t="s">
        <v>22</v>
      </c>
      <c r="G12" s="34"/>
      <c r="H12" s="34"/>
      <c r="I12" s="95" t="s">
        <v>23</v>
      </c>
      <c r="J12" s="52">
        <f>'Rekapitulace stavby'!AN8</f>
        <v>44127</v>
      </c>
      <c r="K12" s="34"/>
      <c r="L12" s="9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 x14ac:dyDescent="0.2">
      <c r="A13" s="34"/>
      <c r="B13" s="35"/>
      <c r="C13" s="34"/>
      <c r="D13" s="34"/>
      <c r="E13" s="34"/>
      <c r="F13" s="34"/>
      <c r="G13" s="34"/>
      <c r="H13" s="34"/>
      <c r="I13" s="93"/>
      <c r="J13" s="34"/>
      <c r="K13" s="34"/>
      <c r="L13" s="9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 x14ac:dyDescent="0.2">
      <c r="A14" s="34"/>
      <c r="B14" s="35"/>
      <c r="C14" s="34"/>
      <c r="D14" s="29" t="s">
        <v>24</v>
      </c>
      <c r="E14" s="34"/>
      <c r="F14" s="34"/>
      <c r="G14" s="34"/>
      <c r="H14" s="34"/>
      <c r="I14" s="95" t="s">
        <v>25</v>
      </c>
      <c r="J14" s="27" t="s">
        <v>26</v>
      </c>
      <c r="K14" s="34"/>
      <c r="L14" s="9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 x14ac:dyDescent="0.2">
      <c r="A15" s="34"/>
      <c r="B15" s="35"/>
      <c r="C15" s="34"/>
      <c r="D15" s="34"/>
      <c r="E15" s="27" t="s">
        <v>27</v>
      </c>
      <c r="F15" s="34"/>
      <c r="G15" s="34"/>
      <c r="H15" s="34"/>
      <c r="I15" s="95" t="s">
        <v>28</v>
      </c>
      <c r="J15" s="27" t="s">
        <v>3</v>
      </c>
      <c r="K15" s="34"/>
      <c r="L15" s="9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 x14ac:dyDescent="0.2">
      <c r="A16" s="34"/>
      <c r="B16" s="35"/>
      <c r="C16" s="34"/>
      <c r="D16" s="34"/>
      <c r="E16" s="34"/>
      <c r="F16" s="34"/>
      <c r="G16" s="34"/>
      <c r="H16" s="34"/>
      <c r="I16" s="93"/>
      <c r="J16" s="34"/>
      <c r="K16" s="34"/>
      <c r="L16" s="9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 x14ac:dyDescent="0.2">
      <c r="A17" s="34"/>
      <c r="B17" s="35"/>
      <c r="C17" s="34"/>
      <c r="D17" s="29" t="s">
        <v>29</v>
      </c>
      <c r="E17" s="34"/>
      <c r="F17" s="34"/>
      <c r="G17" s="34"/>
      <c r="H17" s="34"/>
      <c r="I17" s="95" t="s">
        <v>25</v>
      </c>
      <c r="J17" s="30" t="str">
        <f>'Rekapitulace stavby'!AN13</f>
        <v>Vyplň údaj</v>
      </c>
      <c r="K17" s="34"/>
      <c r="L17" s="9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 x14ac:dyDescent="0.2">
      <c r="A18" s="34"/>
      <c r="B18" s="35"/>
      <c r="C18" s="34"/>
      <c r="D18" s="34"/>
      <c r="E18" s="343" t="str">
        <f>'Rekapitulace stavby'!E14</f>
        <v>Vyplň údaj</v>
      </c>
      <c r="F18" s="313"/>
      <c r="G18" s="313"/>
      <c r="H18" s="313"/>
      <c r="I18" s="95" t="s">
        <v>28</v>
      </c>
      <c r="J18" s="30" t="str">
        <f>'Rekapitulace stavby'!AN14</f>
        <v>Vyplň údaj</v>
      </c>
      <c r="K18" s="34"/>
      <c r="L18" s="9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 x14ac:dyDescent="0.2">
      <c r="A19" s="34"/>
      <c r="B19" s="35"/>
      <c r="C19" s="34"/>
      <c r="D19" s="34"/>
      <c r="E19" s="34"/>
      <c r="F19" s="34"/>
      <c r="G19" s="34"/>
      <c r="H19" s="34"/>
      <c r="I19" s="93"/>
      <c r="J19" s="34"/>
      <c r="K19" s="34"/>
      <c r="L19" s="9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 x14ac:dyDescent="0.2">
      <c r="A20" s="34"/>
      <c r="B20" s="35"/>
      <c r="C20" s="34"/>
      <c r="D20" s="29" t="s">
        <v>31</v>
      </c>
      <c r="E20" s="34"/>
      <c r="F20" s="34"/>
      <c r="G20" s="34"/>
      <c r="H20" s="34"/>
      <c r="I20" s="95" t="s">
        <v>25</v>
      </c>
      <c r="J20" s="27" t="s">
        <v>32</v>
      </c>
      <c r="K20" s="34"/>
      <c r="L20" s="9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 x14ac:dyDescent="0.2">
      <c r="A21" s="34"/>
      <c r="B21" s="35"/>
      <c r="C21" s="34"/>
      <c r="D21" s="34"/>
      <c r="E21" s="27" t="s">
        <v>33</v>
      </c>
      <c r="F21" s="34"/>
      <c r="G21" s="34"/>
      <c r="H21" s="34"/>
      <c r="I21" s="95" t="s">
        <v>28</v>
      </c>
      <c r="J21" s="27" t="s">
        <v>3</v>
      </c>
      <c r="K21" s="34"/>
      <c r="L21" s="9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 x14ac:dyDescent="0.2">
      <c r="A22" s="34"/>
      <c r="B22" s="35"/>
      <c r="C22" s="34"/>
      <c r="D22" s="34"/>
      <c r="E22" s="34"/>
      <c r="F22" s="34"/>
      <c r="G22" s="34"/>
      <c r="H22" s="34"/>
      <c r="I22" s="93"/>
      <c r="J22" s="34"/>
      <c r="K22" s="34"/>
      <c r="L22" s="9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 x14ac:dyDescent="0.2">
      <c r="A23" s="34"/>
      <c r="B23" s="35"/>
      <c r="C23" s="34"/>
      <c r="D23" s="29" t="s">
        <v>35</v>
      </c>
      <c r="E23" s="34"/>
      <c r="F23" s="34"/>
      <c r="G23" s="34"/>
      <c r="H23" s="34"/>
      <c r="I23" s="95" t="s">
        <v>25</v>
      </c>
      <c r="J23" s="27" t="str">
        <f>IF('Rekapitulace stavby'!AN19="","",'Rekapitulace stavby'!AN19)</f>
        <v/>
      </c>
      <c r="K23" s="34"/>
      <c r="L23" s="9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 x14ac:dyDescent="0.2">
      <c r="A24" s="34"/>
      <c r="B24" s="35"/>
      <c r="C24" s="34"/>
      <c r="D24" s="34"/>
      <c r="E24" s="27" t="str">
        <f>IF('Rekapitulace stavby'!E20="","",'Rekapitulace stavby'!E20)</f>
        <v xml:space="preserve"> </v>
      </c>
      <c r="F24" s="34"/>
      <c r="G24" s="34"/>
      <c r="H24" s="34"/>
      <c r="I24" s="95" t="s">
        <v>28</v>
      </c>
      <c r="J24" s="27" t="str">
        <f>IF('Rekapitulace stavby'!AN20="","",'Rekapitulace stavby'!AN20)</f>
        <v/>
      </c>
      <c r="K24" s="34"/>
      <c r="L24" s="9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 x14ac:dyDescent="0.2">
      <c r="A25" s="34"/>
      <c r="B25" s="35"/>
      <c r="C25" s="34"/>
      <c r="D25" s="34"/>
      <c r="E25" s="34"/>
      <c r="F25" s="34"/>
      <c r="G25" s="34"/>
      <c r="H25" s="34"/>
      <c r="I25" s="93"/>
      <c r="J25" s="34"/>
      <c r="K25" s="34"/>
      <c r="L25" s="9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 x14ac:dyDescent="0.2">
      <c r="A26" s="34"/>
      <c r="B26" s="35"/>
      <c r="C26" s="34"/>
      <c r="D26" s="29" t="s">
        <v>37</v>
      </c>
      <c r="E26" s="34"/>
      <c r="F26" s="34"/>
      <c r="G26" s="34"/>
      <c r="H26" s="34"/>
      <c r="I26" s="93"/>
      <c r="J26" s="34"/>
      <c r="K26" s="34"/>
      <c r="L26" s="9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 x14ac:dyDescent="0.2">
      <c r="A27" s="96"/>
      <c r="B27" s="97"/>
      <c r="C27" s="96"/>
      <c r="D27" s="96"/>
      <c r="E27" s="317" t="s">
        <v>3</v>
      </c>
      <c r="F27" s="317"/>
      <c r="G27" s="317"/>
      <c r="H27" s="317"/>
      <c r="I27" s="98"/>
      <c r="J27" s="96"/>
      <c r="K27" s="96"/>
      <c r="L27" s="99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 x14ac:dyDescent="0.2">
      <c r="A28" s="34"/>
      <c r="B28" s="35"/>
      <c r="C28" s="34"/>
      <c r="D28" s="34"/>
      <c r="E28" s="34"/>
      <c r="F28" s="34"/>
      <c r="G28" s="34"/>
      <c r="H28" s="34"/>
      <c r="I28" s="93"/>
      <c r="J28" s="34"/>
      <c r="K28" s="34"/>
      <c r="L28" s="9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 x14ac:dyDescent="0.2">
      <c r="A29" s="34"/>
      <c r="B29" s="35"/>
      <c r="C29" s="34"/>
      <c r="D29" s="63"/>
      <c r="E29" s="63"/>
      <c r="F29" s="63"/>
      <c r="G29" s="63"/>
      <c r="H29" s="63"/>
      <c r="I29" s="100"/>
      <c r="J29" s="63"/>
      <c r="K29" s="63"/>
      <c r="L29" s="9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 x14ac:dyDescent="0.2">
      <c r="A30" s="34"/>
      <c r="B30" s="35"/>
      <c r="C30" s="34"/>
      <c r="D30" s="101" t="s">
        <v>39</v>
      </c>
      <c r="E30" s="34"/>
      <c r="F30" s="34"/>
      <c r="G30" s="34"/>
      <c r="H30" s="34"/>
      <c r="I30" s="93"/>
      <c r="J30" s="68">
        <f>ROUND(J87, 2)</f>
        <v>0</v>
      </c>
      <c r="K30" s="34"/>
      <c r="L30" s="9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 x14ac:dyDescent="0.2">
      <c r="A31" s="34"/>
      <c r="B31" s="35"/>
      <c r="C31" s="34"/>
      <c r="D31" s="63"/>
      <c r="E31" s="63"/>
      <c r="F31" s="63"/>
      <c r="G31" s="63"/>
      <c r="H31" s="63"/>
      <c r="I31" s="100"/>
      <c r="J31" s="63"/>
      <c r="K31" s="63"/>
      <c r="L31" s="9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 x14ac:dyDescent="0.2">
      <c r="A32" s="34"/>
      <c r="B32" s="35"/>
      <c r="C32" s="34"/>
      <c r="D32" s="34"/>
      <c r="E32" s="34"/>
      <c r="F32" s="38" t="s">
        <v>41</v>
      </c>
      <c r="G32" s="34"/>
      <c r="H32" s="34"/>
      <c r="I32" s="102" t="s">
        <v>40</v>
      </c>
      <c r="J32" s="38" t="s">
        <v>42</v>
      </c>
      <c r="K32" s="34"/>
      <c r="L32" s="9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 x14ac:dyDescent="0.2">
      <c r="A33" s="34"/>
      <c r="B33" s="35"/>
      <c r="C33" s="34"/>
      <c r="D33" s="103" t="s">
        <v>43</v>
      </c>
      <c r="E33" s="29" t="s">
        <v>44</v>
      </c>
      <c r="F33" s="104">
        <f>ROUND((SUM(BE87:BE143)),  2)</f>
        <v>0</v>
      </c>
      <c r="G33" s="34"/>
      <c r="H33" s="34"/>
      <c r="I33" s="105">
        <v>0.21</v>
      </c>
      <c r="J33" s="104">
        <f>ROUND(((SUM(BE87:BE143))*I33),  2)</f>
        <v>0</v>
      </c>
      <c r="K33" s="34"/>
      <c r="L33" s="9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 x14ac:dyDescent="0.2">
      <c r="A34" s="34"/>
      <c r="B34" s="35"/>
      <c r="C34" s="34"/>
      <c r="D34" s="34"/>
      <c r="E34" s="29" t="s">
        <v>45</v>
      </c>
      <c r="F34" s="104">
        <f>ROUND((SUM(BF87:BF143)),  2)</f>
        <v>0</v>
      </c>
      <c r="G34" s="34"/>
      <c r="H34" s="34"/>
      <c r="I34" s="105">
        <v>0.15</v>
      </c>
      <c r="J34" s="104">
        <f>ROUND(((SUM(BF87:BF143))*I34),  2)</f>
        <v>0</v>
      </c>
      <c r="K34" s="34"/>
      <c r="L34" s="9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 x14ac:dyDescent="0.2">
      <c r="A35" s="34"/>
      <c r="B35" s="35"/>
      <c r="C35" s="34"/>
      <c r="D35" s="34"/>
      <c r="E35" s="29" t="s">
        <v>46</v>
      </c>
      <c r="F35" s="104">
        <f>ROUND((SUM(BG87:BG143)),  2)</f>
        <v>0</v>
      </c>
      <c r="G35" s="34"/>
      <c r="H35" s="34"/>
      <c r="I35" s="105">
        <v>0.21</v>
      </c>
      <c r="J35" s="104">
        <f>0</f>
        <v>0</v>
      </c>
      <c r="K35" s="34"/>
      <c r="L35" s="9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 x14ac:dyDescent="0.2">
      <c r="A36" s="34"/>
      <c r="B36" s="35"/>
      <c r="C36" s="34"/>
      <c r="D36" s="34"/>
      <c r="E36" s="29" t="s">
        <v>47</v>
      </c>
      <c r="F36" s="104">
        <f>ROUND((SUM(BH87:BH143)),  2)</f>
        <v>0</v>
      </c>
      <c r="G36" s="34"/>
      <c r="H36" s="34"/>
      <c r="I36" s="105">
        <v>0.15</v>
      </c>
      <c r="J36" s="104">
        <f>0</f>
        <v>0</v>
      </c>
      <c r="K36" s="34"/>
      <c r="L36" s="9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 x14ac:dyDescent="0.2">
      <c r="A37" s="34"/>
      <c r="B37" s="35"/>
      <c r="C37" s="34"/>
      <c r="D37" s="34"/>
      <c r="E37" s="29" t="s">
        <v>48</v>
      </c>
      <c r="F37" s="104">
        <f>ROUND((SUM(BI87:BI143)),  2)</f>
        <v>0</v>
      </c>
      <c r="G37" s="34"/>
      <c r="H37" s="34"/>
      <c r="I37" s="105">
        <v>0</v>
      </c>
      <c r="J37" s="104">
        <f>0</f>
        <v>0</v>
      </c>
      <c r="K37" s="34"/>
      <c r="L37" s="9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 x14ac:dyDescent="0.2">
      <c r="A38" s="34"/>
      <c r="B38" s="35"/>
      <c r="C38" s="34"/>
      <c r="D38" s="34"/>
      <c r="E38" s="34"/>
      <c r="F38" s="34"/>
      <c r="G38" s="34"/>
      <c r="H38" s="34"/>
      <c r="I38" s="93"/>
      <c r="J38" s="34"/>
      <c r="K38" s="34"/>
      <c r="L38" s="9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 x14ac:dyDescent="0.2">
      <c r="A39" s="34"/>
      <c r="B39" s="35"/>
      <c r="C39" s="106"/>
      <c r="D39" s="107" t="s">
        <v>49</v>
      </c>
      <c r="E39" s="57"/>
      <c r="F39" s="57"/>
      <c r="G39" s="108" t="s">
        <v>50</v>
      </c>
      <c r="H39" s="109" t="s">
        <v>51</v>
      </c>
      <c r="I39" s="110"/>
      <c r="J39" s="111">
        <f>SUM(J30:J37)</f>
        <v>0</v>
      </c>
      <c r="K39" s="112"/>
      <c r="L39" s="9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 x14ac:dyDescent="0.2">
      <c r="A40" s="34"/>
      <c r="B40" s="44"/>
      <c r="C40" s="45"/>
      <c r="D40" s="45"/>
      <c r="E40" s="45"/>
      <c r="F40" s="45"/>
      <c r="G40" s="45"/>
      <c r="H40" s="45"/>
      <c r="I40" s="113"/>
      <c r="J40" s="45"/>
      <c r="K40" s="45"/>
      <c r="L40" s="9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 x14ac:dyDescent="0.2">
      <c r="A44" s="34"/>
      <c r="B44" s="46"/>
      <c r="C44" s="47"/>
      <c r="D44" s="47"/>
      <c r="E44" s="47"/>
      <c r="F44" s="47"/>
      <c r="G44" s="47"/>
      <c r="H44" s="47"/>
      <c r="I44" s="114"/>
      <c r="J44" s="47"/>
      <c r="K44" s="47"/>
      <c r="L44" s="9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 x14ac:dyDescent="0.2">
      <c r="A45" s="34"/>
      <c r="B45" s="35"/>
      <c r="C45" s="23" t="s">
        <v>96</v>
      </c>
      <c r="D45" s="34"/>
      <c r="E45" s="34"/>
      <c r="F45" s="34"/>
      <c r="G45" s="34"/>
      <c r="H45" s="34"/>
      <c r="I45" s="93"/>
      <c r="J45" s="34"/>
      <c r="K45" s="34"/>
      <c r="L45" s="9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 x14ac:dyDescent="0.2">
      <c r="A46" s="34"/>
      <c r="B46" s="35"/>
      <c r="C46" s="34"/>
      <c r="D46" s="34"/>
      <c r="E46" s="34"/>
      <c r="F46" s="34"/>
      <c r="G46" s="34"/>
      <c r="H46" s="34"/>
      <c r="I46" s="93"/>
      <c r="J46" s="34"/>
      <c r="K46" s="34"/>
      <c r="L46" s="9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 x14ac:dyDescent="0.2">
      <c r="A47" s="34"/>
      <c r="B47" s="35"/>
      <c r="C47" s="29" t="s">
        <v>17</v>
      </c>
      <c r="D47" s="34"/>
      <c r="E47" s="34"/>
      <c r="F47" s="34"/>
      <c r="G47" s="34"/>
      <c r="H47" s="34"/>
      <c r="I47" s="93"/>
      <c r="J47" s="34"/>
      <c r="K47" s="34"/>
      <c r="L47" s="9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 x14ac:dyDescent="0.2">
      <c r="A48" s="34"/>
      <c r="B48" s="35"/>
      <c r="C48" s="34"/>
      <c r="D48" s="34"/>
      <c r="E48" s="341" t="str">
        <f>E7</f>
        <v>Stavební úpravy bytového domu - zateplení budovy</v>
      </c>
      <c r="F48" s="342"/>
      <c r="G48" s="342"/>
      <c r="H48" s="342"/>
      <c r="I48" s="93"/>
      <c r="J48" s="34"/>
      <c r="K48" s="34"/>
      <c r="L48" s="9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 x14ac:dyDescent="0.2">
      <c r="A49" s="34"/>
      <c r="B49" s="35"/>
      <c r="C49" s="29" t="s">
        <v>94</v>
      </c>
      <c r="D49" s="34"/>
      <c r="E49" s="34"/>
      <c r="F49" s="34"/>
      <c r="G49" s="34"/>
      <c r="H49" s="34"/>
      <c r="I49" s="93"/>
      <c r="J49" s="34"/>
      <c r="K49" s="34"/>
      <c r="L49" s="9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 x14ac:dyDescent="0.2">
      <c r="A50" s="34"/>
      <c r="B50" s="35"/>
      <c r="C50" s="34"/>
      <c r="D50" s="34"/>
      <c r="E50" s="324" t="str">
        <f>E9</f>
        <v>03 - Výměna výplní - byty</v>
      </c>
      <c r="F50" s="340"/>
      <c r="G50" s="340"/>
      <c r="H50" s="340"/>
      <c r="I50" s="93"/>
      <c r="J50" s="34"/>
      <c r="K50" s="34"/>
      <c r="L50" s="9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 x14ac:dyDescent="0.2">
      <c r="A51" s="34"/>
      <c r="B51" s="35"/>
      <c r="C51" s="34"/>
      <c r="D51" s="34"/>
      <c r="E51" s="34"/>
      <c r="F51" s="34"/>
      <c r="G51" s="34"/>
      <c r="H51" s="34"/>
      <c r="I51" s="93"/>
      <c r="J51" s="34"/>
      <c r="K51" s="34"/>
      <c r="L51" s="9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 x14ac:dyDescent="0.2">
      <c r="A52" s="34"/>
      <c r="B52" s="35"/>
      <c r="C52" s="29" t="s">
        <v>21</v>
      </c>
      <c r="D52" s="34"/>
      <c r="E52" s="34"/>
      <c r="F52" s="27" t="str">
        <f>F12</f>
        <v>Na Dlouhém lánu 30/12</v>
      </c>
      <c r="G52" s="34"/>
      <c r="H52" s="34"/>
      <c r="I52" s="95" t="s">
        <v>23</v>
      </c>
      <c r="J52" s="52">
        <f>IF(J12="","",J12)</f>
        <v>44127</v>
      </c>
      <c r="K52" s="34"/>
      <c r="L52" s="9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 x14ac:dyDescent="0.2">
      <c r="A53" s="34"/>
      <c r="B53" s="35"/>
      <c r="C53" s="34"/>
      <c r="D53" s="34"/>
      <c r="E53" s="34"/>
      <c r="F53" s="34"/>
      <c r="G53" s="34"/>
      <c r="H53" s="34"/>
      <c r="I53" s="93"/>
      <c r="J53" s="34"/>
      <c r="K53" s="34"/>
      <c r="L53" s="9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2" customHeight="1" x14ac:dyDescent="0.2">
      <c r="A54" s="34"/>
      <c r="B54" s="35"/>
      <c r="C54" s="29" t="s">
        <v>24</v>
      </c>
      <c r="D54" s="34"/>
      <c r="E54" s="34"/>
      <c r="F54" s="27" t="str">
        <f>E15</f>
        <v>Společenství vlastníků Na Dlouhém lánu 30</v>
      </c>
      <c r="G54" s="34"/>
      <c r="H54" s="34"/>
      <c r="I54" s="95" t="s">
        <v>31</v>
      </c>
      <c r="J54" s="32" t="str">
        <f>E21</f>
        <v>Ing.Radek Žampach</v>
      </c>
      <c r="K54" s="34"/>
      <c r="L54" s="9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 x14ac:dyDescent="0.2">
      <c r="A55" s="34"/>
      <c r="B55" s="35"/>
      <c r="C55" s="29" t="s">
        <v>29</v>
      </c>
      <c r="D55" s="34"/>
      <c r="E55" s="34"/>
      <c r="F55" s="27" t="str">
        <f>IF(E18="","",E18)</f>
        <v>Vyplň údaj</v>
      </c>
      <c r="G55" s="34"/>
      <c r="H55" s="34"/>
      <c r="I55" s="95" t="s">
        <v>35</v>
      </c>
      <c r="J55" s="32" t="str">
        <f>E24</f>
        <v xml:space="preserve"> </v>
      </c>
      <c r="K55" s="34"/>
      <c r="L55" s="9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 x14ac:dyDescent="0.2">
      <c r="A56" s="34"/>
      <c r="B56" s="35"/>
      <c r="C56" s="34"/>
      <c r="D56" s="34"/>
      <c r="E56" s="34"/>
      <c r="F56" s="34"/>
      <c r="G56" s="34"/>
      <c r="H56" s="34"/>
      <c r="I56" s="93"/>
      <c r="J56" s="34"/>
      <c r="K56" s="34"/>
      <c r="L56" s="9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 x14ac:dyDescent="0.2">
      <c r="A57" s="34"/>
      <c r="B57" s="35"/>
      <c r="C57" s="115" t="s">
        <v>97</v>
      </c>
      <c r="D57" s="106"/>
      <c r="E57" s="106"/>
      <c r="F57" s="106"/>
      <c r="G57" s="106"/>
      <c r="H57" s="106"/>
      <c r="I57" s="116"/>
      <c r="J57" s="117" t="s">
        <v>98</v>
      </c>
      <c r="K57" s="106"/>
      <c r="L57" s="9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 x14ac:dyDescent="0.2">
      <c r="A58" s="34"/>
      <c r="B58" s="35"/>
      <c r="C58" s="34"/>
      <c r="D58" s="34"/>
      <c r="E58" s="34"/>
      <c r="F58" s="34"/>
      <c r="G58" s="34"/>
      <c r="H58" s="34"/>
      <c r="I58" s="93"/>
      <c r="J58" s="34"/>
      <c r="K58" s="34"/>
      <c r="L58" s="9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 x14ac:dyDescent="0.2">
      <c r="A59" s="34"/>
      <c r="B59" s="35"/>
      <c r="C59" s="118" t="s">
        <v>71</v>
      </c>
      <c r="D59" s="34"/>
      <c r="E59" s="34"/>
      <c r="F59" s="34"/>
      <c r="G59" s="34"/>
      <c r="H59" s="34"/>
      <c r="I59" s="93"/>
      <c r="J59" s="68">
        <f>J87</f>
        <v>0</v>
      </c>
      <c r="K59" s="34"/>
      <c r="L59" s="9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99</v>
      </c>
    </row>
    <row r="60" spans="1:47" s="9" customFormat="1" ht="24.95" customHeight="1" x14ac:dyDescent="0.2">
      <c r="B60" s="119"/>
      <c r="D60" s="120" t="s">
        <v>100</v>
      </c>
      <c r="E60" s="121"/>
      <c r="F60" s="121"/>
      <c r="G60" s="121"/>
      <c r="H60" s="121"/>
      <c r="I60" s="122"/>
      <c r="J60" s="123">
        <f>J88</f>
        <v>0</v>
      </c>
      <c r="L60" s="119"/>
    </row>
    <row r="61" spans="1:47" s="10" customFormat="1" ht="19.899999999999999" customHeight="1" x14ac:dyDescent="0.2">
      <c r="B61" s="124"/>
      <c r="D61" s="125" t="s">
        <v>104</v>
      </c>
      <c r="E61" s="126"/>
      <c r="F61" s="126"/>
      <c r="G61" s="126"/>
      <c r="H61" s="126"/>
      <c r="I61" s="127"/>
      <c r="J61" s="128">
        <f>J89</f>
        <v>0</v>
      </c>
      <c r="L61" s="124"/>
    </row>
    <row r="62" spans="1:47" s="10" customFormat="1" ht="19.899999999999999" customHeight="1" x14ac:dyDescent="0.2">
      <c r="B62" s="124"/>
      <c r="D62" s="125" t="s">
        <v>105</v>
      </c>
      <c r="E62" s="126"/>
      <c r="F62" s="126"/>
      <c r="G62" s="126"/>
      <c r="H62" s="126"/>
      <c r="I62" s="127"/>
      <c r="J62" s="128">
        <f>J104</f>
        <v>0</v>
      </c>
      <c r="L62" s="124"/>
    </row>
    <row r="63" spans="1:47" s="10" customFormat="1" ht="19.899999999999999" customHeight="1" x14ac:dyDescent="0.2">
      <c r="B63" s="124"/>
      <c r="D63" s="125" t="s">
        <v>106</v>
      </c>
      <c r="E63" s="126"/>
      <c r="F63" s="126"/>
      <c r="G63" s="126"/>
      <c r="H63" s="126"/>
      <c r="I63" s="127"/>
      <c r="J63" s="128">
        <f>J111</f>
        <v>0</v>
      </c>
      <c r="L63" s="124"/>
    </row>
    <row r="64" spans="1:47" s="10" customFormat="1" ht="19.899999999999999" customHeight="1" x14ac:dyDescent="0.2">
      <c r="B64" s="124"/>
      <c r="D64" s="125" t="s">
        <v>107</v>
      </c>
      <c r="E64" s="126"/>
      <c r="F64" s="126"/>
      <c r="G64" s="126"/>
      <c r="H64" s="126"/>
      <c r="I64" s="127"/>
      <c r="J64" s="128">
        <f>J119</f>
        <v>0</v>
      </c>
      <c r="L64" s="124"/>
    </row>
    <row r="65" spans="1:31" s="9" customFormat="1" ht="24.95" customHeight="1" x14ac:dyDescent="0.2">
      <c r="B65" s="119"/>
      <c r="D65" s="120" t="s">
        <v>108</v>
      </c>
      <c r="E65" s="121"/>
      <c r="F65" s="121"/>
      <c r="G65" s="121"/>
      <c r="H65" s="121"/>
      <c r="I65" s="122"/>
      <c r="J65" s="123">
        <f>J121</f>
        <v>0</v>
      </c>
      <c r="L65" s="119"/>
    </row>
    <row r="66" spans="1:31" s="10" customFormat="1" ht="19.899999999999999" customHeight="1" x14ac:dyDescent="0.2">
      <c r="B66" s="124"/>
      <c r="D66" s="125" t="s">
        <v>114</v>
      </c>
      <c r="E66" s="126"/>
      <c r="F66" s="126"/>
      <c r="G66" s="126"/>
      <c r="H66" s="126"/>
      <c r="I66" s="127"/>
      <c r="J66" s="128">
        <f>J122</f>
        <v>0</v>
      </c>
      <c r="L66" s="124"/>
    </row>
    <row r="67" spans="1:31" s="10" customFormat="1" ht="19.899999999999999" customHeight="1" x14ac:dyDescent="0.2">
      <c r="B67" s="124"/>
      <c r="D67" s="125" t="s">
        <v>118</v>
      </c>
      <c r="E67" s="126"/>
      <c r="F67" s="126"/>
      <c r="G67" s="126"/>
      <c r="H67" s="126"/>
      <c r="I67" s="127"/>
      <c r="J67" s="128">
        <f>J135</f>
        <v>0</v>
      </c>
      <c r="L67" s="124"/>
    </row>
    <row r="68" spans="1:31" s="2" customFormat="1" ht="21.75" customHeight="1" x14ac:dyDescent="0.2">
      <c r="A68" s="34"/>
      <c r="B68" s="35"/>
      <c r="C68" s="34"/>
      <c r="D68" s="34"/>
      <c r="E68" s="34"/>
      <c r="F68" s="34"/>
      <c r="G68" s="34"/>
      <c r="H68" s="34"/>
      <c r="I68" s="93"/>
      <c r="J68" s="34"/>
      <c r="K68" s="34"/>
      <c r="L68" s="9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6.95" customHeight="1" x14ac:dyDescent="0.2">
      <c r="A69" s="34"/>
      <c r="B69" s="44"/>
      <c r="C69" s="45"/>
      <c r="D69" s="45"/>
      <c r="E69" s="45"/>
      <c r="F69" s="45"/>
      <c r="G69" s="45"/>
      <c r="H69" s="45"/>
      <c r="I69" s="113"/>
      <c r="J69" s="45"/>
      <c r="K69" s="45"/>
      <c r="L69" s="9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3" spans="1:31" s="2" customFormat="1" ht="6.95" customHeight="1" x14ac:dyDescent="0.2">
      <c r="A73" s="34"/>
      <c r="B73" s="46"/>
      <c r="C73" s="47"/>
      <c r="D73" s="47"/>
      <c r="E73" s="47"/>
      <c r="F73" s="47"/>
      <c r="G73" s="47"/>
      <c r="H73" s="47"/>
      <c r="I73" s="114"/>
      <c r="J73" s="47"/>
      <c r="K73" s="47"/>
      <c r="L73" s="9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24.95" customHeight="1" x14ac:dyDescent="0.2">
      <c r="A74" s="34"/>
      <c r="B74" s="35"/>
      <c r="C74" s="23" t="s">
        <v>119</v>
      </c>
      <c r="D74" s="34"/>
      <c r="E74" s="34"/>
      <c r="F74" s="34"/>
      <c r="G74" s="34"/>
      <c r="H74" s="34"/>
      <c r="I74" s="93"/>
      <c r="J74" s="34"/>
      <c r="K74" s="34"/>
      <c r="L74" s="9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6.95" customHeight="1" x14ac:dyDescent="0.2">
      <c r="A75" s="34"/>
      <c r="B75" s="35"/>
      <c r="C75" s="34"/>
      <c r="D75" s="34"/>
      <c r="E75" s="34"/>
      <c r="F75" s="34"/>
      <c r="G75" s="34"/>
      <c r="H75" s="34"/>
      <c r="I75" s="93"/>
      <c r="J75" s="34"/>
      <c r="K75" s="34"/>
      <c r="L75" s="9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 x14ac:dyDescent="0.2">
      <c r="A76" s="34"/>
      <c r="B76" s="35"/>
      <c r="C76" s="29" t="s">
        <v>17</v>
      </c>
      <c r="D76" s="34"/>
      <c r="E76" s="34"/>
      <c r="F76" s="34"/>
      <c r="G76" s="34"/>
      <c r="H76" s="34"/>
      <c r="I76" s="93"/>
      <c r="J76" s="34"/>
      <c r="K76" s="34"/>
      <c r="L76" s="9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 x14ac:dyDescent="0.2">
      <c r="A77" s="34"/>
      <c r="B77" s="35"/>
      <c r="C77" s="34"/>
      <c r="D77" s="34"/>
      <c r="E77" s="341" t="str">
        <f>E7</f>
        <v>Stavební úpravy bytového domu - zateplení budovy</v>
      </c>
      <c r="F77" s="342"/>
      <c r="G77" s="342"/>
      <c r="H77" s="342"/>
      <c r="I77" s="93"/>
      <c r="J77" s="34"/>
      <c r="K77" s="34"/>
      <c r="L77" s="9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2" customHeight="1" x14ac:dyDescent="0.2">
      <c r="A78" s="34"/>
      <c r="B78" s="35"/>
      <c r="C78" s="29" t="s">
        <v>94</v>
      </c>
      <c r="D78" s="34"/>
      <c r="E78" s="34"/>
      <c r="F78" s="34"/>
      <c r="G78" s="34"/>
      <c r="H78" s="34"/>
      <c r="I78" s="93"/>
      <c r="J78" s="34"/>
      <c r="K78" s="34"/>
      <c r="L78" s="9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6.5" customHeight="1" x14ac:dyDescent="0.2">
      <c r="A79" s="34"/>
      <c r="B79" s="35"/>
      <c r="C79" s="34"/>
      <c r="D79" s="34"/>
      <c r="E79" s="324" t="str">
        <f>E9</f>
        <v>03 - Výměna výplní - byty</v>
      </c>
      <c r="F79" s="340"/>
      <c r="G79" s="340"/>
      <c r="H79" s="340"/>
      <c r="I79" s="93"/>
      <c r="J79" s="34"/>
      <c r="K79" s="34"/>
      <c r="L79" s="9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6.95" customHeight="1" x14ac:dyDescent="0.2">
      <c r="A80" s="34"/>
      <c r="B80" s="35"/>
      <c r="C80" s="34"/>
      <c r="D80" s="34"/>
      <c r="E80" s="34"/>
      <c r="F80" s="34"/>
      <c r="G80" s="34"/>
      <c r="H80" s="34"/>
      <c r="I80" s="93"/>
      <c r="J80" s="34"/>
      <c r="K80" s="34"/>
      <c r="L80" s="9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2" customHeight="1" x14ac:dyDescent="0.2">
      <c r="A81" s="34"/>
      <c r="B81" s="35"/>
      <c r="C81" s="29" t="s">
        <v>21</v>
      </c>
      <c r="D81" s="34"/>
      <c r="E81" s="34"/>
      <c r="F81" s="27" t="str">
        <f>F12</f>
        <v>Na Dlouhém lánu 30/12</v>
      </c>
      <c r="G81" s="34"/>
      <c r="H81" s="34"/>
      <c r="I81" s="95" t="s">
        <v>23</v>
      </c>
      <c r="J81" s="52">
        <f>IF(J12="","",J12)</f>
        <v>44127</v>
      </c>
      <c r="K81" s="34"/>
      <c r="L81" s="9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6.95" customHeight="1" x14ac:dyDescent="0.2">
      <c r="A82" s="34"/>
      <c r="B82" s="35"/>
      <c r="C82" s="34"/>
      <c r="D82" s="34"/>
      <c r="E82" s="34"/>
      <c r="F82" s="34"/>
      <c r="G82" s="34"/>
      <c r="H82" s="34"/>
      <c r="I82" s="93"/>
      <c r="J82" s="34"/>
      <c r="K82" s="34"/>
      <c r="L82" s="9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5.2" customHeight="1" x14ac:dyDescent="0.2">
      <c r="A83" s="34"/>
      <c r="B83" s="35"/>
      <c r="C83" s="29" t="s">
        <v>24</v>
      </c>
      <c r="D83" s="34"/>
      <c r="E83" s="34"/>
      <c r="F83" s="27" t="str">
        <f>E15</f>
        <v>Společenství vlastníků Na Dlouhém lánu 30</v>
      </c>
      <c r="G83" s="34"/>
      <c r="H83" s="34"/>
      <c r="I83" s="95" t="s">
        <v>31</v>
      </c>
      <c r="J83" s="32" t="str">
        <f>E21</f>
        <v>Ing.Radek Žampach</v>
      </c>
      <c r="K83" s="34"/>
      <c r="L83" s="9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5.2" customHeight="1" x14ac:dyDescent="0.2">
      <c r="A84" s="34"/>
      <c r="B84" s="35"/>
      <c r="C84" s="29" t="s">
        <v>29</v>
      </c>
      <c r="D84" s="34"/>
      <c r="E84" s="34"/>
      <c r="F84" s="27" t="str">
        <f>IF(E18="","",E18)</f>
        <v>Vyplň údaj</v>
      </c>
      <c r="G84" s="34"/>
      <c r="H84" s="34"/>
      <c r="I84" s="95" t="s">
        <v>35</v>
      </c>
      <c r="J84" s="32" t="str">
        <f>E24</f>
        <v xml:space="preserve"> </v>
      </c>
      <c r="K84" s="34"/>
      <c r="L84" s="9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10.35" customHeight="1" x14ac:dyDescent="0.2">
      <c r="A85" s="34"/>
      <c r="B85" s="35"/>
      <c r="C85" s="34"/>
      <c r="D85" s="34"/>
      <c r="E85" s="34"/>
      <c r="F85" s="34"/>
      <c r="G85" s="34"/>
      <c r="H85" s="34"/>
      <c r="I85" s="93"/>
      <c r="J85" s="34"/>
      <c r="K85" s="34"/>
      <c r="L85" s="9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11" customFormat="1" ht="29.25" customHeight="1" x14ac:dyDescent="0.2">
      <c r="A86" s="129"/>
      <c r="B86" s="130"/>
      <c r="C86" s="131" t="s">
        <v>120</v>
      </c>
      <c r="D86" s="132" t="s">
        <v>58</v>
      </c>
      <c r="E86" s="132" t="s">
        <v>54</v>
      </c>
      <c r="F86" s="132" t="s">
        <v>55</v>
      </c>
      <c r="G86" s="132" t="s">
        <v>121</v>
      </c>
      <c r="H86" s="132" t="s">
        <v>122</v>
      </c>
      <c r="I86" s="133" t="s">
        <v>123</v>
      </c>
      <c r="J86" s="132" t="s">
        <v>98</v>
      </c>
      <c r="K86" s="134" t="s">
        <v>124</v>
      </c>
      <c r="L86" s="135"/>
      <c r="M86" s="59" t="s">
        <v>3</v>
      </c>
      <c r="N86" s="60" t="s">
        <v>43</v>
      </c>
      <c r="O86" s="60" t="s">
        <v>125</v>
      </c>
      <c r="P86" s="60" t="s">
        <v>126</v>
      </c>
      <c r="Q86" s="60" t="s">
        <v>127</v>
      </c>
      <c r="R86" s="60" t="s">
        <v>128</v>
      </c>
      <c r="S86" s="60" t="s">
        <v>129</v>
      </c>
      <c r="T86" s="61" t="s">
        <v>130</v>
      </c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</row>
    <row r="87" spans="1:65" s="2" customFormat="1" ht="22.9" customHeight="1" x14ac:dyDescent="0.25">
      <c r="A87" s="34"/>
      <c r="B87" s="35"/>
      <c r="C87" s="66" t="s">
        <v>131</v>
      </c>
      <c r="D87" s="34"/>
      <c r="E87" s="34"/>
      <c r="F87" s="34"/>
      <c r="G87" s="34"/>
      <c r="H87" s="34"/>
      <c r="I87" s="93"/>
      <c r="J87" s="136">
        <f>BK87</f>
        <v>0</v>
      </c>
      <c r="K87" s="34"/>
      <c r="L87" s="35"/>
      <c r="M87" s="62"/>
      <c r="N87" s="53"/>
      <c r="O87" s="63"/>
      <c r="P87" s="137">
        <f>P88+P121</f>
        <v>0</v>
      </c>
      <c r="Q87" s="63"/>
      <c r="R87" s="137">
        <f>R88+R121</f>
        <v>1.32901972</v>
      </c>
      <c r="S87" s="63"/>
      <c r="T87" s="138">
        <f>T88+T121</f>
        <v>1.5945659999999997</v>
      </c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9" t="s">
        <v>72</v>
      </c>
      <c r="AU87" s="19" t="s">
        <v>99</v>
      </c>
      <c r="BK87" s="139">
        <f>BK88+BK121</f>
        <v>0</v>
      </c>
    </row>
    <row r="88" spans="1:65" s="12" customFormat="1" ht="25.9" customHeight="1" x14ac:dyDescent="0.2">
      <c r="B88" s="140"/>
      <c r="D88" s="141" t="s">
        <v>72</v>
      </c>
      <c r="E88" s="142" t="s">
        <v>132</v>
      </c>
      <c r="F88" s="142" t="s">
        <v>133</v>
      </c>
      <c r="I88" s="143"/>
      <c r="J88" s="144">
        <f>BK88</f>
        <v>0</v>
      </c>
      <c r="L88" s="140"/>
      <c r="M88" s="145"/>
      <c r="N88" s="146"/>
      <c r="O88" s="146"/>
      <c r="P88" s="147">
        <f>P89+P104+P111+P119</f>
        <v>0</v>
      </c>
      <c r="Q88" s="146"/>
      <c r="R88" s="147">
        <f>R89+R104+R111+R119</f>
        <v>0.54250664000000004</v>
      </c>
      <c r="S88" s="146"/>
      <c r="T88" s="148">
        <f>T89+T104+T111+T119</f>
        <v>1.5945659999999997</v>
      </c>
      <c r="AR88" s="141" t="s">
        <v>81</v>
      </c>
      <c r="AT88" s="149" t="s">
        <v>72</v>
      </c>
      <c r="AU88" s="149" t="s">
        <v>73</v>
      </c>
      <c r="AY88" s="141" t="s">
        <v>134</v>
      </c>
      <c r="BK88" s="150">
        <f>BK89+BK104+BK111+BK119</f>
        <v>0</v>
      </c>
    </row>
    <row r="89" spans="1:65" s="12" customFormat="1" ht="22.9" customHeight="1" x14ac:dyDescent="0.2">
      <c r="B89" s="140"/>
      <c r="D89" s="141" t="s">
        <v>72</v>
      </c>
      <c r="E89" s="151" t="s">
        <v>161</v>
      </c>
      <c r="F89" s="151" t="s">
        <v>235</v>
      </c>
      <c r="I89" s="143"/>
      <c r="J89" s="152">
        <f>BK89</f>
        <v>0</v>
      </c>
      <c r="L89" s="140"/>
      <c r="M89" s="145"/>
      <c r="N89" s="146"/>
      <c r="O89" s="146"/>
      <c r="P89" s="147">
        <f>SUM(P90:P103)</f>
        <v>0</v>
      </c>
      <c r="Q89" s="146"/>
      <c r="R89" s="147">
        <f>SUM(R90:R103)</f>
        <v>0.54090663999999999</v>
      </c>
      <c r="S89" s="146"/>
      <c r="T89" s="148">
        <f>SUM(T90:T103)</f>
        <v>0</v>
      </c>
      <c r="AR89" s="141" t="s">
        <v>81</v>
      </c>
      <c r="AT89" s="149" t="s">
        <v>72</v>
      </c>
      <c r="AU89" s="149" t="s">
        <v>81</v>
      </c>
      <c r="AY89" s="141" t="s">
        <v>134</v>
      </c>
      <c r="BK89" s="150">
        <f>SUM(BK90:BK103)</f>
        <v>0</v>
      </c>
    </row>
    <row r="90" spans="1:65" s="2" customFormat="1" ht="24" customHeight="1" x14ac:dyDescent="0.2">
      <c r="A90" s="34"/>
      <c r="B90" s="153"/>
      <c r="C90" s="154" t="s">
        <v>81</v>
      </c>
      <c r="D90" s="154" t="s">
        <v>136</v>
      </c>
      <c r="E90" s="155"/>
      <c r="F90" s="156" t="s">
        <v>237</v>
      </c>
      <c r="G90" s="157" t="s">
        <v>138</v>
      </c>
      <c r="H90" s="158">
        <v>16.108000000000001</v>
      </c>
      <c r="I90" s="159"/>
      <c r="J90" s="160">
        <f>ROUND(I90*H90,2)</f>
        <v>0</v>
      </c>
      <c r="K90" s="156"/>
      <c r="L90" s="35"/>
      <c r="M90" s="161" t="s">
        <v>3</v>
      </c>
      <c r="N90" s="162" t="s">
        <v>45</v>
      </c>
      <c r="O90" s="55"/>
      <c r="P90" s="163">
        <f>O90*H90</f>
        <v>0</v>
      </c>
      <c r="Q90" s="163">
        <v>3.3579999999999999E-2</v>
      </c>
      <c r="R90" s="163">
        <f>Q90*H90</f>
        <v>0.54090663999999999</v>
      </c>
      <c r="S90" s="163">
        <v>0</v>
      </c>
      <c r="T90" s="164">
        <f>S90*H90</f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65" t="s">
        <v>139</v>
      </c>
      <c r="AT90" s="165" t="s">
        <v>136</v>
      </c>
      <c r="AU90" s="165" t="s">
        <v>140</v>
      </c>
      <c r="AY90" s="19" t="s">
        <v>134</v>
      </c>
      <c r="BE90" s="166">
        <f>IF(N90="základní",J90,0)</f>
        <v>0</v>
      </c>
      <c r="BF90" s="166">
        <f>IF(N90="snížená",J90,0)</f>
        <v>0</v>
      </c>
      <c r="BG90" s="166">
        <f>IF(N90="zákl. přenesená",J90,0)</f>
        <v>0</v>
      </c>
      <c r="BH90" s="166">
        <f>IF(N90="sníž. přenesená",J90,0)</f>
        <v>0</v>
      </c>
      <c r="BI90" s="166">
        <f>IF(N90="nulová",J90,0)</f>
        <v>0</v>
      </c>
      <c r="BJ90" s="19" t="s">
        <v>140</v>
      </c>
      <c r="BK90" s="166">
        <f>ROUND(I90*H90,2)</f>
        <v>0</v>
      </c>
      <c r="BL90" s="19" t="s">
        <v>139</v>
      </c>
      <c r="BM90" s="165" t="s">
        <v>238</v>
      </c>
    </row>
    <row r="91" spans="1:65" s="15" customFormat="1" x14ac:dyDescent="0.2">
      <c r="B91" s="187"/>
      <c r="D91" s="167" t="s">
        <v>142</v>
      </c>
      <c r="E91" s="188" t="s">
        <v>3</v>
      </c>
      <c r="F91" s="189" t="s">
        <v>239</v>
      </c>
      <c r="H91" s="188" t="s">
        <v>3</v>
      </c>
      <c r="I91" s="190"/>
      <c r="L91" s="187"/>
      <c r="M91" s="191"/>
      <c r="N91" s="192"/>
      <c r="O91" s="192"/>
      <c r="P91" s="192"/>
      <c r="Q91" s="192"/>
      <c r="R91" s="192"/>
      <c r="S91" s="192"/>
      <c r="T91" s="193"/>
      <c r="AT91" s="188" t="s">
        <v>142</v>
      </c>
      <c r="AU91" s="188" t="s">
        <v>140</v>
      </c>
      <c r="AV91" s="15" t="s">
        <v>81</v>
      </c>
      <c r="AW91" s="15" t="s">
        <v>34</v>
      </c>
      <c r="AX91" s="15" t="s">
        <v>73</v>
      </c>
      <c r="AY91" s="188" t="s">
        <v>134</v>
      </c>
    </row>
    <row r="92" spans="1:65" s="13" customFormat="1" x14ac:dyDescent="0.2">
      <c r="B92" s="171"/>
      <c r="D92" s="167" t="s">
        <v>142</v>
      </c>
      <c r="E92" s="172" t="s">
        <v>3</v>
      </c>
      <c r="F92" s="173" t="s">
        <v>1213</v>
      </c>
      <c r="H92" s="174">
        <v>4.5599999999999996</v>
      </c>
      <c r="I92" s="175"/>
      <c r="L92" s="171"/>
      <c r="M92" s="176"/>
      <c r="N92" s="177"/>
      <c r="O92" s="177"/>
      <c r="P92" s="177"/>
      <c r="Q92" s="177"/>
      <c r="R92" s="177"/>
      <c r="S92" s="177"/>
      <c r="T92" s="178"/>
      <c r="AT92" s="172" t="s">
        <v>142</v>
      </c>
      <c r="AU92" s="172" t="s">
        <v>140</v>
      </c>
      <c r="AV92" s="13" t="s">
        <v>140</v>
      </c>
      <c r="AW92" s="13" t="s">
        <v>34</v>
      </c>
      <c r="AX92" s="13" t="s">
        <v>73</v>
      </c>
      <c r="AY92" s="172" t="s">
        <v>134</v>
      </c>
    </row>
    <row r="93" spans="1:65" s="13" customFormat="1" x14ac:dyDescent="0.2">
      <c r="B93" s="171"/>
      <c r="D93" s="167" t="s">
        <v>142</v>
      </c>
      <c r="E93" s="172" t="s">
        <v>3</v>
      </c>
      <c r="F93" s="173" t="s">
        <v>1214</v>
      </c>
      <c r="H93" s="174">
        <v>4.7679999999999998</v>
      </c>
      <c r="I93" s="175"/>
      <c r="L93" s="171"/>
      <c r="M93" s="176"/>
      <c r="N93" s="177"/>
      <c r="O93" s="177"/>
      <c r="P93" s="177"/>
      <c r="Q93" s="177"/>
      <c r="R93" s="177"/>
      <c r="S93" s="177"/>
      <c r="T93" s="178"/>
      <c r="AT93" s="172" t="s">
        <v>142</v>
      </c>
      <c r="AU93" s="172" t="s">
        <v>140</v>
      </c>
      <c r="AV93" s="13" t="s">
        <v>140</v>
      </c>
      <c r="AW93" s="13" t="s">
        <v>34</v>
      </c>
      <c r="AX93" s="13" t="s">
        <v>73</v>
      </c>
      <c r="AY93" s="172" t="s">
        <v>134</v>
      </c>
    </row>
    <row r="94" spans="1:65" s="13" customFormat="1" x14ac:dyDescent="0.2">
      <c r="B94" s="171"/>
      <c r="D94" s="167" t="s">
        <v>142</v>
      </c>
      <c r="E94" s="172" t="s">
        <v>3</v>
      </c>
      <c r="F94" s="173" t="s">
        <v>1215</v>
      </c>
      <c r="H94" s="174">
        <v>1.44</v>
      </c>
      <c r="I94" s="175"/>
      <c r="L94" s="171"/>
      <c r="M94" s="176"/>
      <c r="N94" s="177"/>
      <c r="O94" s="177"/>
      <c r="P94" s="177"/>
      <c r="Q94" s="177"/>
      <c r="R94" s="177"/>
      <c r="S94" s="177"/>
      <c r="T94" s="178"/>
      <c r="AT94" s="172" t="s">
        <v>142</v>
      </c>
      <c r="AU94" s="172" t="s">
        <v>140</v>
      </c>
      <c r="AV94" s="13" t="s">
        <v>140</v>
      </c>
      <c r="AW94" s="13" t="s">
        <v>34</v>
      </c>
      <c r="AX94" s="13" t="s">
        <v>73</v>
      </c>
      <c r="AY94" s="172" t="s">
        <v>134</v>
      </c>
    </row>
    <row r="95" spans="1:65" s="13" customFormat="1" x14ac:dyDescent="0.2">
      <c r="B95" s="171"/>
      <c r="D95" s="167" t="s">
        <v>142</v>
      </c>
      <c r="E95" s="172" t="s">
        <v>3</v>
      </c>
      <c r="F95" s="173" t="s">
        <v>1216</v>
      </c>
      <c r="H95" s="174">
        <v>5.34</v>
      </c>
      <c r="I95" s="175"/>
      <c r="L95" s="171"/>
      <c r="M95" s="176"/>
      <c r="N95" s="177"/>
      <c r="O95" s="177"/>
      <c r="P95" s="177"/>
      <c r="Q95" s="177"/>
      <c r="R95" s="177"/>
      <c r="S95" s="177"/>
      <c r="T95" s="178"/>
      <c r="AT95" s="172" t="s">
        <v>142</v>
      </c>
      <c r="AU95" s="172" t="s">
        <v>140</v>
      </c>
      <c r="AV95" s="13" t="s">
        <v>140</v>
      </c>
      <c r="AW95" s="13" t="s">
        <v>34</v>
      </c>
      <c r="AX95" s="13" t="s">
        <v>73</v>
      </c>
      <c r="AY95" s="172" t="s">
        <v>134</v>
      </c>
    </row>
    <row r="96" spans="1:65" s="14" customFormat="1" x14ac:dyDescent="0.2">
      <c r="B96" s="179"/>
      <c r="D96" s="167" t="s">
        <v>142</v>
      </c>
      <c r="E96" s="180" t="s">
        <v>3</v>
      </c>
      <c r="F96" s="181" t="s">
        <v>154</v>
      </c>
      <c r="H96" s="182">
        <v>16.108000000000001</v>
      </c>
      <c r="I96" s="183"/>
      <c r="L96" s="179"/>
      <c r="M96" s="184"/>
      <c r="N96" s="185"/>
      <c r="O96" s="185"/>
      <c r="P96" s="185"/>
      <c r="Q96" s="185"/>
      <c r="R96" s="185"/>
      <c r="S96" s="185"/>
      <c r="T96" s="186"/>
      <c r="AT96" s="180" t="s">
        <v>142</v>
      </c>
      <c r="AU96" s="180" t="s">
        <v>140</v>
      </c>
      <c r="AV96" s="14" t="s">
        <v>139</v>
      </c>
      <c r="AW96" s="14" t="s">
        <v>34</v>
      </c>
      <c r="AX96" s="14" t="s">
        <v>81</v>
      </c>
      <c r="AY96" s="180" t="s">
        <v>134</v>
      </c>
    </row>
    <row r="97" spans="1:65" s="2" customFormat="1" ht="36" customHeight="1" x14ac:dyDescent="0.2">
      <c r="A97" s="34"/>
      <c r="B97" s="153"/>
      <c r="C97" s="154" t="s">
        <v>140</v>
      </c>
      <c r="D97" s="154" t="s">
        <v>136</v>
      </c>
      <c r="E97" s="155"/>
      <c r="F97" s="156" t="s">
        <v>246</v>
      </c>
      <c r="G97" s="157" t="s">
        <v>138</v>
      </c>
      <c r="H97" s="158">
        <v>31.292999999999999</v>
      </c>
      <c r="I97" s="159"/>
      <c r="J97" s="160">
        <f>ROUND(I97*H97,2)</f>
        <v>0</v>
      </c>
      <c r="K97" s="156"/>
      <c r="L97" s="35"/>
      <c r="M97" s="161" t="s">
        <v>3</v>
      </c>
      <c r="N97" s="162" t="s">
        <v>45</v>
      </c>
      <c r="O97" s="55"/>
      <c r="P97" s="163">
        <f>O97*H97</f>
        <v>0</v>
      </c>
      <c r="Q97" s="163">
        <v>0</v>
      </c>
      <c r="R97" s="163">
        <f>Q97*H97</f>
        <v>0</v>
      </c>
      <c r="S97" s="163">
        <v>0</v>
      </c>
      <c r="T97" s="164">
        <f>S97*H97</f>
        <v>0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165" t="s">
        <v>139</v>
      </c>
      <c r="AT97" s="165" t="s">
        <v>136</v>
      </c>
      <c r="AU97" s="165" t="s">
        <v>140</v>
      </c>
      <c r="AY97" s="19" t="s">
        <v>134</v>
      </c>
      <c r="BE97" s="166">
        <f>IF(N97="základní",J97,0)</f>
        <v>0</v>
      </c>
      <c r="BF97" s="166">
        <f>IF(N97="snížená",J97,0)</f>
        <v>0</v>
      </c>
      <c r="BG97" s="166">
        <f>IF(N97="zákl. přenesená",J97,0)</f>
        <v>0</v>
      </c>
      <c r="BH97" s="166">
        <f>IF(N97="sníž. přenesená",J97,0)</f>
        <v>0</v>
      </c>
      <c r="BI97" s="166">
        <f>IF(N97="nulová",J97,0)</f>
        <v>0</v>
      </c>
      <c r="BJ97" s="19" t="s">
        <v>140</v>
      </c>
      <c r="BK97" s="166">
        <f>ROUND(I97*H97,2)</f>
        <v>0</v>
      </c>
      <c r="BL97" s="19" t="s">
        <v>139</v>
      </c>
      <c r="BM97" s="165" t="s">
        <v>247</v>
      </c>
    </row>
    <row r="98" spans="1:65" s="15" customFormat="1" x14ac:dyDescent="0.2">
      <c r="B98" s="187"/>
      <c r="D98" s="167" t="s">
        <v>142</v>
      </c>
      <c r="E98" s="188" t="s">
        <v>3</v>
      </c>
      <c r="F98" s="189" t="s">
        <v>248</v>
      </c>
      <c r="H98" s="188" t="s">
        <v>3</v>
      </c>
      <c r="I98" s="190"/>
      <c r="L98" s="187"/>
      <c r="M98" s="191"/>
      <c r="N98" s="192"/>
      <c r="O98" s="192"/>
      <c r="P98" s="192"/>
      <c r="Q98" s="192"/>
      <c r="R98" s="192"/>
      <c r="S98" s="192"/>
      <c r="T98" s="193"/>
      <c r="AT98" s="188" t="s">
        <v>142</v>
      </c>
      <c r="AU98" s="188" t="s">
        <v>140</v>
      </c>
      <c r="AV98" s="15" t="s">
        <v>81</v>
      </c>
      <c r="AW98" s="15" t="s">
        <v>34</v>
      </c>
      <c r="AX98" s="15" t="s">
        <v>73</v>
      </c>
      <c r="AY98" s="188" t="s">
        <v>134</v>
      </c>
    </row>
    <row r="99" spans="1:65" s="13" customFormat="1" x14ac:dyDescent="0.2">
      <c r="B99" s="171"/>
      <c r="D99" s="167" t="s">
        <v>142</v>
      </c>
      <c r="E99" s="172" t="s">
        <v>3</v>
      </c>
      <c r="F99" s="173" t="s">
        <v>1217</v>
      </c>
      <c r="H99" s="174">
        <v>8.1</v>
      </c>
      <c r="I99" s="175"/>
      <c r="L99" s="171"/>
      <c r="M99" s="176"/>
      <c r="N99" s="177"/>
      <c r="O99" s="177"/>
      <c r="P99" s="177"/>
      <c r="Q99" s="177"/>
      <c r="R99" s="177"/>
      <c r="S99" s="177"/>
      <c r="T99" s="178"/>
      <c r="AT99" s="172" t="s">
        <v>142</v>
      </c>
      <c r="AU99" s="172" t="s">
        <v>140</v>
      </c>
      <c r="AV99" s="13" t="s">
        <v>140</v>
      </c>
      <c r="AW99" s="13" t="s">
        <v>34</v>
      </c>
      <c r="AX99" s="13" t="s">
        <v>73</v>
      </c>
      <c r="AY99" s="172" t="s">
        <v>134</v>
      </c>
    </row>
    <row r="100" spans="1:65" s="13" customFormat="1" x14ac:dyDescent="0.2">
      <c r="B100" s="171"/>
      <c r="D100" s="167" t="s">
        <v>142</v>
      </c>
      <c r="E100" s="172" t="s">
        <v>3</v>
      </c>
      <c r="F100" s="173" t="s">
        <v>1218</v>
      </c>
      <c r="H100" s="174">
        <v>8.8800000000000008</v>
      </c>
      <c r="I100" s="175"/>
      <c r="L100" s="171"/>
      <c r="M100" s="176"/>
      <c r="N100" s="177"/>
      <c r="O100" s="177"/>
      <c r="P100" s="177"/>
      <c r="Q100" s="177"/>
      <c r="R100" s="177"/>
      <c r="S100" s="177"/>
      <c r="T100" s="178"/>
      <c r="AT100" s="172" t="s">
        <v>142</v>
      </c>
      <c r="AU100" s="172" t="s">
        <v>140</v>
      </c>
      <c r="AV100" s="13" t="s">
        <v>140</v>
      </c>
      <c r="AW100" s="13" t="s">
        <v>34</v>
      </c>
      <c r="AX100" s="13" t="s">
        <v>73</v>
      </c>
      <c r="AY100" s="172" t="s">
        <v>134</v>
      </c>
    </row>
    <row r="101" spans="1:65" s="13" customFormat="1" x14ac:dyDescent="0.2">
      <c r="B101" s="171"/>
      <c r="D101" s="167" t="s">
        <v>142</v>
      </c>
      <c r="E101" s="172" t="s">
        <v>3</v>
      </c>
      <c r="F101" s="173" t="s">
        <v>1219</v>
      </c>
      <c r="H101" s="174">
        <v>3.15</v>
      </c>
      <c r="I101" s="175"/>
      <c r="L101" s="171"/>
      <c r="M101" s="176"/>
      <c r="N101" s="177"/>
      <c r="O101" s="177"/>
      <c r="P101" s="177"/>
      <c r="Q101" s="177"/>
      <c r="R101" s="177"/>
      <c r="S101" s="177"/>
      <c r="T101" s="178"/>
      <c r="AT101" s="172" t="s">
        <v>142</v>
      </c>
      <c r="AU101" s="172" t="s">
        <v>140</v>
      </c>
      <c r="AV101" s="13" t="s">
        <v>140</v>
      </c>
      <c r="AW101" s="13" t="s">
        <v>34</v>
      </c>
      <c r="AX101" s="13" t="s">
        <v>73</v>
      </c>
      <c r="AY101" s="172" t="s">
        <v>134</v>
      </c>
    </row>
    <row r="102" spans="1:65" s="13" customFormat="1" x14ac:dyDescent="0.2">
      <c r="B102" s="171"/>
      <c r="D102" s="167" t="s">
        <v>142</v>
      </c>
      <c r="E102" s="172" t="s">
        <v>3</v>
      </c>
      <c r="F102" s="173" t="s">
        <v>1220</v>
      </c>
      <c r="H102" s="174">
        <v>11.163</v>
      </c>
      <c r="I102" s="175"/>
      <c r="L102" s="171"/>
      <c r="M102" s="176"/>
      <c r="N102" s="177"/>
      <c r="O102" s="177"/>
      <c r="P102" s="177"/>
      <c r="Q102" s="177"/>
      <c r="R102" s="177"/>
      <c r="S102" s="177"/>
      <c r="T102" s="178"/>
      <c r="AT102" s="172" t="s">
        <v>142</v>
      </c>
      <c r="AU102" s="172" t="s">
        <v>140</v>
      </c>
      <c r="AV102" s="13" t="s">
        <v>140</v>
      </c>
      <c r="AW102" s="13" t="s">
        <v>34</v>
      </c>
      <c r="AX102" s="13" t="s">
        <v>73</v>
      </c>
      <c r="AY102" s="172" t="s">
        <v>134</v>
      </c>
    </row>
    <row r="103" spans="1:65" s="14" customFormat="1" x14ac:dyDescent="0.2">
      <c r="B103" s="179"/>
      <c r="D103" s="167" t="s">
        <v>142</v>
      </c>
      <c r="E103" s="180" t="s">
        <v>3</v>
      </c>
      <c r="F103" s="181" t="s">
        <v>154</v>
      </c>
      <c r="H103" s="182">
        <v>31.292999999999999</v>
      </c>
      <c r="I103" s="183"/>
      <c r="L103" s="179"/>
      <c r="M103" s="184"/>
      <c r="N103" s="185"/>
      <c r="O103" s="185"/>
      <c r="P103" s="185"/>
      <c r="Q103" s="185"/>
      <c r="R103" s="185"/>
      <c r="S103" s="185"/>
      <c r="T103" s="186"/>
      <c r="AT103" s="180" t="s">
        <v>142</v>
      </c>
      <c r="AU103" s="180" t="s">
        <v>140</v>
      </c>
      <c r="AV103" s="14" t="s">
        <v>139</v>
      </c>
      <c r="AW103" s="14" t="s">
        <v>34</v>
      </c>
      <c r="AX103" s="14" t="s">
        <v>81</v>
      </c>
      <c r="AY103" s="180" t="s">
        <v>134</v>
      </c>
    </row>
    <row r="104" spans="1:65" s="12" customFormat="1" ht="22.9" customHeight="1" x14ac:dyDescent="0.2">
      <c r="B104" s="140"/>
      <c r="D104" s="141" t="s">
        <v>72</v>
      </c>
      <c r="E104" s="151" t="s">
        <v>175</v>
      </c>
      <c r="F104" s="151" t="s">
        <v>540</v>
      </c>
      <c r="I104" s="143"/>
      <c r="J104" s="152">
        <f>BK104</f>
        <v>0</v>
      </c>
      <c r="L104" s="140"/>
      <c r="M104" s="145"/>
      <c r="N104" s="146"/>
      <c r="O104" s="146"/>
      <c r="P104" s="147">
        <f>SUM(P105:P110)</f>
        <v>0</v>
      </c>
      <c r="Q104" s="146"/>
      <c r="R104" s="147">
        <f>SUM(R105:R110)</f>
        <v>1.6000000000000001E-3</v>
      </c>
      <c r="S104" s="146"/>
      <c r="T104" s="148">
        <f>SUM(T105:T110)</f>
        <v>1.5945659999999997</v>
      </c>
      <c r="AR104" s="141" t="s">
        <v>81</v>
      </c>
      <c r="AT104" s="149" t="s">
        <v>72</v>
      </c>
      <c r="AU104" s="149" t="s">
        <v>81</v>
      </c>
      <c r="AY104" s="141" t="s">
        <v>134</v>
      </c>
      <c r="BK104" s="150">
        <f>SUM(BK105:BK110)</f>
        <v>0</v>
      </c>
    </row>
    <row r="105" spans="1:65" s="2" customFormat="1" ht="36" customHeight="1" x14ac:dyDescent="0.2">
      <c r="A105" s="34"/>
      <c r="B105" s="153"/>
      <c r="C105" s="154" t="s">
        <v>146</v>
      </c>
      <c r="D105" s="154" t="s">
        <v>136</v>
      </c>
      <c r="E105" s="155"/>
      <c r="F105" s="156" t="s">
        <v>568</v>
      </c>
      <c r="G105" s="157" t="s">
        <v>138</v>
      </c>
      <c r="H105" s="158">
        <v>40</v>
      </c>
      <c r="I105" s="159"/>
      <c r="J105" s="160">
        <f>ROUND(I105*H105,2)</f>
        <v>0</v>
      </c>
      <c r="K105" s="156"/>
      <c r="L105" s="35"/>
      <c r="M105" s="161" t="s">
        <v>3</v>
      </c>
      <c r="N105" s="162" t="s">
        <v>45</v>
      </c>
      <c r="O105" s="55"/>
      <c r="P105" s="163">
        <f>O105*H105</f>
        <v>0</v>
      </c>
      <c r="Q105" s="163">
        <v>4.0000000000000003E-5</v>
      </c>
      <c r="R105" s="163">
        <f>Q105*H105</f>
        <v>1.6000000000000001E-3</v>
      </c>
      <c r="S105" s="163">
        <v>0</v>
      </c>
      <c r="T105" s="164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65" t="s">
        <v>139</v>
      </c>
      <c r="AT105" s="165" t="s">
        <v>136</v>
      </c>
      <c r="AU105" s="165" t="s">
        <v>140</v>
      </c>
      <c r="AY105" s="19" t="s">
        <v>134</v>
      </c>
      <c r="BE105" s="166">
        <f>IF(N105="základní",J105,0)</f>
        <v>0</v>
      </c>
      <c r="BF105" s="166">
        <f>IF(N105="snížená",J105,0)</f>
        <v>0</v>
      </c>
      <c r="BG105" s="166">
        <f>IF(N105="zákl. přenesená",J105,0)</f>
        <v>0</v>
      </c>
      <c r="BH105" s="166">
        <f>IF(N105="sníž. přenesená",J105,0)</f>
        <v>0</v>
      </c>
      <c r="BI105" s="166">
        <f>IF(N105="nulová",J105,0)</f>
        <v>0</v>
      </c>
      <c r="BJ105" s="19" t="s">
        <v>140</v>
      </c>
      <c r="BK105" s="166">
        <f>ROUND(I105*H105,2)</f>
        <v>0</v>
      </c>
      <c r="BL105" s="19" t="s">
        <v>139</v>
      </c>
      <c r="BM105" s="165" t="s">
        <v>569</v>
      </c>
    </row>
    <row r="106" spans="1:65" s="15" customFormat="1" x14ac:dyDescent="0.2">
      <c r="B106" s="187"/>
      <c r="D106" s="167" t="s">
        <v>142</v>
      </c>
      <c r="E106" s="188" t="s">
        <v>3</v>
      </c>
      <c r="F106" s="189" t="s">
        <v>570</v>
      </c>
      <c r="H106" s="188" t="s">
        <v>3</v>
      </c>
      <c r="I106" s="190"/>
      <c r="L106" s="187"/>
      <c r="M106" s="191"/>
      <c r="N106" s="192"/>
      <c r="O106" s="192"/>
      <c r="P106" s="192"/>
      <c r="Q106" s="192"/>
      <c r="R106" s="192"/>
      <c r="S106" s="192"/>
      <c r="T106" s="193"/>
      <c r="AT106" s="188" t="s">
        <v>142</v>
      </c>
      <c r="AU106" s="188" t="s">
        <v>140</v>
      </c>
      <c r="AV106" s="15" t="s">
        <v>81</v>
      </c>
      <c r="AW106" s="15" t="s">
        <v>34</v>
      </c>
      <c r="AX106" s="15" t="s">
        <v>73</v>
      </c>
      <c r="AY106" s="188" t="s">
        <v>134</v>
      </c>
    </row>
    <row r="107" spans="1:65" s="13" customFormat="1" x14ac:dyDescent="0.2">
      <c r="B107" s="171"/>
      <c r="D107" s="167" t="s">
        <v>142</v>
      </c>
      <c r="E107" s="172" t="s">
        <v>3</v>
      </c>
      <c r="F107" s="173" t="s">
        <v>351</v>
      </c>
      <c r="H107" s="174">
        <v>40</v>
      </c>
      <c r="I107" s="175"/>
      <c r="L107" s="171"/>
      <c r="M107" s="176"/>
      <c r="N107" s="177"/>
      <c r="O107" s="177"/>
      <c r="P107" s="177"/>
      <c r="Q107" s="177"/>
      <c r="R107" s="177"/>
      <c r="S107" s="177"/>
      <c r="T107" s="178"/>
      <c r="AT107" s="172" t="s">
        <v>142</v>
      </c>
      <c r="AU107" s="172" t="s">
        <v>140</v>
      </c>
      <c r="AV107" s="13" t="s">
        <v>140</v>
      </c>
      <c r="AW107" s="13" t="s">
        <v>34</v>
      </c>
      <c r="AX107" s="13" t="s">
        <v>81</v>
      </c>
      <c r="AY107" s="172" t="s">
        <v>134</v>
      </c>
    </row>
    <row r="108" spans="1:65" s="2" customFormat="1" ht="24" customHeight="1" x14ac:dyDescent="0.2">
      <c r="A108" s="34"/>
      <c r="B108" s="153"/>
      <c r="C108" s="154" t="s">
        <v>139</v>
      </c>
      <c r="D108" s="154" t="s">
        <v>136</v>
      </c>
      <c r="E108" s="155"/>
      <c r="F108" s="156" t="s">
        <v>595</v>
      </c>
      <c r="G108" s="157" t="s">
        <v>138</v>
      </c>
      <c r="H108" s="158">
        <v>31.265999999999998</v>
      </c>
      <c r="I108" s="159"/>
      <c r="J108" s="160">
        <f>ROUND(I108*H108,2)</f>
        <v>0</v>
      </c>
      <c r="K108" s="156"/>
      <c r="L108" s="35"/>
      <c r="M108" s="161" t="s">
        <v>3</v>
      </c>
      <c r="N108" s="162" t="s">
        <v>45</v>
      </c>
      <c r="O108" s="55"/>
      <c r="P108" s="163">
        <f>O108*H108</f>
        <v>0</v>
      </c>
      <c r="Q108" s="163">
        <v>0</v>
      </c>
      <c r="R108" s="163">
        <f>Q108*H108</f>
        <v>0</v>
      </c>
      <c r="S108" s="163">
        <v>5.0999999999999997E-2</v>
      </c>
      <c r="T108" s="164">
        <f>S108*H108</f>
        <v>1.5945659999999997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65" t="s">
        <v>139</v>
      </c>
      <c r="AT108" s="165" t="s">
        <v>136</v>
      </c>
      <c r="AU108" s="165" t="s">
        <v>140</v>
      </c>
      <c r="AY108" s="19" t="s">
        <v>134</v>
      </c>
      <c r="BE108" s="166">
        <f>IF(N108="základní",J108,0)</f>
        <v>0</v>
      </c>
      <c r="BF108" s="166">
        <f>IF(N108="snížená",J108,0)</f>
        <v>0</v>
      </c>
      <c r="BG108" s="166">
        <f>IF(N108="zákl. přenesená",J108,0)</f>
        <v>0</v>
      </c>
      <c r="BH108" s="166">
        <f>IF(N108="sníž. přenesená",J108,0)</f>
        <v>0</v>
      </c>
      <c r="BI108" s="166">
        <f>IF(N108="nulová",J108,0)</f>
        <v>0</v>
      </c>
      <c r="BJ108" s="19" t="s">
        <v>140</v>
      </c>
      <c r="BK108" s="166">
        <f>ROUND(I108*H108,2)</f>
        <v>0</v>
      </c>
      <c r="BL108" s="19" t="s">
        <v>139</v>
      </c>
      <c r="BM108" s="165" t="s">
        <v>596</v>
      </c>
    </row>
    <row r="109" spans="1:65" s="15" customFormat="1" x14ac:dyDescent="0.2">
      <c r="B109" s="187"/>
      <c r="D109" s="167" t="s">
        <v>142</v>
      </c>
      <c r="E109" s="188" t="s">
        <v>3</v>
      </c>
      <c r="F109" s="189" t="s">
        <v>597</v>
      </c>
      <c r="H109" s="188" t="s">
        <v>3</v>
      </c>
      <c r="I109" s="190"/>
      <c r="L109" s="187"/>
      <c r="M109" s="191"/>
      <c r="N109" s="192"/>
      <c r="O109" s="192"/>
      <c r="P109" s="192"/>
      <c r="Q109" s="192"/>
      <c r="R109" s="192"/>
      <c r="S109" s="192"/>
      <c r="T109" s="193"/>
      <c r="AT109" s="188" t="s">
        <v>142</v>
      </c>
      <c r="AU109" s="188" t="s">
        <v>140</v>
      </c>
      <c r="AV109" s="15" t="s">
        <v>81</v>
      </c>
      <c r="AW109" s="15" t="s">
        <v>34</v>
      </c>
      <c r="AX109" s="15" t="s">
        <v>73</v>
      </c>
      <c r="AY109" s="188" t="s">
        <v>134</v>
      </c>
    </row>
    <row r="110" spans="1:65" s="13" customFormat="1" ht="22.5" x14ac:dyDescent="0.2">
      <c r="B110" s="171"/>
      <c r="D110" s="167" t="s">
        <v>142</v>
      </c>
      <c r="E110" s="172" t="s">
        <v>3</v>
      </c>
      <c r="F110" s="173" t="s">
        <v>1221</v>
      </c>
      <c r="H110" s="174">
        <v>31.265999999999998</v>
      </c>
      <c r="I110" s="175"/>
      <c r="L110" s="171"/>
      <c r="M110" s="176"/>
      <c r="N110" s="177"/>
      <c r="O110" s="177"/>
      <c r="P110" s="177"/>
      <c r="Q110" s="177"/>
      <c r="R110" s="177"/>
      <c r="S110" s="177"/>
      <c r="T110" s="178"/>
      <c r="AT110" s="172" t="s">
        <v>142</v>
      </c>
      <c r="AU110" s="172" t="s">
        <v>140</v>
      </c>
      <c r="AV110" s="13" t="s">
        <v>140</v>
      </c>
      <c r="AW110" s="13" t="s">
        <v>34</v>
      </c>
      <c r="AX110" s="13" t="s">
        <v>81</v>
      </c>
      <c r="AY110" s="172" t="s">
        <v>134</v>
      </c>
    </row>
    <row r="111" spans="1:65" s="12" customFormat="1" ht="22.9" customHeight="1" x14ac:dyDescent="0.2">
      <c r="B111" s="140"/>
      <c r="D111" s="141" t="s">
        <v>72</v>
      </c>
      <c r="E111" s="151" t="s">
        <v>686</v>
      </c>
      <c r="F111" s="151" t="s">
        <v>687</v>
      </c>
      <c r="I111" s="143"/>
      <c r="J111" s="152">
        <f>BK111</f>
        <v>0</v>
      </c>
      <c r="L111" s="140"/>
      <c r="M111" s="145"/>
      <c r="N111" s="146"/>
      <c r="O111" s="146"/>
      <c r="P111" s="147">
        <f>SUM(P112:P118)</f>
        <v>0</v>
      </c>
      <c r="Q111" s="146"/>
      <c r="R111" s="147">
        <f>SUM(R112:R118)</f>
        <v>0</v>
      </c>
      <c r="S111" s="146"/>
      <c r="T111" s="148">
        <f>SUM(T112:T118)</f>
        <v>0</v>
      </c>
      <c r="AR111" s="141" t="s">
        <v>81</v>
      </c>
      <c r="AT111" s="149" t="s">
        <v>72</v>
      </c>
      <c r="AU111" s="149" t="s">
        <v>81</v>
      </c>
      <c r="AY111" s="141" t="s">
        <v>134</v>
      </c>
      <c r="BK111" s="150">
        <f>SUM(BK112:BK118)</f>
        <v>0</v>
      </c>
    </row>
    <row r="112" spans="1:65" s="2" customFormat="1" ht="36" customHeight="1" x14ac:dyDescent="0.2">
      <c r="A112" s="34"/>
      <c r="B112" s="153"/>
      <c r="C112" s="154" t="s">
        <v>155</v>
      </c>
      <c r="D112" s="154" t="s">
        <v>136</v>
      </c>
      <c r="E112" s="155"/>
      <c r="F112" s="156" t="s">
        <v>694</v>
      </c>
      <c r="G112" s="157" t="s">
        <v>185</v>
      </c>
      <c r="H112" s="158">
        <v>1.595</v>
      </c>
      <c r="I112" s="159"/>
      <c r="J112" s="160">
        <f>ROUND(I112*H112,2)</f>
        <v>0</v>
      </c>
      <c r="K112" s="156"/>
      <c r="L112" s="35"/>
      <c r="M112" s="161" t="s">
        <v>3</v>
      </c>
      <c r="N112" s="162" t="s">
        <v>45</v>
      </c>
      <c r="O112" s="55"/>
      <c r="P112" s="163">
        <f>O112*H112</f>
        <v>0</v>
      </c>
      <c r="Q112" s="163">
        <v>0</v>
      </c>
      <c r="R112" s="163">
        <f>Q112*H112</f>
        <v>0</v>
      </c>
      <c r="S112" s="163">
        <v>0</v>
      </c>
      <c r="T112" s="164">
        <f>S112*H112</f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65" t="s">
        <v>139</v>
      </c>
      <c r="AT112" s="165" t="s">
        <v>136</v>
      </c>
      <c r="AU112" s="165" t="s">
        <v>140</v>
      </c>
      <c r="AY112" s="19" t="s">
        <v>134</v>
      </c>
      <c r="BE112" s="166">
        <f>IF(N112="základní",J112,0)</f>
        <v>0</v>
      </c>
      <c r="BF112" s="166">
        <f>IF(N112="snížená",J112,0)</f>
        <v>0</v>
      </c>
      <c r="BG112" s="166">
        <f>IF(N112="zákl. přenesená",J112,0)</f>
        <v>0</v>
      </c>
      <c r="BH112" s="166">
        <f>IF(N112="sníž. přenesená",J112,0)</f>
        <v>0</v>
      </c>
      <c r="BI112" s="166">
        <f>IF(N112="nulová",J112,0)</f>
        <v>0</v>
      </c>
      <c r="BJ112" s="19" t="s">
        <v>140</v>
      </c>
      <c r="BK112" s="166">
        <f>ROUND(I112*H112,2)</f>
        <v>0</v>
      </c>
      <c r="BL112" s="19" t="s">
        <v>139</v>
      </c>
      <c r="BM112" s="165" t="s">
        <v>695</v>
      </c>
    </row>
    <row r="113" spans="1:65" s="2" customFormat="1" ht="24" customHeight="1" x14ac:dyDescent="0.2">
      <c r="A113" s="34"/>
      <c r="B113" s="153"/>
      <c r="C113" s="154" t="s">
        <v>161</v>
      </c>
      <c r="D113" s="154" t="s">
        <v>136</v>
      </c>
      <c r="E113" s="155"/>
      <c r="F113" s="156" t="s">
        <v>697</v>
      </c>
      <c r="G113" s="157" t="s">
        <v>185</v>
      </c>
      <c r="H113" s="158">
        <v>1.595</v>
      </c>
      <c r="I113" s="159"/>
      <c r="J113" s="160">
        <f>ROUND(I113*H113,2)</f>
        <v>0</v>
      </c>
      <c r="K113" s="156"/>
      <c r="L113" s="35"/>
      <c r="M113" s="161" t="s">
        <v>3</v>
      </c>
      <c r="N113" s="162" t="s">
        <v>45</v>
      </c>
      <c r="O113" s="55"/>
      <c r="P113" s="163">
        <f>O113*H113</f>
        <v>0</v>
      </c>
      <c r="Q113" s="163">
        <v>0</v>
      </c>
      <c r="R113" s="163">
        <f>Q113*H113</f>
        <v>0</v>
      </c>
      <c r="S113" s="163">
        <v>0</v>
      </c>
      <c r="T113" s="164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65" t="s">
        <v>139</v>
      </c>
      <c r="AT113" s="165" t="s">
        <v>136</v>
      </c>
      <c r="AU113" s="165" t="s">
        <v>140</v>
      </c>
      <c r="AY113" s="19" t="s">
        <v>134</v>
      </c>
      <c r="BE113" s="166">
        <f>IF(N113="základní",J113,0)</f>
        <v>0</v>
      </c>
      <c r="BF113" s="166">
        <f>IF(N113="snížená",J113,0)</f>
        <v>0</v>
      </c>
      <c r="BG113" s="166">
        <f>IF(N113="zákl. přenesená",J113,0)</f>
        <v>0</v>
      </c>
      <c r="BH113" s="166">
        <f>IF(N113="sníž. přenesená",J113,0)</f>
        <v>0</v>
      </c>
      <c r="BI113" s="166">
        <f>IF(N113="nulová",J113,0)</f>
        <v>0</v>
      </c>
      <c r="BJ113" s="19" t="s">
        <v>140</v>
      </c>
      <c r="BK113" s="166">
        <f>ROUND(I113*H113,2)</f>
        <v>0</v>
      </c>
      <c r="BL113" s="19" t="s">
        <v>139</v>
      </c>
      <c r="BM113" s="165" t="s">
        <v>698</v>
      </c>
    </row>
    <row r="114" spans="1:65" s="2" customFormat="1" ht="36" customHeight="1" x14ac:dyDescent="0.2">
      <c r="A114" s="34"/>
      <c r="B114" s="153"/>
      <c r="C114" s="154" t="s">
        <v>168</v>
      </c>
      <c r="D114" s="154" t="s">
        <v>136</v>
      </c>
      <c r="E114" s="155"/>
      <c r="F114" s="156" t="s">
        <v>700</v>
      </c>
      <c r="G114" s="157" t="s">
        <v>185</v>
      </c>
      <c r="H114" s="158">
        <v>22.33</v>
      </c>
      <c r="I114" s="159"/>
      <c r="J114" s="160">
        <f>ROUND(I114*H114,2)</f>
        <v>0</v>
      </c>
      <c r="K114" s="156"/>
      <c r="L114" s="35"/>
      <c r="M114" s="161" t="s">
        <v>3</v>
      </c>
      <c r="N114" s="162" t="s">
        <v>45</v>
      </c>
      <c r="O114" s="55"/>
      <c r="P114" s="163">
        <f>O114*H114</f>
        <v>0</v>
      </c>
      <c r="Q114" s="163">
        <v>0</v>
      </c>
      <c r="R114" s="163">
        <f>Q114*H114</f>
        <v>0</v>
      </c>
      <c r="S114" s="163">
        <v>0</v>
      </c>
      <c r="T114" s="164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65" t="s">
        <v>139</v>
      </c>
      <c r="AT114" s="165" t="s">
        <v>136</v>
      </c>
      <c r="AU114" s="165" t="s">
        <v>140</v>
      </c>
      <c r="AY114" s="19" t="s">
        <v>134</v>
      </c>
      <c r="BE114" s="166">
        <f>IF(N114="základní",J114,0)</f>
        <v>0</v>
      </c>
      <c r="BF114" s="166">
        <f>IF(N114="snížená",J114,0)</f>
        <v>0</v>
      </c>
      <c r="BG114" s="166">
        <f>IF(N114="zákl. přenesená",J114,0)</f>
        <v>0</v>
      </c>
      <c r="BH114" s="166">
        <f>IF(N114="sníž. přenesená",J114,0)</f>
        <v>0</v>
      </c>
      <c r="BI114" s="166">
        <f>IF(N114="nulová",J114,0)</f>
        <v>0</v>
      </c>
      <c r="BJ114" s="19" t="s">
        <v>140</v>
      </c>
      <c r="BK114" s="166">
        <f>ROUND(I114*H114,2)</f>
        <v>0</v>
      </c>
      <c r="BL114" s="19" t="s">
        <v>139</v>
      </c>
      <c r="BM114" s="165" t="s">
        <v>701</v>
      </c>
    </row>
    <row r="115" spans="1:65" s="15" customFormat="1" x14ac:dyDescent="0.2">
      <c r="B115" s="187"/>
      <c r="D115" s="167" t="s">
        <v>142</v>
      </c>
      <c r="E115" s="188" t="s">
        <v>3</v>
      </c>
      <c r="F115" s="189" t="s">
        <v>181</v>
      </c>
      <c r="H115" s="188" t="s">
        <v>3</v>
      </c>
      <c r="I115" s="190"/>
      <c r="L115" s="187"/>
      <c r="M115" s="191"/>
      <c r="N115" s="192"/>
      <c r="O115" s="192"/>
      <c r="P115" s="192"/>
      <c r="Q115" s="192"/>
      <c r="R115" s="192"/>
      <c r="S115" s="192"/>
      <c r="T115" s="193"/>
      <c r="AT115" s="188" t="s">
        <v>142</v>
      </c>
      <c r="AU115" s="188" t="s">
        <v>140</v>
      </c>
      <c r="AV115" s="15" t="s">
        <v>81</v>
      </c>
      <c r="AW115" s="15" t="s">
        <v>34</v>
      </c>
      <c r="AX115" s="15" t="s">
        <v>73</v>
      </c>
      <c r="AY115" s="188" t="s">
        <v>134</v>
      </c>
    </row>
    <row r="116" spans="1:65" s="13" customFormat="1" x14ac:dyDescent="0.2">
      <c r="B116" s="171"/>
      <c r="D116" s="167" t="s">
        <v>142</v>
      </c>
      <c r="E116" s="172" t="s">
        <v>3</v>
      </c>
      <c r="F116" s="173" t="s">
        <v>1222</v>
      </c>
      <c r="H116" s="174">
        <v>22.33</v>
      </c>
      <c r="I116" s="175"/>
      <c r="L116" s="171"/>
      <c r="M116" s="176"/>
      <c r="N116" s="177"/>
      <c r="O116" s="177"/>
      <c r="P116" s="177"/>
      <c r="Q116" s="177"/>
      <c r="R116" s="177"/>
      <c r="S116" s="177"/>
      <c r="T116" s="178"/>
      <c r="AT116" s="172" t="s">
        <v>142</v>
      </c>
      <c r="AU116" s="172" t="s">
        <v>140</v>
      </c>
      <c r="AV116" s="13" t="s">
        <v>140</v>
      </c>
      <c r="AW116" s="13" t="s">
        <v>34</v>
      </c>
      <c r="AX116" s="13" t="s">
        <v>81</v>
      </c>
      <c r="AY116" s="172" t="s">
        <v>134</v>
      </c>
    </row>
    <row r="117" spans="1:65" s="2" customFormat="1" ht="36" customHeight="1" x14ac:dyDescent="0.2">
      <c r="A117" s="34"/>
      <c r="B117" s="153"/>
      <c r="C117" s="154" t="s">
        <v>172</v>
      </c>
      <c r="D117" s="154" t="s">
        <v>136</v>
      </c>
      <c r="E117" s="155"/>
      <c r="F117" s="156" t="s">
        <v>717</v>
      </c>
      <c r="G117" s="157" t="s">
        <v>185</v>
      </c>
      <c r="H117" s="158">
        <v>1.595</v>
      </c>
      <c r="I117" s="159"/>
      <c r="J117" s="160">
        <f>ROUND(I117*H117,2)</f>
        <v>0</v>
      </c>
      <c r="K117" s="156"/>
      <c r="L117" s="35"/>
      <c r="M117" s="161" t="s">
        <v>3</v>
      </c>
      <c r="N117" s="162" t="s">
        <v>45</v>
      </c>
      <c r="O117" s="55"/>
      <c r="P117" s="163">
        <f>O117*H117</f>
        <v>0</v>
      </c>
      <c r="Q117" s="163">
        <v>0</v>
      </c>
      <c r="R117" s="163">
        <f>Q117*H117</f>
        <v>0</v>
      </c>
      <c r="S117" s="163">
        <v>0</v>
      </c>
      <c r="T117" s="164">
        <f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65" t="s">
        <v>139</v>
      </c>
      <c r="AT117" s="165" t="s">
        <v>136</v>
      </c>
      <c r="AU117" s="165" t="s">
        <v>140</v>
      </c>
      <c r="AY117" s="19" t="s">
        <v>134</v>
      </c>
      <c r="BE117" s="166">
        <f>IF(N117="základní",J117,0)</f>
        <v>0</v>
      </c>
      <c r="BF117" s="166">
        <f>IF(N117="snížená",J117,0)</f>
        <v>0</v>
      </c>
      <c r="BG117" s="166">
        <f>IF(N117="zákl. přenesená",J117,0)</f>
        <v>0</v>
      </c>
      <c r="BH117" s="166">
        <f>IF(N117="sníž. přenesená",J117,0)</f>
        <v>0</v>
      </c>
      <c r="BI117" s="166">
        <f>IF(N117="nulová",J117,0)</f>
        <v>0</v>
      </c>
      <c r="BJ117" s="19" t="s">
        <v>140</v>
      </c>
      <c r="BK117" s="166">
        <f>ROUND(I117*H117,2)</f>
        <v>0</v>
      </c>
      <c r="BL117" s="19" t="s">
        <v>139</v>
      </c>
      <c r="BM117" s="165" t="s">
        <v>718</v>
      </c>
    </row>
    <row r="118" spans="1:65" s="13" customFormat="1" x14ac:dyDescent="0.2">
      <c r="B118" s="171"/>
      <c r="D118" s="167" t="s">
        <v>142</v>
      </c>
      <c r="E118" s="172" t="s">
        <v>3</v>
      </c>
      <c r="F118" s="173" t="s">
        <v>1223</v>
      </c>
      <c r="H118" s="174">
        <v>1.595</v>
      </c>
      <c r="I118" s="175"/>
      <c r="L118" s="171"/>
      <c r="M118" s="176"/>
      <c r="N118" s="177"/>
      <c r="O118" s="177"/>
      <c r="P118" s="177"/>
      <c r="Q118" s="177"/>
      <c r="R118" s="177"/>
      <c r="S118" s="177"/>
      <c r="T118" s="178"/>
      <c r="AT118" s="172" t="s">
        <v>142</v>
      </c>
      <c r="AU118" s="172" t="s">
        <v>140</v>
      </c>
      <c r="AV118" s="13" t="s">
        <v>140</v>
      </c>
      <c r="AW118" s="13" t="s">
        <v>34</v>
      </c>
      <c r="AX118" s="13" t="s">
        <v>81</v>
      </c>
      <c r="AY118" s="172" t="s">
        <v>134</v>
      </c>
    </row>
    <row r="119" spans="1:65" s="12" customFormat="1" ht="22.9" customHeight="1" x14ac:dyDescent="0.2">
      <c r="B119" s="140"/>
      <c r="D119" s="141" t="s">
        <v>72</v>
      </c>
      <c r="E119" s="151" t="s">
        <v>726</v>
      </c>
      <c r="F119" s="151" t="s">
        <v>727</v>
      </c>
      <c r="I119" s="143"/>
      <c r="J119" s="152">
        <f>BK119</f>
        <v>0</v>
      </c>
      <c r="L119" s="140"/>
      <c r="M119" s="145"/>
      <c r="N119" s="146"/>
      <c r="O119" s="146"/>
      <c r="P119" s="147">
        <f>SUM(P120:P120)</f>
        <v>0</v>
      </c>
      <c r="Q119" s="146"/>
      <c r="R119" s="147">
        <f>SUM(R120:R120)</f>
        <v>0</v>
      </c>
      <c r="S119" s="146"/>
      <c r="T119" s="148">
        <f>SUM(T120:T120)</f>
        <v>0</v>
      </c>
      <c r="AR119" s="141" t="s">
        <v>81</v>
      </c>
      <c r="AT119" s="149" t="s">
        <v>72</v>
      </c>
      <c r="AU119" s="149" t="s">
        <v>81</v>
      </c>
      <c r="AY119" s="141" t="s">
        <v>134</v>
      </c>
      <c r="BK119" s="150">
        <f>SUM(BK120:BK120)</f>
        <v>0</v>
      </c>
    </row>
    <row r="120" spans="1:65" s="2" customFormat="1" ht="48" customHeight="1" x14ac:dyDescent="0.2">
      <c r="A120" s="34"/>
      <c r="B120" s="153"/>
      <c r="C120" s="154" t="s">
        <v>175</v>
      </c>
      <c r="D120" s="154" t="s">
        <v>136</v>
      </c>
      <c r="E120" s="155"/>
      <c r="F120" s="156" t="s">
        <v>729</v>
      </c>
      <c r="G120" s="157" t="s">
        <v>185</v>
      </c>
      <c r="H120" s="158">
        <v>0.54300000000000004</v>
      </c>
      <c r="I120" s="159"/>
      <c r="J120" s="160">
        <f>ROUND(I120*H120,2)</f>
        <v>0</v>
      </c>
      <c r="K120" s="156"/>
      <c r="L120" s="35"/>
      <c r="M120" s="161" t="s">
        <v>3</v>
      </c>
      <c r="N120" s="162" t="s">
        <v>45</v>
      </c>
      <c r="O120" s="55"/>
      <c r="P120" s="163">
        <f>O120*H120</f>
        <v>0</v>
      </c>
      <c r="Q120" s="163">
        <v>0</v>
      </c>
      <c r="R120" s="163">
        <f>Q120*H120</f>
        <v>0</v>
      </c>
      <c r="S120" s="163">
        <v>0</v>
      </c>
      <c r="T120" s="164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65" t="s">
        <v>139</v>
      </c>
      <c r="AT120" s="165" t="s">
        <v>136</v>
      </c>
      <c r="AU120" s="165" t="s">
        <v>140</v>
      </c>
      <c r="AY120" s="19" t="s">
        <v>134</v>
      </c>
      <c r="BE120" s="166">
        <f>IF(N120="základní",J120,0)</f>
        <v>0</v>
      </c>
      <c r="BF120" s="166">
        <f>IF(N120="snížená",J120,0)</f>
        <v>0</v>
      </c>
      <c r="BG120" s="166">
        <f>IF(N120="zákl. přenesená",J120,0)</f>
        <v>0</v>
      </c>
      <c r="BH120" s="166">
        <f>IF(N120="sníž. přenesená",J120,0)</f>
        <v>0</v>
      </c>
      <c r="BI120" s="166">
        <f>IF(N120="nulová",J120,0)</f>
        <v>0</v>
      </c>
      <c r="BJ120" s="19" t="s">
        <v>140</v>
      </c>
      <c r="BK120" s="166">
        <f>ROUND(I120*H120,2)</f>
        <v>0</v>
      </c>
      <c r="BL120" s="19" t="s">
        <v>139</v>
      </c>
      <c r="BM120" s="165" t="s">
        <v>730</v>
      </c>
    </row>
    <row r="121" spans="1:65" s="12" customFormat="1" ht="25.9" customHeight="1" x14ac:dyDescent="0.2">
      <c r="B121" s="140"/>
      <c r="D121" s="141" t="s">
        <v>72</v>
      </c>
      <c r="E121" s="142" t="s">
        <v>731</v>
      </c>
      <c r="F121" s="142" t="s">
        <v>732</v>
      </c>
      <c r="I121" s="143"/>
      <c r="J121" s="144">
        <f>BK121</f>
        <v>0</v>
      </c>
      <c r="L121" s="140"/>
      <c r="M121" s="145"/>
      <c r="N121" s="146"/>
      <c r="O121" s="146"/>
      <c r="P121" s="147">
        <f>P122+P135</f>
        <v>0</v>
      </c>
      <c r="Q121" s="146"/>
      <c r="R121" s="147">
        <f>R122+R135</f>
        <v>0.78651307999999998</v>
      </c>
      <c r="S121" s="146"/>
      <c r="T121" s="148">
        <f>T122+T135</f>
        <v>0</v>
      </c>
      <c r="AR121" s="141" t="s">
        <v>140</v>
      </c>
      <c r="AT121" s="149" t="s">
        <v>72</v>
      </c>
      <c r="AU121" s="149" t="s">
        <v>73</v>
      </c>
      <c r="AY121" s="141" t="s">
        <v>134</v>
      </c>
      <c r="BK121" s="150">
        <f>BK122+BK135</f>
        <v>0</v>
      </c>
    </row>
    <row r="122" spans="1:65" s="12" customFormat="1" ht="22.9" customHeight="1" x14ac:dyDescent="0.2">
      <c r="B122" s="140"/>
      <c r="D122" s="141" t="s">
        <v>72</v>
      </c>
      <c r="E122" s="151" t="s">
        <v>976</v>
      </c>
      <c r="F122" s="151" t="s">
        <v>977</v>
      </c>
      <c r="I122" s="143"/>
      <c r="J122" s="152">
        <f>BK122</f>
        <v>0</v>
      </c>
      <c r="L122" s="140"/>
      <c r="M122" s="145"/>
      <c r="N122" s="146"/>
      <c r="O122" s="146"/>
      <c r="P122" s="147">
        <f>SUM(P123:P134)</f>
        <v>0</v>
      </c>
      <c r="Q122" s="146"/>
      <c r="R122" s="147">
        <f>SUM(R123:R134)</f>
        <v>0.78232499999999994</v>
      </c>
      <c r="S122" s="146"/>
      <c r="T122" s="148">
        <f>SUM(T123:T134)</f>
        <v>0</v>
      </c>
      <c r="AR122" s="141" t="s">
        <v>140</v>
      </c>
      <c r="AT122" s="149" t="s">
        <v>72</v>
      </c>
      <c r="AU122" s="149" t="s">
        <v>81</v>
      </c>
      <c r="AY122" s="141" t="s">
        <v>134</v>
      </c>
      <c r="BK122" s="150">
        <f>SUM(BK123:BK134)</f>
        <v>0</v>
      </c>
    </row>
    <row r="123" spans="1:65" s="2" customFormat="1" ht="48" customHeight="1" x14ac:dyDescent="0.2">
      <c r="A123" s="34"/>
      <c r="B123" s="153"/>
      <c r="C123" s="154" t="s">
        <v>178</v>
      </c>
      <c r="D123" s="154" t="s">
        <v>136</v>
      </c>
      <c r="E123" s="155"/>
      <c r="F123" s="156" t="s">
        <v>1224</v>
      </c>
      <c r="G123" s="157" t="s">
        <v>138</v>
      </c>
      <c r="H123" s="158">
        <v>20.13</v>
      </c>
      <c r="I123" s="159"/>
      <c r="J123" s="160">
        <f>ROUND(I123*H123,2)</f>
        <v>0</v>
      </c>
      <c r="K123" s="156"/>
      <c r="L123" s="35"/>
      <c r="M123" s="161" t="s">
        <v>3</v>
      </c>
      <c r="N123" s="162" t="s">
        <v>45</v>
      </c>
      <c r="O123" s="55"/>
      <c r="P123" s="163">
        <f>O123*H123</f>
        <v>0</v>
      </c>
      <c r="Q123" s="163">
        <v>2.5000000000000001E-2</v>
      </c>
      <c r="R123" s="163">
        <f>Q123*H123</f>
        <v>0.50324999999999998</v>
      </c>
      <c r="S123" s="163">
        <v>0</v>
      </c>
      <c r="T123" s="164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65" t="s">
        <v>207</v>
      </c>
      <c r="AT123" s="165" t="s">
        <v>136</v>
      </c>
      <c r="AU123" s="165" t="s">
        <v>140</v>
      </c>
      <c r="AY123" s="19" t="s">
        <v>134</v>
      </c>
      <c r="BE123" s="166">
        <f>IF(N123="základní",J123,0)</f>
        <v>0</v>
      </c>
      <c r="BF123" s="166">
        <f>IF(N123="snížená",J123,0)</f>
        <v>0</v>
      </c>
      <c r="BG123" s="166">
        <f>IF(N123="zákl. přenesená",J123,0)</f>
        <v>0</v>
      </c>
      <c r="BH123" s="166">
        <f>IF(N123="sníž. přenesená",J123,0)</f>
        <v>0</v>
      </c>
      <c r="BI123" s="166">
        <f>IF(N123="nulová",J123,0)</f>
        <v>0</v>
      </c>
      <c r="BJ123" s="19" t="s">
        <v>140</v>
      </c>
      <c r="BK123" s="166">
        <f>ROUND(I123*H123,2)</f>
        <v>0</v>
      </c>
      <c r="BL123" s="19" t="s">
        <v>207</v>
      </c>
      <c r="BM123" s="165" t="s">
        <v>1225</v>
      </c>
    </row>
    <row r="124" spans="1:65" s="2" customFormat="1" ht="29.25" x14ac:dyDescent="0.2">
      <c r="A124" s="34"/>
      <c r="B124" s="35"/>
      <c r="C124" s="34"/>
      <c r="D124" s="167" t="s">
        <v>750</v>
      </c>
      <c r="E124" s="34"/>
      <c r="F124" s="168" t="s">
        <v>1226</v>
      </c>
      <c r="G124" s="34"/>
      <c r="H124" s="34"/>
      <c r="I124" s="93"/>
      <c r="J124" s="34"/>
      <c r="K124" s="34"/>
      <c r="L124" s="35"/>
      <c r="M124" s="169"/>
      <c r="N124" s="170"/>
      <c r="O124" s="55"/>
      <c r="P124" s="55"/>
      <c r="Q124" s="55"/>
      <c r="R124" s="55"/>
      <c r="S124" s="55"/>
      <c r="T124" s="56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9" t="s">
        <v>750</v>
      </c>
      <c r="AU124" s="19" t="s">
        <v>140</v>
      </c>
    </row>
    <row r="125" spans="1:65" s="13" customFormat="1" x14ac:dyDescent="0.2">
      <c r="B125" s="171"/>
      <c r="D125" s="167" t="s">
        <v>142</v>
      </c>
      <c r="E125" s="172" t="s">
        <v>3</v>
      </c>
      <c r="F125" s="173" t="s">
        <v>1217</v>
      </c>
      <c r="H125" s="174">
        <v>8.1</v>
      </c>
      <c r="I125" s="175"/>
      <c r="L125" s="171"/>
      <c r="M125" s="176"/>
      <c r="N125" s="177"/>
      <c r="O125" s="177"/>
      <c r="P125" s="177"/>
      <c r="Q125" s="177"/>
      <c r="R125" s="177"/>
      <c r="S125" s="177"/>
      <c r="T125" s="178"/>
      <c r="AT125" s="172" t="s">
        <v>142</v>
      </c>
      <c r="AU125" s="172" t="s">
        <v>140</v>
      </c>
      <c r="AV125" s="13" t="s">
        <v>140</v>
      </c>
      <c r="AW125" s="13" t="s">
        <v>34</v>
      </c>
      <c r="AX125" s="13" t="s">
        <v>73</v>
      </c>
      <c r="AY125" s="172" t="s">
        <v>134</v>
      </c>
    </row>
    <row r="126" spans="1:65" s="13" customFormat="1" x14ac:dyDescent="0.2">
      <c r="B126" s="171"/>
      <c r="D126" s="167" t="s">
        <v>142</v>
      </c>
      <c r="E126" s="172" t="s">
        <v>3</v>
      </c>
      <c r="F126" s="173" t="s">
        <v>1218</v>
      </c>
      <c r="H126" s="174">
        <v>8.8800000000000008</v>
      </c>
      <c r="I126" s="175"/>
      <c r="L126" s="171"/>
      <c r="M126" s="176"/>
      <c r="N126" s="177"/>
      <c r="O126" s="177"/>
      <c r="P126" s="177"/>
      <c r="Q126" s="177"/>
      <c r="R126" s="177"/>
      <c r="S126" s="177"/>
      <c r="T126" s="178"/>
      <c r="AT126" s="172" t="s">
        <v>142</v>
      </c>
      <c r="AU126" s="172" t="s">
        <v>140</v>
      </c>
      <c r="AV126" s="13" t="s">
        <v>140</v>
      </c>
      <c r="AW126" s="13" t="s">
        <v>34</v>
      </c>
      <c r="AX126" s="13" t="s">
        <v>73</v>
      </c>
      <c r="AY126" s="172" t="s">
        <v>134</v>
      </c>
    </row>
    <row r="127" spans="1:65" s="13" customFormat="1" x14ac:dyDescent="0.2">
      <c r="B127" s="171"/>
      <c r="D127" s="167" t="s">
        <v>142</v>
      </c>
      <c r="E127" s="172" t="s">
        <v>3</v>
      </c>
      <c r="F127" s="173" t="s">
        <v>1219</v>
      </c>
      <c r="H127" s="174">
        <v>3.15</v>
      </c>
      <c r="I127" s="175"/>
      <c r="L127" s="171"/>
      <c r="M127" s="176"/>
      <c r="N127" s="177"/>
      <c r="O127" s="177"/>
      <c r="P127" s="177"/>
      <c r="Q127" s="177"/>
      <c r="R127" s="177"/>
      <c r="S127" s="177"/>
      <c r="T127" s="178"/>
      <c r="AT127" s="172" t="s">
        <v>142</v>
      </c>
      <c r="AU127" s="172" t="s">
        <v>140</v>
      </c>
      <c r="AV127" s="13" t="s">
        <v>140</v>
      </c>
      <c r="AW127" s="13" t="s">
        <v>34</v>
      </c>
      <c r="AX127" s="13" t="s">
        <v>73</v>
      </c>
      <c r="AY127" s="172" t="s">
        <v>134</v>
      </c>
    </row>
    <row r="128" spans="1:65" s="14" customFormat="1" x14ac:dyDescent="0.2">
      <c r="B128" s="179"/>
      <c r="D128" s="167" t="s">
        <v>142</v>
      </c>
      <c r="E128" s="180" t="s">
        <v>3</v>
      </c>
      <c r="F128" s="181" t="s">
        <v>154</v>
      </c>
      <c r="H128" s="182">
        <v>20.13</v>
      </c>
      <c r="I128" s="183"/>
      <c r="L128" s="179"/>
      <c r="M128" s="184"/>
      <c r="N128" s="185"/>
      <c r="O128" s="185"/>
      <c r="P128" s="185"/>
      <c r="Q128" s="185"/>
      <c r="R128" s="185"/>
      <c r="S128" s="185"/>
      <c r="T128" s="186"/>
      <c r="AT128" s="180" t="s">
        <v>142</v>
      </c>
      <c r="AU128" s="180" t="s">
        <v>140</v>
      </c>
      <c r="AV128" s="14" t="s">
        <v>139</v>
      </c>
      <c r="AW128" s="14" t="s">
        <v>34</v>
      </c>
      <c r="AX128" s="14" t="s">
        <v>81</v>
      </c>
      <c r="AY128" s="180" t="s">
        <v>134</v>
      </c>
    </row>
    <row r="129" spans="1:65" s="2" customFormat="1" ht="60" customHeight="1" x14ac:dyDescent="0.2">
      <c r="A129" s="34"/>
      <c r="B129" s="153"/>
      <c r="C129" s="154" t="s">
        <v>183</v>
      </c>
      <c r="D129" s="154" t="s">
        <v>136</v>
      </c>
      <c r="E129" s="155"/>
      <c r="F129" s="156" t="s">
        <v>983</v>
      </c>
      <c r="G129" s="157" t="s">
        <v>138</v>
      </c>
      <c r="H129" s="158">
        <v>11.163</v>
      </c>
      <c r="I129" s="159"/>
      <c r="J129" s="160">
        <f>ROUND(I129*H129,2)</f>
        <v>0</v>
      </c>
      <c r="K129" s="156"/>
      <c r="L129" s="35"/>
      <c r="M129" s="161" t="s">
        <v>3</v>
      </c>
      <c r="N129" s="162" t="s">
        <v>45</v>
      </c>
      <c r="O129" s="55"/>
      <c r="P129" s="163">
        <f>O129*H129</f>
        <v>0</v>
      </c>
      <c r="Q129" s="163">
        <v>2.5000000000000001E-2</v>
      </c>
      <c r="R129" s="163">
        <f>Q129*H129</f>
        <v>0.27907500000000002</v>
      </c>
      <c r="S129" s="163">
        <v>0</v>
      </c>
      <c r="T129" s="164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65" t="s">
        <v>207</v>
      </c>
      <c r="AT129" s="165" t="s">
        <v>136</v>
      </c>
      <c r="AU129" s="165" t="s">
        <v>140</v>
      </c>
      <c r="AY129" s="19" t="s">
        <v>134</v>
      </c>
      <c r="BE129" s="166">
        <f>IF(N129="základní",J129,0)</f>
        <v>0</v>
      </c>
      <c r="BF129" s="166">
        <f>IF(N129="snížená",J129,0)</f>
        <v>0</v>
      </c>
      <c r="BG129" s="166">
        <f>IF(N129="zákl. přenesená",J129,0)</f>
        <v>0</v>
      </c>
      <c r="BH129" s="166">
        <f>IF(N129="sníž. přenesená",J129,0)</f>
        <v>0</v>
      </c>
      <c r="BI129" s="166">
        <f>IF(N129="nulová",J129,0)</f>
        <v>0</v>
      </c>
      <c r="BJ129" s="19" t="s">
        <v>140</v>
      </c>
      <c r="BK129" s="166">
        <f>ROUND(I129*H129,2)</f>
        <v>0</v>
      </c>
      <c r="BL129" s="19" t="s">
        <v>207</v>
      </c>
      <c r="BM129" s="165" t="s">
        <v>984</v>
      </c>
    </row>
    <row r="130" spans="1:65" s="2" customFormat="1" ht="19.5" x14ac:dyDescent="0.2">
      <c r="A130" s="34"/>
      <c r="B130" s="35"/>
      <c r="C130" s="34"/>
      <c r="D130" s="167" t="s">
        <v>750</v>
      </c>
      <c r="E130" s="34"/>
      <c r="F130" s="168" t="s">
        <v>981</v>
      </c>
      <c r="G130" s="34"/>
      <c r="H130" s="34"/>
      <c r="I130" s="93"/>
      <c r="J130" s="34"/>
      <c r="K130" s="34"/>
      <c r="L130" s="35"/>
      <c r="M130" s="169"/>
      <c r="N130" s="170"/>
      <c r="O130" s="55"/>
      <c r="P130" s="55"/>
      <c r="Q130" s="55"/>
      <c r="R130" s="55"/>
      <c r="S130" s="55"/>
      <c r="T130" s="56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9" t="s">
        <v>750</v>
      </c>
      <c r="AU130" s="19" t="s">
        <v>140</v>
      </c>
    </row>
    <row r="131" spans="1:65" s="13" customFormat="1" x14ac:dyDescent="0.2">
      <c r="B131" s="171"/>
      <c r="D131" s="167" t="s">
        <v>142</v>
      </c>
      <c r="E131" s="172" t="s">
        <v>3</v>
      </c>
      <c r="F131" s="173" t="s">
        <v>1220</v>
      </c>
      <c r="H131" s="174">
        <v>11.163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142</v>
      </c>
      <c r="AU131" s="172" t="s">
        <v>140</v>
      </c>
      <c r="AV131" s="13" t="s">
        <v>140</v>
      </c>
      <c r="AW131" s="13" t="s">
        <v>34</v>
      </c>
      <c r="AX131" s="13" t="s">
        <v>73</v>
      </c>
      <c r="AY131" s="172" t="s">
        <v>134</v>
      </c>
    </row>
    <row r="132" spans="1:65" s="14" customFormat="1" x14ac:dyDescent="0.2">
      <c r="B132" s="179"/>
      <c r="D132" s="167" t="s">
        <v>142</v>
      </c>
      <c r="E132" s="180" t="s">
        <v>3</v>
      </c>
      <c r="F132" s="181" t="s">
        <v>154</v>
      </c>
      <c r="H132" s="182">
        <v>11.163</v>
      </c>
      <c r="I132" s="183"/>
      <c r="L132" s="179"/>
      <c r="M132" s="184"/>
      <c r="N132" s="185"/>
      <c r="O132" s="185"/>
      <c r="P132" s="185"/>
      <c r="Q132" s="185"/>
      <c r="R132" s="185"/>
      <c r="S132" s="185"/>
      <c r="T132" s="186"/>
      <c r="AT132" s="180" t="s">
        <v>142</v>
      </c>
      <c r="AU132" s="180" t="s">
        <v>140</v>
      </c>
      <c r="AV132" s="14" t="s">
        <v>139</v>
      </c>
      <c r="AW132" s="14" t="s">
        <v>34</v>
      </c>
      <c r="AX132" s="14" t="s">
        <v>81</v>
      </c>
      <c r="AY132" s="180" t="s">
        <v>134</v>
      </c>
    </row>
    <row r="133" spans="1:65" s="2" customFormat="1" ht="48" customHeight="1" x14ac:dyDescent="0.2">
      <c r="A133" s="34"/>
      <c r="B133" s="153"/>
      <c r="C133" s="154" t="s">
        <v>189</v>
      </c>
      <c r="D133" s="154" t="s">
        <v>136</v>
      </c>
      <c r="E133" s="155"/>
      <c r="F133" s="156" t="s">
        <v>986</v>
      </c>
      <c r="G133" s="157" t="s">
        <v>185</v>
      </c>
      <c r="H133" s="158">
        <v>0.78200000000000003</v>
      </c>
      <c r="I133" s="159"/>
      <c r="J133" s="160">
        <f>ROUND(I133*H133,2)</f>
        <v>0</v>
      </c>
      <c r="K133" s="156"/>
      <c r="L133" s="35"/>
      <c r="M133" s="161" t="s">
        <v>3</v>
      </c>
      <c r="N133" s="162" t="s">
        <v>45</v>
      </c>
      <c r="O133" s="55"/>
      <c r="P133" s="163">
        <f>O133*H133</f>
        <v>0</v>
      </c>
      <c r="Q133" s="163">
        <v>0</v>
      </c>
      <c r="R133" s="163">
        <f>Q133*H133</f>
        <v>0</v>
      </c>
      <c r="S133" s="163">
        <v>0</v>
      </c>
      <c r="T133" s="164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65" t="s">
        <v>207</v>
      </c>
      <c r="AT133" s="165" t="s">
        <v>136</v>
      </c>
      <c r="AU133" s="165" t="s">
        <v>140</v>
      </c>
      <c r="AY133" s="19" t="s">
        <v>134</v>
      </c>
      <c r="BE133" s="166">
        <f>IF(N133="základní",J133,0)</f>
        <v>0</v>
      </c>
      <c r="BF133" s="166">
        <f>IF(N133="snížená",J133,0)</f>
        <v>0</v>
      </c>
      <c r="BG133" s="166">
        <f>IF(N133="zákl. přenesená",J133,0)</f>
        <v>0</v>
      </c>
      <c r="BH133" s="166">
        <f>IF(N133="sníž. přenesená",J133,0)</f>
        <v>0</v>
      </c>
      <c r="BI133" s="166">
        <f>IF(N133="nulová",J133,0)</f>
        <v>0</v>
      </c>
      <c r="BJ133" s="19" t="s">
        <v>140</v>
      </c>
      <c r="BK133" s="166">
        <f>ROUND(I133*H133,2)</f>
        <v>0</v>
      </c>
      <c r="BL133" s="19" t="s">
        <v>207</v>
      </c>
      <c r="BM133" s="165" t="s">
        <v>987</v>
      </c>
    </row>
    <row r="134" spans="1:65" s="2" customFormat="1" ht="48" customHeight="1" x14ac:dyDescent="0.2">
      <c r="A134" s="34"/>
      <c r="B134" s="153"/>
      <c r="C134" s="154" t="s">
        <v>195</v>
      </c>
      <c r="D134" s="154" t="s">
        <v>136</v>
      </c>
      <c r="E134" s="155"/>
      <c r="F134" s="156" t="s">
        <v>989</v>
      </c>
      <c r="G134" s="157" t="s">
        <v>185</v>
      </c>
      <c r="H134" s="158">
        <v>0.78200000000000003</v>
      </c>
      <c r="I134" s="159"/>
      <c r="J134" s="160">
        <f>ROUND(I134*H134,2)</f>
        <v>0</v>
      </c>
      <c r="K134" s="156"/>
      <c r="L134" s="35"/>
      <c r="M134" s="161" t="s">
        <v>3</v>
      </c>
      <c r="N134" s="162" t="s">
        <v>45</v>
      </c>
      <c r="O134" s="55"/>
      <c r="P134" s="163">
        <f>O134*H134</f>
        <v>0</v>
      </c>
      <c r="Q134" s="163">
        <v>0</v>
      </c>
      <c r="R134" s="163">
        <f>Q134*H134</f>
        <v>0</v>
      </c>
      <c r="S134" s="163">
        <v>0</v>
      </c>
      <c r="T134" s="164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65" t="s">
        <v>207</v>
      </c>
      <c r="AT134" s="165" t="s">
        <v>136</v>
      </c>
      <c r="AU134" s="165" t="s">
        <v>140</v>
      </c>
      <c r="AY134" s="19" t="s">
        <v>134</v>
      </c>
      <c r="BE134" s="166">
        <f>IF(N134="základní",J134,0)</f>
        <v>0</v>
      </c>
      <c r="BF134" s="166">
        <f>IF(N134="snížená",J134,0)</f>
        <v>0</v>
      </c>
      <c r="BG134" s="166">
        <f>IF(N134="zákl. přenesená",J134,0)</f>
        <v>0</v>
      </c>
      <c r="BH134" s="166">
        <f>IF(N134="sníž. přenesená",J134,0)</f>
        <v>0</v>
      </c>
      <c r="BI134" s="166">
        <f>IF(N134="nulová",J134,0)</f>
        <v>0</v>
      </c>
      <c r="BJ134" s="19" t="s">
        <v>140</v>
      </c>
      <c r="BK134" s="166">
        <f>ROUND(I134*H134,2)</f>
        <v>0</v>
      </c>
      <c r="BL134" s="19" t="s">
        <v>207</v>
      </c>
      <c r="BM134" s="165" t="s">
        <v>990</v>
      </c>
    </row>
    <row r="135" spans="1:65" s="12" customFormat="1" ht="22.9" customHeight="1" x14ac:dyDescent="0.2">
      <c r="B135" s="140"/>
      <c r="D135" s="141" t="s">
        <v>72</v>
      </c>
      <c r="E135" s="151" t="s">
        <v>1152</v>
      </c>
      <c r="F135" s="151" t="s">
        <v>1153</v>
      </c>
      <c r="I135" s="143"/>
      <c r="J135" s="152">
        <f>BK135</f>
        <v>0</v>
      </c>
      <c r="L135" s="140"/>
      <c r="M135" s="145"/>
      <c r="N135" s="146"/>
      <c r="O135" s="146"/>
      <c r="P135" s="147">
        <f>SUM(P136:P143)</f>
        <v>0</v>
      </c>
      <c r="Q135" s="146"/>
      <c r="R135" s="147">
        <f>SUM(R136:R143)</f>
        <v>4.1880799999999994E-3</v>
      </c>
      <c r="S135" s="146"/>
      <c r="T135" s="148">
        <f>SUM(T136:T143)</f>
        <v>0</v>
      </c>
      <c r="AR135" s="141" t="s">
        <v>140</v>
      </c>
      <c r="AT135" s="149" t="s">
        <v>72</v>
      </c>
      <c r="AU135" s="149" t="s">
        <v>81</v>
      </c>
      <c r="AY135" s="141" t="s">
        <v>134</v>
      </c>
      <c r="BK135" s="150">
        <f>SUM(BK136:BK143)</f>
        <v>0</v>
      </c>
    </row>
    <row r="136" spans="1:65" s="2" customFormat="1" ht="36" customHeight="1" x14ac:dyDescent="0.2">
      <c r="A136" s="34"/>
      <c r="B136" s="153"/>
      <c r="C136" s="154" t="s">
        <v>200</v>
      </c>
      <c r="D136" s="154" t="s">
        <v>136</v>
      </c>
      <c r="E136" s="155"/>
      <c r="F136" s="156" t="s">
        <v>1155</v>
      </c>
      <c r="G136" s="157" t="s">
        <v>138</v>
      </c>
      <c r="H136" s="158">
        <v>16.108000000000001</v>
      </c>
      <c r="I136" s="159"/>
      <c r="J136" s="160">
        <f>ROUND(I136*H136,2)</f>
        <v>0</v>
      </c>
      <c r="K136" s="156"/>
      <c r="L136" s="35"/>
      <c r="M136" s="161" t="s">
        <v>3</v>
      </c>
      <c r="N136" s="162" t="s">
        <v>45</v>
      </c>
      <c r="O136" s="55"/>
      <c r="P136" s="163">
        <f>O136*H136</f>
        <v>0</v>
      </c>
      <c r="Q136" s="163">
        <v>2.5999999999999998E-4</v>
      </c>
      <c r="R136" s="163">
        <f>Q136*H136</f>
        <v>4.1880799999999994E-3</v>
      </c>
      <c r="S136" s="163">
        <v>0</v>
      </c>
      <c r="T136" s="164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65" t="s">
        <v>207</v>
      </c>
      <c r="AT136" s="165" t="s">
        <v>136</v>
      </c>
      <c r="AU136" s="165" t="s">
        <v>140</v>
      </c>
      <c r="AY136" s="19" t="s">
        <v>134</v>
      </c>
      <c r="BE136" s="166">
        <f>IF(N136="základní",J136,0)</f>
        <v>0</v>
      </c>
      <c r="BF136" s="166">
        <f>IF(N136="snížená",J136,0)</f>
        <v>0</v>
      </c>
      <c r="BG136" s="166">
        <f>IF(N136="zákl. přenesená",J136,0)</f>
        <v>0</v>
      </c>
      <c r="BH136" s="166">
        <f>IF(N136="sníž. přenesená",J136,0)</f>
        <v>0</v>
      </c>
      <c r="BI136" s="166">
        <f>IF(N136="nulová",J136,0)</f>
        <v>0</v>
      </c>
      <c r="BJ136" s="19" t="s">
        <v>140</v>
      </c>
      <c r="BK136" s="166">
        <f>ROUND(I136*H136,2)</f>
        <v>0</v>
      </c>
      <c r="BL136" s="19" t="s">
        <v>207</v>
      </c>
      <c r="BM136" s="165" t="s">
        <v>1156</v>
      </c>
    </row>
    <row r="137" spans="1:65" s="15" customFormat="1" x14ac:dyDescent="0.2">
      <c r="B137" s="187"/>
      <c r="D137" s="167" t="s">
        <v>142</v>
      </c>
      <c r="E137" s="188" t="s">
        <v>3</v>
      </c>
      <c r="F137" s="189" t="s">
        <v>239</v>
      </c>
      <c r="H137" s="188" t="s">
        <v>3</v>
      </c>
      <c r="I137" s="190"/>
      <c r="L137" s="187"/>
      <c r="M137" s="191"/>
      <c r="N137" s="192"/>
      <c r="O137" s="192"/>
      <c r="P137" s="192"/>
      <c r="Q137" s="192"/>
      <c r="R137" s="192"/>
      <c r="S137" s="192"/>
      <c r="T137" s="193"/>
      <c r="AT137" s="188" t="s">
        <v>142</v>
      </c>
      <c r="AU137" s="188" t="s">
        <v>140</v>
      </c>
      <c r="AV137" s="15" t="s">
        <v>81</v>
      </c>
      <c r="AW137" s="15" t="s">
        <v>34</v>
      </c>
      <c r="AX137" s="15" t="s">
        <v>73</v>
      </c>
      <c r="AY137" s="188" t="s">
        <v>134</v>
      </c>
    </row>
    <row r="138" spans="1:65" s="13" customFormat="1" x14ac:dyDescent="0.2">
      <c r="B138" s="171"/>
      <c r="D138" s="167" t="s">
        <v>142</v>
      </c>
      <c r="E138" s="172" t="s">
        <v>3</v>
      </c>
      <c r="F138" s="173" t="s">
        <v>1213</v>
      </c>
      <c r="H138" s="174">
        <v>4.5599999999999996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142</v>
      </c>
      <c r="AU138" s="172" t="s">
        <v>140</v>
      </c>
      <c r="AV138" s="13" t="s">
        <v>140</v>
      </c>
      <c r="AW138" s="13" t="s">
        <v>34</v>
      </c>
      <c r="AX138" s="13" t="s">
        <v>73</v>
      </c>
      <c r="AY138" s="172" t="s">
        <v>134</v>
      </c>
    </row>
    <row r="139" spans="1:65" s="13" customFormat="1" x14ac:dyDescent="0.2">
      <c r="B139" s="171"/>
      <c r="D139" s="167" t="s">
        <v>142</v>
      </c>
      <c r="E139" s="172" t="s">
        <v>3</v>
      </c>
      <c r="F139" s="173" t="s">
        <v>1214</v>
      </c>
      <c r="H139" s="174">
        <v>4.7679999999999998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142</v>
      </c>
      <c r="AU139" s="172" t="s">
        <v>140</v>
      </c>
      <c r="AV139" s="13" t="s">
        <v>140</v>
      </c>
      <c r="AW139" s="13" t="s">
        <v>34</v>
      </c>
      <c r="AX139" s="13" t="s">
        <v>73</v>
      </c>
      <c r="AY139" s="172" t="s">
        <v>134</v>
      </c>
    </row>
    <row r="140" spans="1:65" s="13" customFormat="1" x14ac:dyDescent="0.2">
      <c r="B140" s="171"/>
      <c r="D140" s="167" t="s">
        <v>142</v>
      </c>
      <c r="E140" s="172" t="s">
        <v>3</v>
      </c>
      <c r="F140" s="173" t="s">
        <v>1215</v>
      </c>
      <c r="H140" s="174">
        <v>1.44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142</v>
      </c>
      <c r="AU140" s="172" t="s">
        <v>140</v>
      </c>
      <c r="AV140" s="13" t="s">
        <v>140</v>
      </c>
      <c r="AW140" s="13" t="s">
        <v>34</v>
      </c>
      <c r="AX140" s="13" t="s">
        <v>73</v>
      </c>
      <c r="AY140" s="172" t="s">
        <v>134</v>
      </c>
    </row>
    <row r="141" spans="1:65" s="13" customFormat="1" x14ac:dyDescent="0.2">
      <c r="B141" s="171"/>
      <c r="D141" s="167" t="s">
        <v>142</v>
      </c>
      <c r="E141" s="172" t="s">
        <v>3</v>
      </c>
      <c r="F141" s="173" t="s">
        <v>1216</v>
      </c>
      <c r="H141" s="174">
        <v>5.34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142</v>
      </c>
      <c r="AU141" s="172" t="s">
        <v>140</v>
      </c>
      <c r="AV141" s="13" t="s">
        <v>140</v>
      </c>
      <c r="AW141" s="13" t="s">
        <v>34</v>
      </c>
      <c r="AX141" s="13" t="s">
        <v>73</v>
      </c>
      <c r="AY141" s="172" t="s">
        <v>134</v>
      </c>
    </row>
    <row r="142" spans="1:65" s="14" customFormat="1" x14ac:dyDescent="0.2">
      <c r="B142" s="179"/>
      <c r="D142" s="167" t="s">
        <v>142</v>
      </c>
      <c r="E142" s="180" t="s">
        <v>3</v>
      </c>
      <c r="F142" s="181" t="s">
        <v>154</v>
      </c>
      <c r="H142" s="182">
        <v>16.108000000000001</v>
      </c>
      <c r="I142" s="183"/>
      <c r="L142" s="179"/>
      <c r="M142" s="184"/>
      <c r="N142" s="185"/>
      <c r="O142" s="185"/>
      <c r="P142" s="185"/>
      <c r="Q142" s="185"/>
      <c r="R142" s="185"/>
      <c r="S142" s="185"/>
      <c r="T142" s="186"/>
      <c r="AT142" s="180" t="s">
        <v>142</v>
      </c>
      <c r="AU142" s="180" t="s">
        <v>140</v>
      </c>
      <c r="AV142" s="14" t="s">
        <v>139</v>
      </c>
      <c r="AW142" s="14" t="s">
        <v>34</v>
      </c>
      <c r="AX142" s="14" t="s">
        <v>81</v>
      </c>
      <c r="AY142" s="180" t="s">
        <v>134</v>
      </c>
    </row>
    <row r="143" spans="1:65" s="2" customFormat="1" ht="48" customHeight="1" x14ac:dyDescent="0.2">
      <c r="A143" s="34"/>
      <c r="B143" s="153"/>
      <c r="C143" s="154" t="s">
        <v>9</v>
      </c>
      <c r="D143" s="154" t="s">
        <v>136</v>
      </c>
      <c r="E143" s="155"/>
      <c r="F143" s="156" t="s">
        <v>1158</v>
      </c>
      <c r="G143" s="157" t="s">
        <v>138</v>
      </c>
      <c r="H143" s="158">
        <v>16.108000000000001</v>
      </c>
      <c r="I143" s="159"/>
      <c r="J143" s="160">
        <f>ROUND(I143*H143,2)</f>
        <v>0</v>
      </c>
      <c r="K143" s="156"/>
      <c r="L143" s="35"/>
      <c r="M143" s="213" t="s">
        <v>3</v>
      </c>
      <c r="N143" s="214" t="s">
        <v>45</v>
      </c>
      <c r="O143" s="215"/>
      <c r="P143" s="216">
        <f>O143*H143</f>
        <v>0</v>
      </c>
      <c r="Q143" s="216">
        <v>0</v>
      </c>
      <c r="R143" s="216">
        <f>Q143*H143</f>
        <v>0</v>
      </c>
      <c r="S143" s="216">
        <v>0</v>
      </c>
      <c r="T143" s="217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65" t="s">
        <v>207</v>
      </c>
      <c r="AT143" s="165" t="s">
        <v>136</v>
      </c>
      <c r="AU143" s="165" t="s">
        <v>140</v>
      </c>
      <c r="AY143" s="19" t="s">
        <v>134</v>
      </c>
      <c r="BE143" s="166">
        <f>IF(N143="základní",J143,0)</f>
        <v>0</v>
      </c>
      <c r="BF143" s="166">
        <f>IF(N143="snížená",J143,0)</f>
        <v>0</v>
      </c>
      <c r="BG143" s="166">
        <f>IF(N143="zákl. přenesená",J143,0)</f>
        <v>0</v>
      </c>
      <c r="BH143" s="166">
        <f>IF(N143="sníž. přenesená",J143,0)</f>
        <v>0</v>
      </c>
      <c r="BI143" s="166">
        <f>IF(N143="nulová",J143,0)</f>
        <v>0</v>
      </c>
      <c r="BJ143" s="19" t="s">
        <v>140</v>
      </c>
      <c r="BK143" s="166">
        <f>ROUND(I143*H143,2)</f>
        <v>0</v>
      </c>
      <c r="BL143" s="19" t="s">
        <v>207</v>
      </c>
      <c r="BM143" s="165" t="s">
        <v>1159</v>
      </c>
    </row>
    <row r="144" spans="1:65" s="2" customFormat="1" ht="6.95" customHeight="1" x14ac:dyDescent="0.2">
      <c r="A144" s="34"/>
      <c r="B144" s="44"/>
      <c r="C144" s="45"/>
      <c r="D144" s="45"/>
      <c r="E144" s="45"/>
      <c r="F144" s="45"/>
      <c r="G144" s="45"/>
      <c r="H144" s="45"/>
      <c r="I144" s="113"/>
      <c r="J144" s="45"/>
      <c r="K144" s="45"/>
      <c r="L144" s="35"/>
      <c r="M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</row>
  </sheetData>
  <autoFilter ref="C86:K143" xr:uid="{00000000-0009-0000-0000-000003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96"/>
  <sheetViews>
    <sheetView showGridLines="0" topLeftCell="A65" workbookViewId="0">
      <selection activeCell="F101" sqref="F101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90"/>
      <c r="L2" s="311" t="s">
        <v>6</v>
      </c>
      <c r="M2" s="312"/>
      <c r="N2" s="312"/>
      <c r="O2" s="312"/>
      <c r="P2" s="312"/>
      <c r="Q2" s="312"/>
      <c r="R2" s="312"/>
      <c r="S2" s="312"/>
      <c r="T2" s="312"/>
      <c r="U2" s="312"/>
      <c r="V2" s="312"/>
      <c r="AT2" s="19" t="s">
        <v>92</v>
      </c>
    </row>
    <row r="3" spans="1:46" s="1" customFormat="1" ht="6.95" customHeight="1" x14ac:dyDescent="0.2">
      <c r="B3" s="20"/>
      <c r="C3" s="21"/>
      <c r="D3" s="21"/>
      <c r="E3" s="21"/>
      <c r="F3" s="21"/>
      <c r="G3" s="21"/>
      <c r="H3" s="21"/>
      <c r="I3" s="91"/>
      <c r="J3" s="21"/>
      <c r="K3" s="21"/>
      <c r="L3" s="22"/>
      <c r="AT3" s="19" t="s">
        <v>81</v>
      </c>
    </row>
    <row r="4" spans="1:46" s="1" customFormat="1" ht="24.95" customHeight="1" x14ac:dyDescent="0.2">
      <c r="B4" s="22"/>
      <c r="D4" s="23" t="s">
        <v>93</v>
      </c>
      <c r="I4" s="90"/>
      <c r="L4" s="22"/>
      <c r="M4" s="92" t="s">
        <v>11</v>
      </c>
      <c r="AT4" s="19" t="s">
        <v>4</v>
      </c>
    </row>
    <row r="5" spans="1:46" s="1" customFormat="1" ht="6.95" customHeight="1" x14ac:dyDescent="0.2">
      <c r="B5" s="22"/>
      <c r="I5" s="90"/>
      <c r="L5" s="22"/>
    </row>
    <row r="6" spans="1:46" s="1" customFormat="1" ht="12" customHeight="1" x14ac:dyDescent="0.2">
      <c r="B6" s="22"/>
      <c r="D6" s="29" t="s">
        <v>17</v>
      </c>
      <c r="I6" s="90"/>
      <c r="L6" s="22"/>
    </row>
    <row r="7" spans="1:46" s="1" customFormat="1" ht="16.5" customHeight="1" x14ac:dyDescent="0.2">
      <c r="B7" s="22"/>
      <c r="E7" s="341" t="str">
        <f>'Rekapitulace stavby'!K6</f>
        <v>Stavební úpravy bytového domu - zateplení budovy</v>
      </c>
      <c r="F7" s="342"/>
      <c r="G7" s="342"/>
      <c r="H7" s="342"/>
      <c r="I7" s="90"/>
      <c r="L7" s="22"/>
    </row>
    <row r="8" spans="1:46" s="2" customFormat="1" ht="12" customHeight="1" x14ac:dyDescent="0.2">
      <c r="A8" s="34"/>
      <c r="B8" s="35"/>
      <c r="C8" s="34"/>
      <c r="D8" s="29" t="s">
        <v>94</v>
      </c>
      <c r="E8" s="34"/>
      <c r="F8" s="34"/>
      <c r="G8" s="34"/>
      <c r="H8" s="34"/>
      <c r="I8" s="93"/>
      <c r="J8" s="34"/>
      <c r="K8" s="34"/>
      <c r="L8" s="9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 x14ac:dyDescent="0.2">
      <c r="A9" s="34"/>
      <c r="B9" s="35"/>
      <c r="C9" s="34"/>
      <c r="D9" s="34"/>
      <c r="E9" s="324" t="s">
        <v>1227</v>
      </c>
      <c r="F9" s="340"/>
      <c r="G9" s="340"/>
      <c r="H9" s="340"/>
      <c r="I9" s="93"/>
      <c r="J9" s="34"/>
      <c r="K9" s="34"/>
      <c r="L9" s="9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x14ac:dyDescent="0.2">
      <c r="A10" s="34"/>
      <c r="B10" s="35"/>
      <c r="C10" s="34"/>
      <c r="D10" s="34"/>
      <c r="E10" s="34"/>
      <c r="F10" s="34"/>
      <c r="G10" s="34"/>
      <c r="H10" s="34"/>
      <c r="I10" s="93"/>
      <c r="J10" s="34"/>
      <c r="K10" s="34"/>
      <c r="L10" s="9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 x14ac:dyDescent="0.2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95" t="s">
        <v>20</v>
      </c>
      <c r="J11" s="27" t="s">
        <v>3</v>
      </c>
      <c r="K11" s="34"/>
      <c r="L11" s="9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 x14ac:dyDescent="0.2">
      <c r="A12" s="34"/>
      <c r="B12" s="35"/>
      <c r="C12" s="34"/>
      <c r="D12" s="29" t="s">
        <v>21</v>
      </c>
      <c r="E12" s="34"/>
      <c r="F12" s="27" t="s">
        <v>22</v>
      </c>
      <c r="G12" s="34"/>
      <c r="H12" s="34"/>
      <c r="I12" s="95" t="s">
        <v>23</v>
      </c>
      <c r="J12" s="52">
        <f>'Rekapitulace stavby'!AN8</f>
        <v>44127</v>
      </c>
      <c r="K12" s="34"/>
      <c r="L12" s="9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 x14ac:dyDescent="0.2">
      <c r="A13" s="34"/>
      <c r="B13" s="35"/>
      <c r="C13" s="34"/>
      <c r="D13" s="34"/>
      <c r="E13" s="34"/>
      <c r="F13" s="34"/>
      <c r="G13" s="34"/>
      <c r="H13" s="34"/>
      <c r="I13" s="93"/>
      <c r="J13" s="34"/>
      <c r="K13" s="34"/>
      <c r="L13" s="9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 x14ac:dyDescent="0.2">
      <c r="A14" s="34"/>
      <c r="B14" s="35"/>
      <c r="C14" s="34"/>
      <c r="D14" s="29" t="s">
        <v>24</v>
      </c>
      <c r="E14" s="34"/>
      <c r="F14" s="34"/>
      <c r="G14" s="34"/>
      <c r="H14" s="34"/>
      <c r="I14" s="95" t="s">
        <v>25</v>
      </c>
      <c r="J14" s="27" t="s">
        <v>26</v>
      </c>
      <c r="K14" s="34"/>
      <c r="L14" s="9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 x14ac:dyDescent="0.2">
      <c r="A15" s="34"/>
      <c r="B15" s="35"/>
      <c r="C15" s="34"/>
      <c r="D15" s="34"/>
      <c r="E15" s="27" t="s">
        <v>27</v>
      </c>
      <c r="F15" s="34"/>
      <c r="G15" s="34"/>
      <c r="H15" s="34"/>
      <c r="I15" s="95" t="s">
        <v>28</v>
      </c>
      <c r="J15" s="27" t="s">
        <v>3</v>
      </c>
      <c r="K15" s="34"/>
      <c r="L15" s="9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 x14ac:dyDescent="0.2">
      <c r="A16" s="34"/>
      <c r="B16" s="35"/>
      <c r="C16" s="34"/>
      <c r="D16" s="34"/>
      <c r="E16" s="34"/>
      <c r="F16" s="34"/>
      <c r="G16" s="34"/>
      <c r="H16" s="34"/>
      <c r="I16" s="93"/>
      <c r="J16" s="34"/>
      <c r="K16" s="34"/>
      <c r="L16" s="9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 x14ac:dyDescent="0.2">
      <c r="A17" s="34"/>
      <c r="B17" s="35"/>
      <c r="C17" s="34"/>
      <c r="D17" s="29" t="s">
        <v>29</v>
      </c>
      <c r="E17" s="34"/>
      <c r="F17" s="34"/>
      <c r="G17" s="34"/>
      <c r="H17" s="34"/>
      <c r="I17" s="95" t="s">
        <v>25</v>
      </c>
      <c r="J17" s="30" t="str">
        <f>'Rekapitulace stavby'!AN13</f>
        <v>Vyplň údaj</v>
      </c>
      <c r="K17" s="34"/>
      <c r="L17" s="9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 x14ac:dyDescent="0.2">
      <c r="A18" s="34"/>
      <c r="B18" s="35"/>
      <c r="C18" s="34"/>
      <c r="D18" s="34"/>
      <c r="E18" s="343" t="str">
        <f>'Rekapitulace stavby'!E14</f>
        <v>Vyplň údaj</v>
      </c>
      <c r="F18" s="313"/>
      <c r="G18" s="313"/>
      <c r="H18" s="313"/>
      <c r="I18" s="95" t="s">
        <v>28</v>
      </c>
      <c r="J18" s="30" t="str">
        <f>'Rekapitulace stavby'!AN14</f>
        <v>Vyplň údaj</v>
      </c>
      <c r="K18" s="34"/>
      <c r="L18" s="9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 x14ac:dyDescent="0.2">
      <c r="A19" s="34"/>
      <c r="B19" s="35"/>
      <c r="C19" s="34"/>
      <c r="D19" s="34"/>
      <c r="E19" s="34"/>
      <c r="F19" s="34"/>
      <c r="G19" s="34"/>
      <c r="H19" s="34"/>
      <c r="I19" s="93"/>
      <c r="J19" s="34"/>
      <c r="K19" s="34"/>
      <c r="L19" s="9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 x14ac:dyDescent="0.2">
      <c r="A20" s="34"/>
      <c r="B20" s="35"/>
      <c r="C20" s="34"/>
      <c r="D20" s="29" t="s">
        <v>31</v>
      </c>
      <c r="E20" s="34"/>
      <c r="F20" s="34"/>
      <c r="G20" s="34"/>
      <c r="H20" s="34"/>
      <c r="I20" s="95" t="s">
        <v>25</v>
      </c>
      <c r="J20" s="27" t="s">
        <v>32</v>
      </c>
      <c r="K20" s="34"/>
      <c r="L20" s="9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 x14ac:dyDescent="0.2">
      <c r="A21" s="34"/>
      <c r="B21" s="35"/>
      <c r="C21" s="34"/>
      <c r="D21" s="34"/>
      <c r="E21" s="27" t="s">
        <v>33</v>
      </c>
      <c r="F21" s="34"/>
      <c r="G21" s="34"/>
      <c r="H21" s="34"/>
      <c r="I21" s="95" t="s">
        <v>28</v>
      </c>
      <c r="J21" s="27" t="s">
        <v>3</v>
      </c>
      <c r="K21" s="34"/>
      <c r="L21" s="9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 x14ac:dyDescent="0.2">
      <c r="A22" s="34"/>
      <c r="B22" s="35"/>
      <c r="C22" s="34"/>
      <c r="D22" s="34"/>
      <c r="E22" s="34"/>
      <c r="F22" s="34"/>
      <c r="G22" s="34"/>
      <c r="H22" s="34"/>
      <c r="I22" s="93"/>
      <c r="J22" s="34"/>
      <c r="K22" s="34"/>
      <c r="L22" s="9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 x14ac:dyDescent="0.2">
      <c r="A23" s="34"/>
      <c r="B23" s="35"/>
      <c r="C23" s="34"/>
      <c r="D23" s="29" t="s">
        <v>35</v>
      </c>
      <c r="E23" s="34"/>
      <c r="F23" s="34"/>
      <c r="G23" s="34"/>
      <c r="H23" s="34"/>
      <c r="I23" s="95" t="s">
        <v>25</v>
      </c>
      <c r="J23" s="27" t="str">
        <f>IF('Rekapitulace stavby'!AN19="","",'Rekapitulace stavby'!AN19)</f>
        <v/>
      </c>
      <c r="K23" s="34"/>
      <c r="L23" s="9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 x14ac:dyDescent="0.2">
      <c r="A24" s="34"/>
      <c r="B24" s="35"/>
      <c r="C24" s="34"/>
      <c r="D24" s="34"/>
      <c r="E24" s="27" t="str">
        <f>IF('Rekapitulace stavby'!E20="","",'Rekapitulace stavby'!E20)</f>
        <v xml:space="preserve"> </v>
      </c>
      <c r="F24" s="34"/>
      <c r="G24" s="34"/>
      <c r="H24" s="34"/>
      <c r="I24" s="95" t="s">
        <v>28</v>
      </c>
      <c r="J24" s="27" t="str">
        <f>IF('Rekapitulace stavby'!AN20="","",'Rekapitulace stavby'!AN20)</f>
        <v/>
      </c>
      <c r="K24" s="34"/>
      <c r="L24" s="9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 x14ac:dyDescent="0.2">
      <c r="A25" s="34"/>
      <c r="B25" s="35"/>
      <c r="C25" s="34"/>
      <c r="D25" s="34"/>
      <c r="E25" s="34"/>
      <c r="F25" s="34"/>
      <c r="G25" s="34"/>
      <c r="H25" s="34"/>
      <c r="I25" s="93"/>
      <c r="J25" s="34"/>
      <c r="K25" s="34"/>
      <c r="L25" s="9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 x14ac:dyDescent="0.2">
      <c r="A26" s="34"/>
      <c r="B26" s="35"/>
      <c r="C26" s="34"/>
      <c r="D26" s="29" t="s">
        <v>37</v>
      </c>
      <c r="E26" s="34"/>
      <c r="F26" s="34"/>
      <c r="G26" s="34"/>
      <c r="H26" s="34"/>
      <c r="I26" s="93"/>
      <c r="J26" s="34"/>
      <c r="K26" s="34"/>
      <c r="L26" s="9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 x14ac:dyDescent="0.2">
      <c r="A27" s="96"/>
      <c r="B27" s="97"/>
      <c r="C27" s="96"/>
      <c r="D27" s="96"/>
      <c r="E27" s="317" t="s">
        <v>3</v>
      </c>
      <c r="F27" s="317"/>
      <c r="G27" s="317"/>
      <c r="H27" s="317"/>
      <c r="I27" s="98"/>
      <c r="J27" s="96"/>
      <c r="K27" s="96"/>
      <c r="L27" s="99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 x14ac:dyDescent="0.2">
      <c r="A28" s="34"/>
      <c r="B28" s="35"/>
      <c r="C28" s="34"/>
      <c r="D28" s="34"/>
      <c r="E28" s="34"/>
      <c r="F28" s="34"/>
      <c r="G28" s="34"/>
      <c r="H28" s="34"/>
      <c r="I28" s="93"/>
      <c r="J28" s="34"/>
      <c r="K28" s="34"/>
      <c r="L28" s="9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 x14ac:dyDescent="0.2">
      <c r="A29" s="34"/>
      <c r="B29" s="35"/>
      <c r="C29" s="34"/>
      <c r="D29" s="63"/>
      <c r="E29" s="63"/>
      <c r="F29" s="63"/>
      <c r="G29" s="63"/>
      <c r="H29" s="63"/>
      <c r="I29" s="100"/>
      <c r="J29" s="63"/>
      <c r="K29" s="63"/>
      <c r="L29" s="9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 x14ac:dyDescent="0.2">
      <c r="A30" s="34"/>
      <c r="B30" s="35"/>
      <c r="C30" s="34"/>
      <c r="D30" s="101" t="s">
        <v>39</v>
      </c>
      <c r="E30" s="34"/>
      <c r="F30" s="34"/>
      <c r="G30" s="34"/>
      <c r="H30" s="34"/>
      <c r="I30" s="93"/>
      <c r="J30" s="68">
        <f>ROUND(J82, 2)</f>
        <v>0</v>
      </c>
      <c r="K30" s="34"/>
      <c r="L30" s="9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 x14ac:dyDescent="0.2">
      <c r="A31" s="34"/>
      <c r="B31" s="35"/>
      <c r="C31" s="34"/>
      <c r="D31" s="63"/>
      <c r="E31" s="63"/>
      <c r="F31" s="63"/>
      <c r="G31" s="63"/>
      <c r="H31" s="63"/>
      <c r="I31" s="100"/>
      <c r="J31" s="63"/>
      <c r="K31" s="63"/>
      <c r="L31" s="9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 x14ac:dyDescent="0.2">
      <c r="A32" s="34"/>
      <c r="B32" s="35"/>
      <c r="C32" s="34"/>
      <c r="D32" s="34"/>
      <c r="E32" s="34"/>
      <c r="F32" s="38" t="s">
        <v>41</v>
      </c>
      <c r="G32" s="34"/>
      <c r="H32" s="34"/>
      <c r="I32" s="102" t="s">
        <v>40</v>
      </c>
      <c r="J32" s="38" t="s">
        <v>42</v>
      </c>
      <c r="K32" s="34"/>
      <c r="L32" s="9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 x14ac:dyDescent="0.2">
      <c r="A33" s="34"/>
      <c r="B33" s="35"/>
      <c r="C33" s="34"/>
      <c r="D33" s="103" t="s">
        <v>43</v>
      </c>
      <c r="E33" s="29" t="s">
        <v>44</v>
      </c>
      <c r="F33" s="104">
        <f>ROUND((SUM(BE82:BE95)),  2)</f>
        <v>0</v>
      </c>
      <c r="G33" s="34"/>
      <c r="H33" s="34"/>
      <c r="I33" s="105">
        <v>0.21</v>
      </c>
      <c r="J33" s="104">
        <f>ROUND(((SUM(BE82:BE95))*I33),  2)</f>
        <v>0</v>
      </c>
      <c r="K33" s="34"/>
      <c r="L33" s="9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 x14ac:dyDescent="0.2">
      <c r="A34" s="34"/>
      <c r="B34" s="35"/>
      <c r="C34" s="34"/>
      <c r="D34" s="34"/>
      <c r="E34" s="29" t="s">
        <v>45</v>
      </c>
      <c r="F34" s="104">
        <f>ROUND((SUM(BF82:BF95)),  2)</f>
        <v>0</v>
      </c>
      <c r="G34" s="34"/>
      <c r="H34" s="34"/>
      <c r="I34" s="105">
        <v>0.15</v>
      </c>
      <c r="J34" s="104">
        <f>ROUND(((SUM(BF82:BF95))*I34),  2)</f>
        <v>0</v>
      </c>
      <c r="K34" s="34"/>
      <c r="L34" s="9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 x14ac:dyDescent="0.2">
      <c r="A35" s="34"/>
      <c r="B35" s="35"/>
      <c r="C35" s="34"/>
      <c r="D35" s="34"/>
      <c r="E35" s="29" t="s">
        <v>46</v>
      </c>
      <c r="F35" s="104">
        <f>ROUND((SUM(BG82:BG95)),  2)</f>
        <v>0</v>
      </c>
      <c r="G35" s="34"/>
      <c r="H35" s="34"/>
      <c r="I35" s="105">
        <v>0.21</v>
      </c>
      <c r="J35" s="104">
        <f>0</f>
        <v>0</v>
      </c>
      <c r="K35" s="34"/>
      <c r="L35" s="9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 x14ac:dyDescent="0.2">
      <c r="A36" s="34"/>
      <c r="B36" s="35"/>
      <c r="C36" s="34"/>
      <c r="D36" s="34"/>
      <c r="E36" s="29" t="s">
        <v>47</v>
      </c>
      <c r="F36" s="104">
        <f>ROUND((SUM(BH82:BH95)),  2)</f>
        <v>0</v>
      </c>
      <c r="G36" s="34"/>
      <c r="H36" s="34"/>
      <c r="I36" s="105">
        <v>0.15</v>
      </c>
      <c r="J36" s="104">
        <f>0</f>
        <v>0</v>
      </c>
      <c r="K36" s="34"/>
      <c r="L36" s="9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 x14ac:dyDescent="0.2">
      <c r="A37" s="34"/>
      <c r="B37" s="35"/>
      <c r="C37" s="34"/>
      <c r="D37" s="34"/>
      <c r="E37" s="29" t="s">
        <v>48</v>
      </c>
      <c r="F37" s="104">
        <f>ROUND((SUM(BI82:BI95)),  2)</f>
        <v>0</v>
      </c>
      <c r="G37" s="34"/>
      <c r="H37" s="34"/>
      <c r="I37" s="105">
        <v>0</v>
      </c>
      <c r="J37" s="104">
        <f>0</f>
        <v>0</v>
      </c>
      <c r="K37" s="34"/>
      <c r="L37" s="9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 x14ac:dyDescent="0.2">
      <c r="A38" s="34"/>
      <c r="B38" s="35"/>
      <c r="C38" s="34"/>
      <c r="D38" s="34"/>
      <c r="E38" s="34"/>
      <c r="F38" s="34"/>
      <c r="G38" s="34"/>
      <c r="H38" s="34"/>
      <c r="I38" s="93"/>
      <c r="J38" s="34"/>
      <c r="K38" s="34"/>
      <c r="L38" s="9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 x14ac:dyDescent="0.2">
      <c r="A39" s="34"/>
      <c r="B39" s="35"/>
      <c r="C39" s="106"/>
      <c r="D39" s="107" t="s">
        <v>49</v>
      </c>
      <c r="E39" s="57"/>
      <c r="F39" s="57"/>
      <c r="G39" s="108" t="s">
        <v>50</v>
      </c>
      <c r="H39" s="109" t="s">
        <v>51</v>
      </c>
      <c r="I39" s="110"/>
      <c r="J39" s="111">
        <f>SUM(J30:J37)</f>
        <v>0</v>
      </c>
      <c r="K39" s="112"/>
      <c r="L39" s="9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 x14ac:dyDescent="0.2">
      <c r="A40" s="34"/>
      <c r="B40" s="44"/>
      <c r="C40" s="45"/>
      <c r="D40" s="45"/>
      <c r="E40" s="45"/>
      <c r="F40" s="45"/>
      <c r="G40" s="45"/>
      <c r="H40" s="45"/>
      <c r="I40" s="113"/>
      <c r="J40" s="45"/>
      <c r="K40" s="45"/>
      <c r="L40" s="9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 x14ac:dyDescent="0.2">
      <c r="A44" s="34"/>
      <c r="B44" s="46"/>
      <c r="C44" s="47"/>
      <c r="D44" s="47"/>
      <c r="E44" s="47"/>
      <c r="F44" s="47"/>
      <c r="G44" s="47"/>
      <c r="H44" s="47"/>
      <c r="I44" s="114"/>
      <c r="J44" s="47"/>
      <c r="K44" s="47"/>
      <c r="L44" s="9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 x14ac:dyDescent="0.2">
      <c r="A45" s="34"/>
      <c r="B45" s="35"/>
      <c r="C45" s="23" t="s">
        <v>96</v>
      </c>
      <c r="D45" s="34"/>
      <c r="E45" s="34"/>
      <c r="F45" s="34"/>
      <c r="G45" s="34"/>
      <c r="H45" s="34"/>
      <c r="I45" s="93"/>
      <c r="J45" s="34"/>
      <c r="K45" s="34"/>
      <c r="L45" s="9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 x14ac:dyDescent="0.2">
      <c r="A46" s="34"/>
      <c r="B46" s="35"/>
      <c r="C46" s="34"/>
      <c r="D46" s="34"/>
      <c r="E46" s="34"/>
      <c r="F46" s="34"/>
      <c r="G46" s="34"/>
      <c r="H46" s="34"/>
      <c r="I46" s="93"/>
      <c r="J46" s="34"/>
      <c r="K46" s="34"/>
      <c r="L46" s="9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 x14ac:dyDescent="0.2">
      <c r="A47" s="34"/>
      <c r="B47" s="35"/>
      <c r="C47" s="29" t="s">
        <v>17</v>
      </c>
      <c r="D47" s="34"/>
      <c r="E47" s="34"/>
      <c r="F47" s="34"/>
      <c r="G47" s="34"/>
      <c r="H47" s="34"/>
      <c r="I47" s="93"/>
      <c r="J47" s="34"/>
      <c r="K47" s="34"/>
      <c r="L47" s="9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 x14ac:dyDescent="0.2">
      <c r="A48" s="34"/>
      <c r="B48" s="35"/>
      <c r="C48" s="34"/>
      <c r="D48" s="34"/>
      <c r="E48" s="341" t="str">
        <f>E7</f>
        <v>Stavební úpravy bytového domu - zateplení budovy</v>
      </c>
      <c r="F48" s="342"/>
      <c r="G48" s="342"/>
      <c r="H48" s="342"/>
      <c r="I48" s="93"/>
      <c r="J48" s="34"/>
      <c r="K48" s="34"/>
      <c r="L48" s="9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 x14ac:dyDescent="0.2">
      <c r="A49" s="34"/>
      <c r="B49" s="35"/>
      <c r="C49" s="29" t="s">
        <v>94</v>
      </c>
      <c r="D49" s="34"/>
      <c r="E49" s="34"/>
      <c r="F49" s="34"/>
      <c r="G49" s="34"/>
      <c r="H49" s="34"/>
      <c r="I49" s="93"/>
      <c r="J49" s="34"/>
      <c r="K49" s="34"/>
      <c r="L49" s="9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 x14ac:dyDescent="0.2">
      <c r="A50" s="34"/>
      <c r="B50" s="35"/>
      <c r="C50" s="34"/>
      <c r="D50" s="34"/>
      <c r="E50" s="324" t="str">
        <f>E9</f>
        <v>04 - VON - Vedlejší a ostatní  náklady</v>
      </c>
      <c r="F50" s="340"/>
      <c r="G50" s="340"/>
      <c r="H50" s="340"/>
      <c r="I50" s="93"/>
      <c r="J50" s="34"/>
      <c r="K50" s="34"/>
      <c r="L50" s="9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 x14ac:dyDescent="0.2">
      <c r="A51" s="34"/>
      <c r="B51" s="35"/>
      <c r="C51" s="34"/>
      <c r="D51" s="34"/>
      <c r="E51" s="34"/>
      <c r="F51" s="34"/>
      <c r="G51" s="34"/>
      <c r="H51" s="34"/>
      <c r="I51" s="93"/>
      <c r="J51" s="34"/>
      <c r="K51" s="34"/>
      <c r="L51" s="9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 x14ac:dyDescent="0.2">
      <c r="A52" s="34"/>
      <c r="B52" s="35"/>
      <c r="C52" s="29" t="s">
        <v>21</v>
      </c>
      <c r="D52" s="34"/>
      <c r="E52" s="34"/>
      <c r="F52" s="27" t="str">
        <f>F12</f>
        <v>Na Dlouhém lánu 30/12</v>
      </c>
      <c r="G52" s="34"/>
      <c r="H52" s="34"/>
      <c r="I52" s="95" t="s">
        <v>23</v>
      </c>
      <c r="J52" s="52">
        <f>IF(J12="","",J12)</f>
        <v>44127</v>
      </c>
      <c r="K52" s="34"/>
      <c r="L52" s="9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 x14ac:dyDescent="0.2">
      <c r="A53" s="34"/>
      <c r="B53" s="35"/>
      <c r="C53" s="34"/>
      <c r="D53" s="34"/>
      <c r="E53" s="34"/>
      <c r="F53" s="34"/>
      <c r="G53" s="34"/>
      <c r="H53" s="34"/>
      <c r="I53" s="93"/>
      <c r="J53" s="34"/>
      <c r="K53" s="34"/>
      <c r="L53" s="9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2" customHeight="1" x14ac:dyDescent="0.2">
      <c r="A54" s="34"/>
      <c r="B54" s="35"/>
      <c r="C54" s="29" t="s">
        <v>24</v>
      </c>
      <c r="D54" s="34"/>
      <c r="E54" s="34"/>
      <c r="F54" s="27" t="str">
        <f>E15</f>
        <v>Společenství vlastníků Na Dlouhém lánu 30</v>
      </c>
      <c r="G54" s="34"/>
      <c r="H54" s="34"/>
      <c r="I54" s="95" t="s">
        <v>31</v>
      </c>
      <c r="J54" s="32" t="str">
        <f>E21</f>
        <v>Ing.Radek Žampach</v>
      </c>
      <c r="K54" s="34"/>
      <c r="L54" s="9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 x14ac:dyDescent="0.2">
      <c r="A55" s="34"/>
      <c r="B55" s="35"/>
      <c r="C55" s="29" t="s">
        <v>29</v>
      </c>
      <c r="D55" s="34"/>
      <c r="E55" s="34"/>
      <c r="F55" s="27" t="str">
        <f>IF(E18="","",E18)</f>
        <v>Vyplň údaj</v>
      </c>
      <c r="G55" s="34"/>
      <c r="H55" s="34"/>
      <c r="I55" s="95" t="s">
        <v>35</v>
      </c>
      <c r="J55" s="32" t="str">
        <f>E24</f>
        <v xml:space="preserve"> </v>
      </c>
      <c r="K55" s="34"/>
      <c r="L55" s="9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 x14ac:dyDescent="0.2">
      <c r="A56" s="34"/>
      <c r="B56" s="35"/>
      <c r="C56" s="34"/>
      <c r="D56" s="34"/>
      <c r="E56" s="34"/>
      <c r="F56" s="34"/>
      <c r="G56" s="34"/>
      <c r="H56" s="34"/>
      <c r="I56" s="93"/>
      <c r="J56" s="34"/>
      <c r="K56" s="34"/>
      <c r="L56" s="9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 x14ac:dyDescent="0.2">
      <c r="A57" s="34"/>
      <c r="B57" s="35"/>
      <c r="C57" s="115" t="s">
        <v>97</v>
      </c>
      <c r="D57" s="106"/>
      <c r="E57" s="106"/>
      <c r="F57" s="106"/>
      <c r="G57" s="106"/>
      <c r="H57" s="106"/>
      <c r="I57" s="116"/>
      <c r="J57" s="117" t="s">
        <v>98</v>
      </c>
      <c r="K57" s="106"/>
      <c r="L57" s="9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 x14ac:dyDescent="0.2">
      <c r="A58" s="34"/>
      <c r="B58" s="35"/>
      <c r="C58" s="34"/>
      <c r="D58" s="34"/>
      <c r="E58" s="34"/>
      <c r="F58" s="34"/>
      <c r="G58" s="34"/>
      <c r="H58" s="34"/>
      <c r="I58" s="93"/>
      <c r="J58" s="34"/>
      <c r="K58" s="34"/>
      <c r="L58" s="9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 x14ac:dyDescent="0.2">
      <c r="A59" s="34"/>
      <c r="B59" s="35"/>
      <c r="C59" s="118" t="s">
        <v>71</v>
      </c>
      <c r="D59" s="34"/>
      <c r="E59" s="34"/>
      <c r="F59" s="34"/>
      <c r="G59" s="34"/>
      <c r="H59" s="34"/>
      <c r="I59" s="93"/>
      <c r="J59" s="68">
        <f>J82</f>
        <v>0</v>
      </c>
      <c r="K59" s="34"/>
      <c r="L59" s="9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99</v>
      </c>
    </row>
    <row r="60" spans="1:47" s="9" customFormat="1" ht="24.95" customHeight="1" x14ac:dyDescent="0.2">
      <c r="B60" s="119"/>
      <c r="D60" s="120" t="s">
        <v>1228</v>
      </c>
      <c r="E60" s="121"/>
      <c r="F60" s="121"/>
      <c r="G60" s="121"/>
      <c r="H60" s="121"/>
      <c r="I60" s="122"/>
      <c r="J60" s="123">
        <f>J83</f>
        <v>0</v>
      </c>
      <c r="L60" s="119"/>
    </row>
    <row r="61" spans="1:47" s="10" customFormat="1" ht="19.899999999999999" customHeight="1" x14ac:dyDescent="0.2">
      <c r="B61" s="124"/>
      <c r="D61" s="125" t="s">
        <v>1229</v>
      </c>
      <c r="E61" s="126"/>
      <c r="F61" s="126"/>
      <c r="G61" s="126"/>
      <c r="H61" s="126"/>
      <c r="I61" s="127"/>
      <c r="J61" s="128">
        <f>J84</f>
        <v>0</v>
      </c>
      <c r="L61" s="124"/>
    </row>
    <row r="62" spans="1:47" s="10" customFormat="1" ht="19.899999999999999" customHeight="1" x14ac:dyDescent="0.2">
      <c r="B62" s="124"/>
      <c r="D62" s="125" t="s">
        <v>1230</v>
      </c>
      <c r="E62" s="126"/>
      <c r="F62" s="126"/>
      <c r="G62" s="126"/>
      <c r="H62" s="126"/>
      <c r="I62" s="127"/>
      <c r="J62" s="128">
        <f>J86</f>
        <v>0</v>
      </c>
      <c r="L62" s="124"/>
    </row>
    <row r="63" spans="1:47" s="2" customFormat="1" ht="21.75" customHeight="1" x14ac:dyDescent="0.2">
      <c r="A63" s="34"/>
      <c r="B63" s="35"/>
      <c r="C63" s="34"/>
      <c r="D63" s="34"/>
      <c r="E63" s="34"/>
      <c r="F63" s="34"/>
      <c r="G63" s="34"/>
      <c r="H63" s="34"/>
      <c r="I63" s="93"/>
      <c r="J63" s="34"/>
      <c r="K63" s="34"/>
      <c r="L63" s="9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</row>
    <row r="64" spans="1:47" s="2" customFormat="1" ht="6.95" customHeight="1" x14ac:dyDescent="0.2">
      <c r="A64" s="34"/>
      <c r="B64" s="44"/>
      <c r="C64" s="45"/>
      <c r="D64" s="45"/>
      <c r="E64" s="45"/>
      <c r="F64" s="45"/>
      <c r="G64" s="45"/>
      <c r="H64" s="45"/>
      <c r="I64" s="113"/>
      <c r="J64" s="45"/>
      <c r="K64" s="45"/>
      <c r="L64" s="9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8" spans="1:31" s="2" customFormat="1" ht="6.95" customHeight="1" x14ac:dyDescent="0.2">
      <c r="A68" s="34"/>
      <c r="B68" s="46"/>
      <c r="C68" s="47"/>
      <c r="D68" s="47"/>
      <c r="E68" s="47"/>
      <c r="F68" s="47"/>
      <c r="G68" s="47"/>
      <c r="H68" s="47"/>
      <c r="I68" s="114"/>
      <c r="J68" s="47"/>
      <c r="K68" s="47"/>
      <c r="L68" s="9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24.95" customHeight="1" x14ac:dyDescent="0.2">
      <c r="A69" s="34"/>
      <c r="B69" s="35"/>
      <c r="C69" s="23" t="s">
        <v>119</v>
      </c>
      <c r="D69" s="34"/>
      <c r="E69" s="34"/>
      <c r="F69" s="34"/>
      <c r="G69" s="34"/>
      <c r="H69" s="34"/>
      <c r="I69" s="93"/>
      <c r="J69" s="34"/>
      <c r="K69" s="34"/>
      <c r="L69" s="9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s="2" customFormat="1" ht="6.95" customHeight="1" x14ac:dyDescent="0.2">
      <c r="A70" s="34"/>
      <c r="B70" s="35"/>
      <c r="C70" s="34"/>
      <c r="D70" s="34"/>
      <c r="E70" s="34"/>
      <c r="F70" s="34"/>
      <c r="G70" s="34"/>
      <c r="H70" s="34"/>
      <c r="I70" s="93"/>
      <c r="J70" s="34"/>
      <c r="K70" s="34"/>
      <c r="L70" s="9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12" customHeight="1" x14ac:dyDescent="0.2">
      <c r="A71" s="34"/>
      <c r="B71" s="35"/>
      <c r="C71" s="29" t="s">
        <v>17</v>
      </c>
      <c r="D71" s="34"/>
      <c r="E71" s="34"/>
      <c r="F71" s="34"/>
      <c r="G71" s="34"/>
      <c r="H71" s="34"/>
      <c r="I71" s="93"/>
      <c r="J71" s="34"/>
      <c r="K71" s="34"/>
      <c r="L71" s="9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16.5" customHeight="1" x14ac:dyDescent="0.2">
      <c r="A72" s="34"/>
      <c r="B72" s="35"/>
      <c r="C72" s="34"/>
      <c r="D72" s="34"/>
      <c r="E72" s="341" t="str">
        <f>E7</f>
        <v>Stavební úpravy bytového domu - zateplení budovy</v>
      </c>
      <c r="F72" s="342"/>
      <c r="G72" s="342"/>
      <c r="H72" s="342"/>
      <c r="I72" s="93"/>
      <c r="J72" s="34"/>
      <c r="K72" s="34"/>
      <c r="L72" s="9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12" customHeight="1" x14ac:dyDescent="0.2">
      <c r="A73" s="34"/>
      <c r="B73" s="35"/>
      <c r="C73" s="29" t="s">
        <v>94</v>
      </c>
      <c r="D73" s="34"/>
      <c r="E73" s="34"/>
      <c r="F73" s="34"/>
      <c r="G73" s="34"/>
      <c r="H73" s="34"/>
      <c r="I73" s="93"/>
      <c r="J73" s="34"/>
      <c r="K73" s="34"/>
      <c r="L73" s="9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6.5" customHeight="1" x14ac:dyDescent="0.2">
      <c r="A74" s="34"/>
      <c r="B74" s="35"/>
      <c r="C74" s="34"/>
      <c r="D74" s="34"/>
      <c r="E74" s="324" t="str">
        <f>E9</f>
        <v>04 - VON - Vedlejší a ostatní  náklady</v>
      </c>
      <c r="F74" s="340"/>
      <c r="G74" s="340"/>
      <c r="H74" s="340"/>
      <c r="I74" s="93"/>
      <c r="J74" s="34"/>
      <c r="K74" s="34"/>
      <c r="L74" s="9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6.95" customHeight="1" x14ac:dyDescent="0.2">
      <c r="A75" s="34"/>
      <c r="B75" s="35"/>
      <c r="C75" s="34"/>
      <c r="D75" s="34"/>
      <c r="E75" s="34"/>
      <c r="F75" s="34"/>
      <c r="G75" s="34"/>
      <c r="H75" s="34"/>
      <c r="I75" s="93"/>
      <c r="J75" s="34"/>
      <c r="K75" s="34"/>
      <c r="L75" s="9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 x14ac:dyDescent="0.2">
      <c r="A76" s="34"/>
      <c r="B76" s="35"/>
      <c r="C76" s="29" t="s">
        <v>21</v>
      </c>
      <c r="D76" s="34"/>
      <c r="E76" s="34"/>
      <c r="F76" s="27" t="str">
        <f>F12</f>
        <v>Na Dlouhém lánu 30/12</v>
      </c>
      <c r="G76" s="34"/>
      <c r="H76" s="34"/>
      <c r="I76" s="95" t="s">
        <v>23</v>
      </c>
      <c r="J76" s="52">
        <f>IF(J12="","",J12)</f>
        <v>44127</v>
      </c>
      <c r="K76" s="34"/>
      <c r="L76" s="9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6.95" customHeight="1" x14ac:dyDescent="0.2">
      <c r="A77" s="34"/>
      <c r="B77" s="35"/>
      <c r="C77" s="34"/>
      <c r="D77" s="34"/>
      <c r="E77" s="34"/>
      <c r="F77" s="34"/>
      <c r="G77" s="34"/>
      <c r="H77" s="34"/>
      <c r="I77" s="93"/>
      <c r="J77" s="34"/>
      <c r="K77" s="34"/>
      <c r="L77" s="9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5.2" customHeight="1" x14ac:dyDescent="0.2">
      <c r="A78" s="34"/>
      <c r="B78" s="35"/>
      <c r="C78" s="29" t="s">
        <v>24</v>
      </c>
      <c r="D78" s="34"/>
      <c r="E78" s="34"/>
      <c r="F78" s="27" t="str">
        <f>E15</f>
        <v>Společenství vlastníků Na Dlouhém lánu 30</v>
      </c>
      <c r="G78" s="34"/>
      <c r="H78" s="34"/>
      <c r="I78" s="95" t="s">
        <v>31</v>
      </c>
      <c r="J78" s="32" t="str">
        <f>E21</f>
        <v>Ing.Radek Žampach</v>
      </c>
      <c r="K78" s="34"/>
      <c r="L78" s="9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5.2" customHeight="1" x14ac:dyDescent="0.2">
      <c r="A79" s="34"/>
      <c r="B79" s="35"/>
      <c r="C79" s="29" t="s">
        <v>29</v>
      </c>
      <c r="D79" s="34"/>
      <c r="E79" s="34"/>
      <c r="F79" s="27" t="str">
        <f>IF(E18="","",E18)</f>
        <v>Vyplň údaj</v>
      </c>
      <c r="G79" s="34"/>
      <c r="H79" s="34"/>
      <c r="I79" s="95" t="s">
        <v>35</v>
      </c>
      <c r="J79" s="32" t="str">
        <f>E24</f>
        <v xml:space="preserve"> </v>
      </c>
      <c r="K79" s="34"/>
      <c r="L79" s="9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0.35" customHeight="1" x14ac:dyDescent="0.2">
      <c r="A80" s="34"/>
      <c r="B80" s="35"/>
      <c r="C80" s="34"/>
      <c r="D80" s="34"/>
      <c r="E80" s="34"/>
      <c r="F80" s="34"/>
      <c r="G80" s="34"/>
      <c r="H80" s="34"/>
      <c r="I80" s="93"/>
      <c r="J80" s="34"/>
      <c r="K80" s="34"/>
      <c r="L80" s="9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11" customFormat="1" ht="29.25" customHeight="1" x14ac:dyDescent="0.2">
      <c r="A81" s="129"/>
      <c r="B81" s="130"/>
      <c r="C81" s="131" t="s">
        <v>120</v>
      </c>
      <c r="D81" s="132" t="s">
        <v>58</v>
      </c>
      <c r="E81" s="132" t="s">
        <v>54</v>
      </c>
      <c r="F81" s="132" t="s">
        <v>55</v>
      </c>
      <c r="G81" s="132" t="s">
        <v>121</v>
      </c>
      <c r="H81" s="132" t="s">
        <v>122</v>
      </c>
      <c r="I81" s="133" t="s">
        <v>123</v>
      </c>
      <c r="J81" s="132" t="s">
        <v>98</v>
      </c>
      <c r="K81" s="134" t="s">
        <v>124</v>
      </c>
      <c r="L81" s="135"/>
      <c r="M81" s="59" t="s">
        <v>3</v>
      </c>
      <c r="N81" s="60" t="s">
        <v>43</v>
      </c>
      <c r="O81" s="60" t="s">
        <v>125</v>
      </c>
      <c r="P81" s="60" t="s">
        <v>126</v>
      </c>
      <c r="Q81" s="60" t="s">
        <v>127</v>
      </c>
      <c r="R81" s="60" t="s">
        <v>128</v>
      </c>
      <c r="S81" s="60" t="s">
        <v>129</v>
      </c>
      <c r="T81" s="61" t="s">
        <v>130</v>
      </c>
      <c r="U81" s="129"/>
      <c r="V81" s="129"/>
      <c r="W81" s="129"/>
      <c r="X81" s="129"/>
      <c r="Y81" s="129"/>
      <c r="Z81" s="129"/>
      <c r="AA81" s="129"/>
      <c r="AB81" s="129"/>
      <c r="AC81" s="129"/>
      <c r="AD81" s="129"/>
      <c r="AE81" s="129"/>
    </row>
    <row r="82" spans="1:65" s="2" customFormat="1" ht="22.9" customHeight="1" x14ac:dyDescent="0.25">
      <c r="A82" s="34"/>
      <c r="B82" s="35"/>
      <c r="C82" s="66" t="s">
        <v>131</v>
      </c>
      <c r="D82" s="34"/>
      <c r="E82" s="34"/>
      <c r="F82" s="34"/>
      <c r="G82" s="34"/>
      <c r="H82" s="34"/>
      <c r="I82" s="93"/>
      <c r="J82" s="136">
        <f>BK82</f>
        <v>0</v>
      </c>
      <c r="K82" s="34"/>
      <c r="L82" s="35"/>
      <c r="M82" s="62"/>
      <c r="N82" s="53"/>
      <c r="O82" s="63"/>
      <c r="P82" s="137">
        <f>P83</f>
        <v>0</v>
      </c>
      <c r="Q82" s="63"/>
      <c r="R82" s="137">
        <f>R83</f>
        <v>0</v>
      </c>
      <c r="S82" s="63"/>
      <c r="T82" s="138">
        <f>T83</f>
        <v>0</v>
      </c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T82" s="19" t="s">
        <v>72</v>
      </c>
      <c r="AU82" s="19" t="s">
        <v>99</v>
      </c>
      <c r="BK82" s="139">
        <f>BK83</f>
        <v>0</v>
      </c>
    </row>
    <row r="83" spans="1:65" s="12" customFormat="1" ht="25.9" customHeight="1" x14ac:dyDescent="0.2">
      <c r="B83" s="140"/>
      <c r="D83" s="141" t="s">
        <v>72</v>
      </c>
      <c r="E83" s="142" t="s">
        <v>91</v>
      </c>
      <c r="F83" s="142" t="s">
        <v>1231</v>
      </c>
      <c r="I83" s="143"/>
      <c r="J83" s="144">
        <f>BK83</f>
        <v>0</v>
      </c>
      <c r="L83" s="140"/>
      <c r="M83" s="145"/>
      <c r="N83" s="146"/>
      <c r="O83" s="146"/>
      <c r="P83" s="147">
        <f>P84+P86</f>
        <v>0</v>
      </c>
      <c r="Q83" s="146"/>
      <c r="R83" s="147">
        <f>R84+R86</f>
        <v>0</v>
      </c>
      <c r="S83" s="146"/>
      <c r="T83" s="148">
        <f>T84+T86</f>
        <v>0</v>
      </c>
      <c r="AR83" s="141" t="s">
        <v>139</v>
      </c>
      <c r="AT83" s="149" t="s">
        <v>72</v>
      </c>
      <c r="AU83" s="149" t="s">
        <v>73</v>
      </c>
      <c r="AY83" s="141" t="s">
        <v>134</v>
      </c>
      <c r="BK83" s="150">
        <f>BK84+BK86</f>
        <v>0</v>
      </c>
    </row>
    <row r="84" spans="1:65" s="12" customFormat="1" ht="22.9" customHeight="1" x14ac:dyDescent="0.2">
      <c r="B84" s="140"/>
      <c r="D84" s="141" t="s">
        <v>72</v>
      </c>
      <c r="E84" s="151" t="s">
        <v>1232</v>
      </c>
      <c r="F84" s="151" t="s">
        <v>1233</v>
      </c>
      <c r="I84" s="143"/>
      <c r="J84" s="152">
        <f>BK84</f>
        <v>0</v>
      </c>
      <c r="L84" s="140"/>
      <c r="M84" s="145"/>
      <c r="N84" s="146"/>
      <c r="O84" s="146"/>
      <c r="P84" s="147">
        <f>P85</f>
        <v>0</v>
      </c>
      <c r="Q84" s="146"/>
      <c r="R84" s="147">
        <f>R85</f>
        <v>0</v>
      </c>
      <c r="S84" s="146"/>
      <c r="T84" s="148">
        <f>T85</f>
        <v>0</v>
      </c>
      <c r="AR84" s="141" t="s">
        <v>139</v>
      </c>
      <c r="AT84" s="149" t="s">
        <v>72</v>
      </c>
      <c r="AU84" s="149" t="s">
        <v>81</v>
      </c>
      <c r="AY84" s="141" t="s">
        <v>134</v>
      </c>
      <c r="BK84" s="150">
        <f>BK85</f>
        <v>0</v>
      </c>
    </row>
    <row r="85" spans="1:65" s="2" customFormat="1" ht="16.5" customHeight="1" x14ac:dyDescent="0.2">
      <c r="A85" s="34"/>
      <c r="B85" s="153"/>
      <c r="C85" s="154" t="s">
        <v>81</v>
      </c>
      <c r="D85" s="154" t="s">
        <v>136</v>
      </c>
      <c r="E85" s="155"/>
      <c r="F85" s="156" t="s">
        <v>1233</v>
      </c>
      <c r="G85" s="157" t="s">
        <v>1234</v>
      </c>
      <c r="H85" s="158">
        <v>1</v>
      </c>
      <c r="I85" s="159"/>
      <c r="J85" s="160">
        <f>ROUND(I85*H85,2)</f>
        <v>0</v>
      </c>
      <c r="K85" s="156" t="s">
        <v>3</v>
      </c>
      <c r="L85" s="35"/>
      <c r="M85" s="161" t="s">
        <v>3</v>
      </c>
      <c r="N85" s="162" t="s">
        <v>45</v>
      </c>
      <c r="O85" s="55"/>
      <c r="P85" s="163">
        <f>O85*H85</f>
        <v>0</v>
      </c>
      <c r="Q85" s="163">
        <v>0</v>
      </c>
      <c r="R85" s="163">
        <f>Q85*H85</f>
        <v>0</v>
      </c>
      <c r="S85" s="163">
        <v>0</v>
      </c>
      <c r="T85" s="164">
        <f>S85*H85</f>
        <v>0</v>
      </c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R85" s="165" t="s">
        <v>1235</v>
      </c>
      <c r="AT85" s="165" t="s">
        <v>136</v>
      </c>
      <c r="AU85" s="165" t="s">
        <v>140</v>
      </c>
      <c r="AY85" s="19" t="s">
        <v>134</v>
      </c>
      <c r="BE85" s="166">
        <f>IF(N85="základní",J85,0)</f>
        <v>0</v>
      </c>
      <c r="BF85" s="166">
        <f>IF(N85="snížená",J85,0)</f>
        <v>0</v>
      </c>
      <c r="BG85" s="166">
        <f>IF(N85="zákl. přenesená",J85,0)</f>
        <v>0</v>
      </c>
      <c r="BH85" s="166">
        <f>IF(N85="sníž. přenesená",J85,0)</f>
        <v>0</v>
      </c>
      <c r="BI85" s="166">
        <f>IF(N85="nulová",J85,0)</f>
        <v>0</v>
      </c>
      <c r="BJ85" s="19" t="s">
        <v>140</v>
      </c>
      <c r="BK85" s="166">
        <f>ROUND(I85*H85,2)</f>
        <v>0</v>
      </c>
      <c r="BL85" s="19" t="s">
        <v>1235</v>
      </c>
      <c r="BM85" s="165" t="s">
        <v>1236</v>
      </c>
    </row>
    <row r="86" spans="1:65" s="12" customFormat="1" ht="22.9" customHeight="1" x14ac:dyDescent="0.2">
      <c r="B86" s="140"/>
      <c r="D86" s="141" t="s">
        <v>72</v>
      </c>
      <c r="E86" s="151" t="s">
        <v>1237</v>
      </c>
      <c r="F86" s="151" t="s">
        <v>1238</v>
      </c>
      <c r="I86" s="143"/>
      <c r="J86" s="152">
        <f>BK86</f>
        <v>0</v>
      </c>
      <c r="L86" s="140"/>
      <c r="M86" s="145"/>
      <c r="N86" s="146"/>
      <c r="O86" s="146"/>
      <c r="P86" s="147">
        <f>SUM(P87:P95)</f>
        <v>0</v>
      </c>
      <c r="Q86" s="146"/>
      <c r="R86" s="147">
        <f>SUM(R87:R95)</f>
        <v>0</v>
      </c>
      <c r="S86" s="146"/>
      <c r="T86" s="148">
        <f>SUM(T87:T95)</f>
        <v>0</v>
      </c>
      <c r="AR86" s="141" t="s">
        <v>155</v>
      </c>
      <c r="AT86" s="149" t="s">
        <v>72</v>
      </c>
      <c r="AU86" s="149" t="s">
        <v>81</v>
      </c>
      <c r="AY86" s="141" t="s">
        <v>134</v>
      </c>
      <c r="BK86" s="150">
        <f>SUM(BK87:BK95)</f>
        <v>0</v>
      </c>
    </row>
    <row r="87" spans="1:65" s="2" customFormat="1" ht="16.5" customHeight="1" x14ac:dyDescent="0.2">
      <c r="A87" s="34"/>
      <c r="B87" s="153"/>
      <c r="C87" s="154" t="s">
        <v>140</v>
      </c>
      <c r="D87" s="154" t="s">
        <v>136</v>
      </c>
      <c r="E87" s="155"/>
      <c r="F87" s="156" t="s">
        <v>1239</v>
      </c>
      <c r="G87" s="157" t="s">
        <v>497</v>
      </c>
      <c r="H87" s="158">
        <v>1</v>
      </c>
      <c r="I87" s="159"/>
      <c r="J87" s="160">
        <f t="shared" ref="J87:J95" si="0">ROUND(I87*H87,2)</f>
        <v>0</v>
      </c>
      <c r="K87" s="156" t="s">
        <v>3</v>
      </c>
      <c r="L87" s="35"/>
      <c r="M87" s="161" t="s">
        <v>3</v>
      </c>
      <c r="N87" s="162" t="s">
        <v>45</v>
      </c>
      <c r="O87" s="55"/>
      <c r="P87" s="163">
        <f t="shared" ref="P87:P95" si="1">O87*H87</f>
        <v>0</v>
      </c>
      <c r="Q87" s="163">
        <v>0</v>
      </c>
      <c r="R87" s="163">
        <f t="shared" ref="R87:R95" si="2">Q87*H87</f>
        <v>0</v>
      </c>
      <c r="S87" s="163">
        <v>0</v>
      </c>
      <c r="T87" s="164">
        <f t="shared" ref="T87:T95" si="3">S87*H87</f>
        <v>0</v>
      </c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R87" s="165" t="s">
        <v>1235</v>
      </c>
      <c r="AT87" s="165" t="s">
        <v>136</v>
      </c>
      <c r="AU87" s="165" t="s">
        <v>140</v>
      </c>
      <c r="AY87" s="19" t="s">
        <v>134</v>
      </c>
      <c r="BE87" s="166">
        <f t="shared" ref="BE87:BE95" si="4">IF(N87="základní",J87,0)</f>
        <v>0</v>
      </c>
      <c r="BF87" s="166">
        <f t="shared" ref="BF87:BF95" si="5">IF(N87="snížená",J87,0)</f>
        <v>0</v>
      </c>
      <c r="BG87" s="166">
        <f t="shared" ref="BG87:BG95" si="6">IF(N87="zákl. přenesená",J87,0)</f>
        <v>0</v>
      </c>
      <c r="BH87" s="166">
        <f t="shared" ref="BH87:BH95" si="7">IF(N87="sníž. přenesená",J87,0)</f>
        <v>0</v>
      </c>
      <c r="BI87" s="166">
        <f t="shared" ref="BI87:BI95" si="8">IF(N87="nulová",J87,0)</f>
        <v>0</v>
      </c>
      <c r="BJ87" s="19" t="s">
        <v>140</v>
      </c>
      <c r="BK87" s="166">
        <f t="shared" ref="BK87:BK95" si="9">ROUND(I87*H87,2)</f>
        <v>0</v>
      </c>
      <c r="BL87" s="19" t="s">
        <v>1235</v>
      </c>
      <c r="BM87" s="165" t="s">
        <v>1240</v>
      </c>
    </row>
    <row r="88" spans="1:65" s="2" customFormat="1" ht="16.5" customHeight="1" x14ac:dyDescent="0.2">
      <c r="A88" s="34"/>
      <c r="B88" s="153"/>
      <c r="C88" s="154" t="s">
        <v>146</v>
      </c>
      <c r="D88" s="154" t="s">
        <v>136</v>
      </c>
      <c r="E88" s="155"/>
      <c r="F88" s="156" t="s">
        <v>1241</v>
      </c>
      <c r="G88" s="157" t="s">
        <v>497</v>
      </c>
      <c r="H88" s="158">
        <v>1</v>
      </c>
      <c r="I88" s="159"/>
      <c r="J88" s="160">
        <f t="shared" si="0"/>
        <v>0</v>
      </c>
      <c r="K88" s="156" t="s">
        <v>3</v>
      </c>
      <c r="L88" s="35"/>
      <c r="M88" s="161" t="s">
        <v>3</v>
      </c>
      <c r="N88" s="162" t="s">
        <v>45</v>
      </c>
      <c r="O88" s="55"/>
      <c r="P88" s="163">
        <f t="shared" si="1"/>
        <v>0</v>
      </c>
      <c r="Q88" s="163">
        <v>0</v>
      </c>
      <c r="R88" s="163">
        <f t="shared" si="2"/>
        <v>0</v>
      </c>
      <c r="S88" s="163">
        <v>0</v>
      </c>
      <c r="T88" s="164">
        <f t="shared" si="3"/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65" t="s">
        <v>1235</v>
      </c>
      <c r="AT88" s="165" t="s">
        <v>136</v>
      </c>
      <c r="AU88" s="165" t="s">
        <v>140</v>
      </c>
      <c r="AY88" s="19" t="s">
        <v>134</v>
      </c>
      <c r="BE88" s="166">
        <f t="shared" si="4"/>
        <v>0</v>
      </c>
      <c r="BF88" s="166">
        <f t="shared" si="5"/>
        <v>0</v>
      </c>
      <c r="BG88" s="166">
        <f t="shared" si="6"/>
        <v>0</v>
      </c>
      <c r="BH88" s="166">
        <f t="shared" si="7"/>
        <v>0</v>
      </c>
      <c r="BI88" s="166">
        <f t="shared" si="8"/>
        <v>0</v>
      </c>
      <c r="BJ88" s="19" t="s">
        <v>140</v>
      </c>
      <c r="BK88" s="166">
        <f t="shared" si="9"/>
        <v>0</v>
      </c>
      <c r="BL88" s="19" t="s">
        <v>1235</v>
      </c>
      <c r="BM88" s="165" t="s">
        <v>1242</v>
      </c>
    </row>
    <row r="89" spans="1:65" s="2" customFormat="1" ht="24" customHeight="1" x14ac:dyDescent="0.2">
      <c r="A89" s="34"/>
      <c r="B89" s="153"/>
      <c r="C89" s="154" t="s">
        <v>139</v>
      </c>
      <c r="D89" s="154" t="s">
        <v>136</v>
      </c>
      <c r="E89" s="155"/>
      <c r="F89" s="156" t="s">
        <v>1243</v>
      </c>
      <c r="G89" s="157" t="s">
        <v>1234</v>
      </c>
      <c r="H89" s="158">
        <v>1</v>
      </c>
      <c r="I89" s="159"/>
      <c r="J89" s="160">
        <f t="shared" si="0"/>
        <v>0</v>
      </c>
      <c r="K89" s="156" t="s">
        <v>3</v>
      </c>
      <c r="L89" s="35"/>
      <c r="M89" s="161" t="s">
        <v>3</v>
      </c>
      <c r="N89" s="162" t="s">
        <v>45</v>
      </c>
      <c r="O89" s="55"/>
      <c r="P89" s="163">
        <f t="shared" si="1"/>
        <v>0</v>
      </c>
      <c r="Q89" s="163">
        <v>0</v>
      </c>
      <c r="R89" s="163">
        <f t="shared" si="2"/>
        <v>0</v>
      </c>
      <c r="S89" s="163">
        <v>0</v>
      </c>
      <c r="T89" s="164">
        <f t="shared" si="3"/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65" t="s">
        <v>1235</v>
      </c>
      <c r="AT89" s="165" t="s">
        <v>136</v>
      </c>
      <c r="AU89" s="165" t="s">
        <v>140</v>
      </c>
      <c r="AY89" s="19" t="s">
        <v>134</v>
      </c>
      <c r="BE89" s="166">
        <f t="shared" si="4"/>
        <v>0</v>
      </c>
      <c r="BF89" s="166">
        <f t="shared" si="5"/>
        <v>0</v>
      </c>
      <c r="BG89" s="166">
        <f t="shared" si="6"/>
        <v>0</v>
      </c>
      <c r="BH89" s="166">
        <f t="shared" si="7"/>
        <v>0</v>
      </c>
      <c r="BI89" s="166">
        <f t="shared" si="8"/>
        <v>0</v>
      </c>
      <c r="BJ89" s="19" t="s">
        <v>140</v>
      </c>
      <c r="BK89" s="166">
        <f t="shared" si="9"/>
        <v>0</v>
      </c>
      <c r="BL89" s="19" t="s">
        <v>1235</v>
      </c>
      <c r="BM89" s="165" t="s">
        <v>1244</v>
      </c>
    </row>
    <row r="90" spans="1:65" s="2" customFormat="1" ht="24" customHeight="1" x14ac:dyDescent="0.2">
      <c r="A90" s="34"/>
      <c r="B90" s="153"/>
      <c r="C90" s="154" t="s">
        <v>155</v>
      </c>
      <c r="D90" s="154" t="s">
        <v>136</v>
      </c>
      <c r="E90" s="155"/>
      <c r="F90" s="156" t="s">
        <v>1245</v>
      </c>
      <c r="G90" s="157" t="s">
        <v>1234</v>
      </c>
      <c r="H90" s="158">
        <v>1</v>
      </c>
      <c r="I90" s="159"/>
      <c r="J90" s="160">
        <f t="shared" si="0"/>
        <v>0</v>
      </c>
      <c r="K90" s="156" t="s">
        <v>3</v>
      </c>
      <c r="L90" s="35"/>
      <c r="M90" s="161" t="s">
        <v>3</v>
      </c>
      <c r="N90" s="162" t="s">
        <v>45</v>
      </c>
      <c r="O90" s="55"/>
      <c r="P90" s="163">
        <f t="shared" si="1"/>
        <v>0</v>
      </c>
      <c r="Q90" s="163">
        <v>0</v>
      </c>
      <c r="R90" s="163">
        <f t="shared" si="2"/>
        <v>0</v>
      </c>
      <c r="S90" s="163">
        <v>0</v>
      </c>
      <c r="T90" s="164">
        <f t="shared" si="3"/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65" t="s">
        <v>1235</v>
      </c>
      <c r="AT90" s="165" t="s">
        <v>136</v>
      </c>
      <c r="AU90" s="165" t="s">
        <v>140</v>
      </c>
      <c r="AY90" s="19" t="s">
        <v>134</v>
      </c>
      <c r="BE90" s="166">
        <f t="shared" si="4"/>
        <v>0</v>
      </c>
      <c r="BF90" s="166">
        <f t="shared" si="5"/>
        <v>0</v>
      </c>
      <c r="BG90" s="166">
        <f t="shared" si="6"/>
        <v>0</v>
      </c>
      <c r="BH90" s="166">
        <f t="shared" si="7"/>
        <v>0</v>
      </c>
      <c r="BI90" s="166">
        <f t="shared" si="8"/>
        <v>0</v>
      </c>
      <c r="BJ90" s="19" t="s">
        <v>140</v>
      </c>
      <c r="BK90" s="166">
        <f t="shared" si="9"/>
        <v>0</v>
      </c>
      <c r="BL90" s="19" t="s">
        <v>1235</v>
      </c>
      <c r="BM90" s="165" t="s">
        <v>1246</v>
      </c>
    </row>
    <row r="91" spans="1:65" s="2" customFormat="1" ht="16.5" customHeight="1" x14ac:dyDescent="0.2">
      <c r="A91" s="34"/>
      <c r="B91" s="153"/>
      <c r="C91" s="154" t="s">
        <v>161</v>
      </c>
      <c r="D91" s="154" t="s">
        <v>136</v>
      </c>
      <c r="E91" s="155"/>
      <c r="F91" s="156" t="s">
        <v>1247</v>
      </c>
      <c r="G91" s="157" t="s">
        <v>1234</v>
      </c>
      <c r="H91" s="158">
        <v>1</v>
      </c>
      <c r="I91" s="159"/>
      <c r="J91" s="160">
        <f t="shared" si="0"/>
        <v>0</v>
      </c>
      <c r="K91" s="156" t="s">
        <v>3</v>
      </c>
      <c r="L91" s="35"/>
      <c r="M91" s="161" t="s">
        <v>3</v>
      </c>
      <c r="N91" s="162" t="s">
        <v>45</v>
      </c>
      <c r="O91" s="55"/>
      <c r="P91" s="163">
        <f t="shared" si="1"/>
        <v>0</v>
      </c>
      <c r="Q91" s="163">
        <v>0</v>
      </c>
      <c r="R91" s="163">
        <f t="shared" si="2"/>
        <v>0</v>
      </c>
      <c r="S91" s="163">
        <v>0</v>
      </c>
      <c r="T91" s="164">
        <f t="shared" si="3"/>
        <v>0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165" t="s">
        <v>1235</v>
      </c>
      <c r="AT91" s="165" t="s">
        <v>136</v>
      </c>
      <c r="AU91" s="165" t="s">
        <v>140</v>
      </c>
      <c r="AY91" s="19" t="s">
        <v>134</v>
      </c>
      <c r="BE91" s="166">
        <f t="shared" si="4"/>
        <v>0</v>
      </c>
      <c r="BF91" s="166">
        <f t="shared" si="5"/>
        <v>0</v>
      </c>
      <c r="BG91" s="166">
        <f t="shared" si="6"/>
        <v>0</v>
      </c>
      <c r="BH91" s="166">
        <f t="shared" si="7"/>
        <v>0</v>
      </c>
      <c r="BI91" s="166">
        <f t="shared" si="8"/>
        <v>0</v>
      </c>
      <c r="BJ91" s="19" t="s">
        <v>140</v>
      </c>
      <c r="BK91" s="166">
        <f t="shared" si="9"/>
        <v>0</v>
      </c>
      <c r="BL91" s="19" t="s">
        <v>1235</v>
      </c>
      <c r="BM91" s="165" t="s">
        <v>1248</v>
      </c>
    </row>
    <row r="92" spans="1:65" s="2" customFormat="1" ht="16.5" customHeight="1" x14ac:dyDescent="0.2">
      <c r="A92" s="34"/>
      <c r="B92" s="153"/>
      <c r="C92" s="154" t="s">
        <v>168</v>
      </c>
      <c r="D92" s="154" t="s">
        <v>136</v>
      </c>
      <c r="E92" s="155"/>
      <c r="F92" s="156" t="s">
        <v>1249</v>
      </c>
      <c r="G92" s="157" t="s">
        <v>1234</v>
      </c>
      <c r="H92" s="158">
        <v>1</v>
      </c>
      <c r="I92" s="159"/>
      <c r="J92" s="160">
        <f t="shared" si="0"/>
        <v>0</v>
      </c>
      <c r="K92" s="156" t="s">
        <v>3</v>
      </c>
      <c r="L92" s="35"/>
      <c r="M92" s="161" t="s">
        <v>3</v>
      </c>
      <c r="N92" s="162" t="s">
        <v>45</v>
      </c>
      <c r="O92" s="55"/>
      <c r="P92" s="163">
        <f t="shared" si="1"/>
        <v>0</v>
      </c>
      <c r="Q92" s="163">
        <v>0</v>
      </c>
      <c r="R92" s="163">
        <f t="shared" si="2"/>
        <v>0</v>
      </c>
      <c r="S92" s="163">
        <v>0</v>
      </c>
      <c r="T92" s="164">
        <f t="shared" si="3"/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65" t="s">
        <v>1235</v>
      </c>
      <c r="AT92" s="165" t="s">
        <v>136</v>
      </c>
      <c r="AU92" s="165" t="s">
        <v>140</v>
      </c>
      <c r="AY92" s="19" t="s">
        <v>134</v>
      </c>
      <c r="BE92" s="166">
        <f t="shared" si="4"/>
        <v>0</v>
      </c>
      <c r="BF92" s="166">
        <f t="shared" si="5"/>
        <v>0</v>
      </c>
      <c r="BG92" s="166">
        <f t="shared" si="6"/>
        <v>0</v>
      </c>
      <c r="BH92" s="166">
        <f t="shared" si="7"/>
        <v>0</v>
      </c>
      <c r="BI92" s="166">
        <f t="shared" si="8"/>
        <v>0</v>
      </c>
      <c r="BJ92" s="19" t="s">
        <v>140</v>
      </c>
      <c r="BK92" s="166">
        <f t="shared" si="9"/>
        <v>0</v>
      </c>
      <c r="BL92" s="19" t="s">
        <v>1235</v>
      </c>
      <c r="BM92" s="165" t="s">
        <v>1250</v>
      </c>
    </row>
    <row r="93" spans="1:65" s="2" customFormat="1" ht="16.5" customHeight="1" x14ac:dyDescent="0.2">
      <c r="A93" s="34"/>
      <c r="B93" s="153"/>
      <c r="C93" s="154" t="s">
        <v>172</v>
      </c>
      <c r="D93" s="154" t="s">
        <v>136</v>
      </c>
      <c r="E93" s="155"/>
      <c r="F93" s="156" t="s">
        <v>1251</v>
      </c>
      <c r="G93" s="157" t="s">
        <v>1234</v>
      </c>
      <c r="H93" s="158">
        <v>1</v>
      </c>
      <c r="I93" s="159"/>
      <c r="J93" s="160">
        <f t="shared" si="0"/>
        <v>0</v>
      </c>
      <c r="K93" s="156" t="s">
        <v>3</v>
      </c>
      <c r="L93" s="35"/>
      <c r="M93" s="161" t="s">
        <v>3</v>
      </c>
      <c r="N93" s="162" t="s">
        <v>45</v>
      </c>
      <c r="O93" s="55"/>
      <c r="P93" s="163">
        <f t="shared" si="1"/>
        <v>0</v>
      </c>
      <c r="Q93" s="163">
        <v>0</v>
      </c>
      <c r="R93" s="163">
        <f t="shared" si="2"/>
        <v>0</v>
      </c>
      <c r="S93" s="163">
        <v>0</v>
      </c>
      <c r="T93" s="164">
        <f t="shared" si="3"/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165" t="s">
        <v>1235</v>
      </c>
      <c r="AT93" s="165" t="s">
        <v>136</v>
      </c>
      <c r="AU93" s="165" t="s">
        <v>140</v>
      </c>
      <c r="AY93" s="19" t="s">
        <v>134</v>
      </c>
      <c r="BE93" s="166">
        <f t="shared" si="4"/>
        <v>0</v>
      </c>
      <c r="BF93" s="166">
        <f t="shared" si="5"/>
        <v>0</v>
      </c>
      <c r="BG93" s="166">
        <f t="shared" si="6"/>
        <v>0</v>
      </c>
      <c r="BH93" s="166">
        <f t="shared" si="7"/>
        <v>0</v>
      </c>
      <c r="BI93" s="166">
        <f t="shared" si="8"/>
        <v>0</v>
      </c>
      <c r="BJ93" s="19" t="s">
        <v>140</v>
      </c>
      <c r="BK93" s="166">
        <f t="shared" si="9"/>
        <v>0</v>
      </c>
      <c r="BL93" s="19" t="s">
        <v>1235</v>
      </c>
      <c r="BM93" s="165" t="s">
        <v>1252</v>
      </c>
    </row>
    <row r="94" spans="1:65" s="2" customFormat="1" ht="16.5" customHeight="1" x14ac:dyDescent="0.2">
      <c r="A94" s="34"/>
      <c r="B94" s="153"/>
      <c r="C94" s="154" t="s">
        <v>175</v>
      </c>
      <c r="D94" s="154" t="s">
        <v>136</v>
      </c>
      <c r="E94" s="155"/>
      <c r="F94" s="156" t="s">
        <v>1253</v>
      </c>
      <c r="G94" s="157" t="s">
        <v>1234</v>
      </c>
      <c r="H94" s="158">
        <v>1</v>
      </c>
      <c r="I94" s="159"/>
      <c r="J94" s="160">
        <f t="shared" si="0"/>
        <v>0</v>
      </c>
      <c r="K94" s="156" t="s">
        <v>3</v>
      </c>
      <c r="L94" s="35"/>
      <c r="M94" s="161" t="s">
        <v>3</v>
      </c>
      <c r="N94" s="162" t="s">
        <v>45</v>
      </c>
      <c r="O94" s="55"/>
      <c r="P94" s="163">
        <f t="shared" si="1"/>
        <v>0</v>
      </c>
      <c r="Q94" s="163">
        <v>0</v>
      </c>
      <c r="R94" s="163">
        <f t="shared" si="2"/>
        <v>0</v>
      </c>
      <c r="S94" s="163">
        <v>0</v>
      </c>
      <c r="T94" s="164">
        <f t="shared" si="3"/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65" t="s">
        <v>1235</v>
      </c>
      <c r="AT94" s="165" t="s">
        <v>136</v>
      </c>
      <c r="AU94" s="165" t="s">
        <v>140</v>
      </c>
      <c r="AY94" s="19" t="s">
        <v>134</v>
      </c>
      <c r="BE94" s="166">
        <f t="shared" si="4"/>
        <v>0</v>
      </c>
      <c r="BF94" s="166">
        <f t="shared" si="5"/>
        <v>0</v>
      </c>
      <c r="BG94" s="166">
        <f t="shared" si="6"/>
        <v>0</v>
      </c>
      <c r="BH94" s="166">
        <f t="shared" si="7"/>
        <v>0</v>
      </c>
      <c r="BI94" s="166">
        <f t="shared" si="8"/>
        <v>0</v>
      </c>
      <c r="BJ94" s="19" t="s">
        <v>140</v>
      </c>
      <c r="BK94" s="166">
        <f t="shared" si="9"/>
        <v>0</v>
      </c>
      <c r="BL94" s="19" t="s">
        <v>1235</v>
      </c>
      <c r="BM94" s="165" t="s">
        <v>1254</v>
      </c>
    </row>
    <row r="95" spans="1:65" s="2" customFormat="1" ht="24" customHeight="1" x14ac:dyDescent="0.2">
      <c r="A95" s="34"/>
      <c r="B95" s="153"/>
      <c r="C95" s="154" t="s">
        <v>178</v>
      </c>
      <c r="D95" s="154" t="s">
        <v>136</v>
      </c>
      <c r="E95" s="155"/>
      <c r="F95" s="156" t="s">
        <v>1255</v>
      </c>
      <c r="G95" s="157" t="s">
        <v>1234</v>
      </c>
      <c r="H95" s="158">
        <v>1</v>
      </c>
      <c r="I95" s="159"/>
      <c r="J95" s="160">
        <f t="shared" si="0"/>
        <v>0</v>
      </c>
      <c r="K95" s="156" t="s">
        <v>3</v>
      </c>
      <c r="L95" s="35"/>
      <c r="M95" s="213" t="s">
        <v>3</v>
      </c>
      <c r="N95" s="214" t="s">
        <v>45</v>
      </c>
      <c r="O95" s="215"/>
      <c r="P95" s="216">
        <f t="shared" si="1"/>
        <v>0</v>
      </c>
      <c r="Q95" s="216">
        <v>0</v>
      </c>
      <c r="R95" s="216">
        <f t="shared" si="2"/>
        <v>0</v>
      </c>
      <c r="S95" s="216">
        <v>0</v>
      </c>
      <c r="T95" s="217">
        <f t="shared" si="3"/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65" t="s">
        <v>1235</v>
      </c>
      <c r="AT95" s="165" t="s">
        <v>136</v>
      </c>
      <c r="AU95" s="165" t="s">
        <v>140</v>
      </c>
      <c r="AY95" s="19" t="s">
        <v>134</v>
      </c>
      <c r="BE95" s="166">
        <f t="shared" si="4"/>
        <v>0</v>
      </c>
      <c r="BF95" s="166">
        <f t="shared" si="5"/>
        <v>0</v>
      </c>
      <c r="BG95" s="166">
        <f t="shared" si="6"/>
        <v>0</v>
      </c>
      <c r="BH95" s="166">
        <f t="shared" si="7"/>
        <v>0</v>
      </c>
      <c r="BI95" s="166">
        <f t="shared" si="8"/>
        <v>0</v>
      </c>
      <c r="BJ95" s="19" t="s">
        <v>140</v>
      </c>
      <c r="BK95" s="166">
        <f t="shared" si="9"/>
        <v>0</v>
      </c>
      <c r="BL95" s="19" t="s">
        <v>1235</v>
      </c>
      <c r="BM95" s="165" t="s">
        <v>1256</v>
      </c>
    </row>
    <row r="96" spans="1:65" s="2" customFormat="1" ht="6.95" customHeight="1" x14ac:dyDescent="0.2">
      <c r="A96" s="34"/>
      <c r="B96" s="44"/>
      <c r="C96" s="45"/>
      <c r="D96" s="45"/>
      <c r="E96" s="45"/>
      <c r="F96" s="45"/>
      <c r="G96" s="45"/>
      <c r="H96" s="45"/>
      <c r="I96" s="113"/>
      <c r="J96" s="45"/>
      <c r="K96" s="45"/>
      <c r="L96" s="35"/>
      <c r="M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</sheetData>
  <autoFilter ref="C81:K95" xr:uid="{00000000-0009-0000-0000-000004000000}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8"/>
  <sheetViews>
    <sheetView showGridLines="0" zoomScale="110" zoomScaleNormal="110" workbookViewId="0">
      <selection activeCell="N20" sqref="N20"/>
    </sheetView>
  </sheetViews>
  <sheetFormatPr defaultRowHeight="11.25" x14ac:dyDescent="0.2"/>
  <cols>
    <col min="1" max="1" width="8.33203125" style="218" customWidth="1"/>
    <col min="2" max="2" width="1.6640625" style="218" customWidth="1"/>
    <col min="3" max="4" width="5" style="218" customWidth="1"/>
    <col min="5" max="5" width="11.6640625" style="218" customWidth="1"/>
    <col min="6" max="6" width="9.1640625" style="218" customWidth="1"/>
    <col min="7" max="7" width="5" style="218" customWidth="1"/>
    <col min="8" max="8" width="77.83203125" style="218" customWidth="1"/>
    <col min="9" max="10" width="20" style="218" customWidth="1"/>
    <col min="11" max="11" width="1.6640625" style="218" customWidth="1"/>
  </cols>
  <sheetData>
    <row r="1" spans="2:11" s="1" customFormat="1" ht="37.5" customHeight="1" x14ac:dyDescent="0.2"/>
    <row r="2" spans="2:11" s="1" customFormat="1" ht="7.5" customHeight="1" x14ac:dyDescent="0.2">
      <c r="B2" s="219"/>
      <c r="C2" s="220"/>
      <c r="D2" s="220"/>
      <c r="E2" s="220"/>
      <c r="F2" s="220"/>
      <c r="G2" s="220"/>
      <c r="H2" s="220"/>
      <c r="I2" s="220"/>
      <c r="J2" s="220"/>
      <c r="K2" s="221"/>
    </row>
    <row r="3" spans="2:11" s="17" customFormat="1" ht="45" customHeight="1" x14ac:dyDescent="0.2">
      <c r="B3" s="222"/>
      <c r="C3" s="347" t="s">
        <v>1257</v>
      </c>
      <c r="D3" s="347"/>
      <c r="E3" s="347"/>
      <c r="F3" s="347"/>
      <c r="G3" s="347"/>
      <c r="H3" s="347"/>
      <c r="I3" s="347"/>
      <c r="J3" s="347"/>
      <c r="K3" s="223"/>
    </row>
    <row r="4" spans="2:11" s="1" customFormat="1" ht="25.5" customHeight="1" x14ac:dyDescent="0.3">
      <c r="B4" s="224"/>
      <c r="C4" s="351" t="s">
        <v>1258</v>
      </c>
      <c r="D4" s="351"/>
      <c r="E4" s="351"/>
      <c r="F4" s="351"/>
      <c r="G4" s="351"/>
      <c r="H4" s="351"/>
      <c r="I4" s="351"/>
      <c r="J4" s="351"/>
      <c r="K4" s="225"/>
    </row>
    <row r="5" spans="2:11" s="1" customFormat="1" ht="5.25" customHeight="1" x14ac:dyDescent="0.2">
      <c r="B5" s="224"/>
      <c r="C5" s="226"/>
      <c r="D5" s="226"/>
      <c r="E5" s="226"/>
      <c r="F5" s="226"/>
      <c r="G5" s="226"/>
      <c r="H5" s="226"/>
      <c r="I5" s="226"/>
      <c r="J5" s="226"/>
      <c r="K5" s="225"/>
    </row>
    <row r="6" spans="2:11" s="1" customFormat="1" ht="15" customHeight="1" x14ac:dyDescent="0.2">
      <c r="B6" s="224"/>
      <c r="C6" s="349" t="s">
        <v>1259</v>
      </c>
      <c r="D6" s="349"/>
      <c r="E6" s="349"/>
      <c r="F6" s="349"/>
      <c r="G6" s="349"/>
      <c r="H6" s="349"/>
      <c r="I6" s="349"/>
      <c r="J6" s="349"/>
      <c r="K6" s="225"/>
    </row>
    <row r="7" spans="2:11" s="1" customFormat="1" ht="15" customHeight="1" x14ac:dyDescent="0.2">
      <c r="B7" s="228"/>
      <c r="C7" s="349" t="s">
        <v>1260</v>
      </c>
      <c r="D7" s="349"/>
      <c r="E7" s="349"/>
      <c r="F7" s="349"/>
      <c r="G7" s="349"/>
      <c r="H7" s="349"/>
      <c r="I7" s="349"/>
      <c r="J7" s="349"/>
      <c r="K7" s="225"/>
    </row>
    <row r="8" spans="2:11" s="1" customFormat="1" ht="12.75" customHeight="1" x14ac:dyDescent="0.2">
      <c r="B8" s="228"/>
      <c r="C8" s="227"/>
      <c r="D8" s="227"/>
      <c r="E8" s="227"/>
      <c r="F8" s="227"/>
      <c r="G8" s="227"/>
      <c r="H8" s="227"/>
      <c r="I8" s="227"/>
      <c r="J8" s="227"/>
      <c r="K8" s="225"/>
    </row>
    <row r="9" spans="2:11" s="1" customFormat="1" ht="15" customHeight="1" x14ac:dyDescent="0.2">
      <c r="B9" s="228"/>
      <c r="C9" s="349" t="s">
        <v>1261</v>
      </c>
      <c r="D9" s="349"/>
      <c r="E9" s="349"/>
      <c r="F9" s="349"/>
      <c r="G9" s="349"/>
      <c r="H9" s="349"/>
      <c r="I9" s="349"/>
      <c r="J9" s="349"/>
      <c r="K9" s="225"/>
    </row>
    <row r="10" spans="2:11" s="1" customFormat="1" ht="15" customHeight="1" x14ac:dyDescent="0.2">
      <c r="B10" s="228"/>
      <c r="C10" s="227"/>
      <c r="D10" s="349" t="s">
        <v>1262</v>
      </c>
      <c r="E10" s="349"/>
      <c r="F10" s="349"/>
      <c r="G10" s="349"/>
      <c r="H10" s="349"/>
      <c r="I10" s="349"/>
      <c r="J10" s="349"/>
      <c r="K10" s="225"/>
    </row>
    <row r="11" spans="2:11" s="1" customFormat="1" ht="15" customHeight="1" x14ac:dyDescent="0.2">
      <c r="B11" s="228"/>
      <c r="C11" s="229"/>
      <c r="D11" s="349" t="s">
        <v>1263</v>
      </c>
      <c r="E11" s="349"/>
      <c r="F11" s="349"/>
      <c r="G11" s="349"/>
      <c r="H11" s="349"/>
      <c r="I11" s="349"/>
      <c r="J11" s="349"/>
      <c r="K11" s="225"/>
    </row>
    <row r="12" spans="2:11" s="1" customFormat="1" ht="15" customHeight="1" x14ac:dyDescent="0.2">
      <c r="B12" s="228"/>
      <c r="C12" s="229"/>
      <c r="D12" s="227"/>
      <c r="E12" s="227"/>
      <c r="F12" s="227"/>
      <c r="G12" s="227"/>
      <c r="H12" s="227"/>
      <c r="I12" s="227"/>
      <c r="J12" s="227"/>
      <c r="K12" s="225"/>
    </row>
    <row r="13" spans="2:11" s="1" customFormat="1" ht="15" customHeight="1" x14ac:dyDescent="0.2">
      <c r="B13" s="228"/>
      <c r="C13" s="229"/>
      <c r="D13" s="230" t="s">
        <v>1264</v>
      </c>
      <c r="E13" s="227"/>
      <c r="F13" s="227"/>
      <c r="G13" s="227"/>
      <c r="H13" s="227"/>
      <c r="I13" s="227"/>
      <c r="J13" s="227"/>
      <c r="K13" s="225"/>
    </row>
    <row r="14" spans="2:11" s="1" customFormat="1" ht="12.75" customHeight="1" x14ac:dyDescent="0.2">
      <c r="B14" s="228"/>
      <c r="C14" s="229"/>
      <c r="D14" s="229"/>
      <c r="E14" s="229"/>
      <c r="F14" s="229"/>
      <c r="G14" s="229"/>
      <c r="H14" s="229"/>
      <c r="I14" s="229"/>
      <c r="J14" s="229"/>
      <c r="K14" s="225"/>
    </row>
    <row r="15" spans="2:11" s="1" customFormat="1" ht="15" customHeight="1" x14ac:dyDescent="0.2">
      <c r="B15" s="228"/>
      <c r="C15" s="229"/>
      <c r="D15" s="349" t="s">
        <v>1265</v>
      </c>
      <c r="E15" s="349"/>
      <c r="F15" s="349"/>
      <c r="G15" s="349"/>
      <c r="H15" s="349"/>
      <c r="I15" s="349"/>
      <c r="J15" s="349"/>
      <c r="K15" s="225"/>
    </row>
    <row r="16" spans="2:11" s="1" customFormat="1" ht="15" customHeight="1" x14ac:dyDescent="0.2">
      <c r="B16" s="228"/>
      <c r="C16" s="229"/>
      <c r="D16" s="349" t="s">
        <v>1266</v>
      </c>
      <c r="E16" s="349"/>
      <c r="F16" s="349"/>
      <c r="G16" s="349"/>
      <c r="H16" s="349"/>
      <c r="I16" s="349"/>
      <c r="J16" s="349"/>
      <c r="K16" s="225"/>
    </row>
    <row r="17" spans="2:11" s="1" customFormat="1" ht="15" customHeight="1" x14ac:dyDescent="0.2">
      <c r="B17" s="228"/>
      <c r="C17" s="229"/>
      <c r="D17" s="349" t="s">
        <v>1267</v>
      </c>
      <c r="E17" s="349"/>
      <c r="F17" s="349"/>
      <c r="G17" s="349"/>
      <c r="H17" s="349"/>
      <c r="I17" s="349"/>
      <c r="J17" s="349"/>
      <c r="K17" s="225"/>
    </row>
    <row r="18" spans="2:11" s="1" customFormat="1" ht="15" customHeight="1" x14ac:dyDescent="0.2">
      <c r="B18" s="228"/>
      <c r="C18" s="229"/>
      <c r="D18" s="229"/>
      <c r="E18" s="231" t="s">
        <v>80</v>
      </c>
      <c r="F18" s="349" t="s">
        <v>1268</v>
      </c>
      <c r="G18" s="349"/>
      <c r="H18" s="349"/>
      <c r="I18" s="349"/>
      <c r="J18" s="349"/>
      <c r="K18" s="225"/>
    </row>
    <row r="19" spans="2:11" s="1" customFormat="1" ht="15" customHeight="1" x14ac:dyDescent="0.2">
      <c r="B19" s="228"/>
      <c r="C19" s="229"/>
      <c r="D19" s="229"/>
      <c r="E19" s="231" t="s">
        <v>1269</v>
      </c>
      <c r="F19" s="349" t="s">
        <v>1270</v>
      </c>
      <c r="G19" s="349"/>
      <c r="H19" s="349"/>
      <c r="I19" s="349"/>
      <c r="J19" s="349"/>
      <c r="K19" s="225"/>
    </row>
    <row r="20" spans="2:11" s="1" customFormat="1" ht="15" customHeight="1" x14ac:dyDescent="0.2">
      <c r="B20" s="228"/>
      <c r="C20" s="229"/>
      <c r="D20" s="229"/>
      <c r="E20" s="231" t="s">
        <v>1271</v>
      </c>
      <c r="F20" s="349" t="s">
        <v>1272</v>
      </c>
      <c r="G20" s="349"/>
      <c r="H20" s="349"/>
      <c r="I20" s="349"/>
      <c r="J20" s="349"/>
      <c r="K20" s="225"/>
    </row>
    <row r="21" spans="2:11" s="1" customFormat="1" ht="15" customHeight="1" x14ac:dyDescent="0.2">
      <c r="B21" s="228"/>
      <c r="C21" s="229"/>
      <c r="D21" s="229"/>
      <c r="E21" s="231" t="s">
        <v>91</v>
      </c>
      <c r="F21" s="349" t="s">
        <v>1231</v>
      </c>
      <c r="G21" s="349"/>
      <c r="H21" s="349"/>
      <c r="I21" s="349"/>
      <c r="J21" s="349"/>
      <c r="K21" s="225"/>
    </row>
    <row r="22" spans="2:11" s="1" customFormat="1" ht="15" customHeight="1" x14ac:dyDescent="0.2">
      <c r="B22" s="228"/>
      <c r="C22" s="229"/>
      <c r="D22" s="229"/>
      <c r="E22" s="231" t="s">
        <v>1273</v>
      </c>
      <c r="F22" s="349" t="s">
        <v>1274</v>
      </c>
      <c r="G22" s="349"/>
      <c r="H22" s="349"/>
      <c r="I22" s="349"/>
      <c r="J22" s="349"/>
      <c r="K22" s="225"/>
    </row>
    <row r="23" spans="2:11" s="1" customFormat="1" ht="15" customHeight="1" x14ac:dyDescent="0.2">
      <c r="B23" s="228"/>
      <c r="C23" s="229"/>
      <c r="D23" s="229"/>
      <c r="E23" s="231" t="s">
        <v>1275</v>
      </c>
      <c r="F23" s="349" t="s">
        <v>1276</v>
      </c>
      <c r="G23" s="349"/>
      <c r="H23" s="349"/>
      <c r="I23" s="349"/>
      <c r="J23" s="349"/>
      <c r="K23" s="225"/>
    </row>
    <row r="24" spans="2:11" s="1" customFormat="1" ht="12.75" customHeight="1" x14ac:dyDescent="0.2">
      <c r="B24" s="228"/>
      <c r="C24" s="229"/>
      <c r="D24" s="229"/>
      <c r="E24" s="229"/>
      <c r="F24" s="229"/>
      <c r="G24" s="229"/>
      <c r="H24" s="229"/>
      <c r="I24" s="229"/>
      <c r="J24" s="229"/>
      <c r="K24" s="225"/>
    </row>
    <row r="25" spans="2:11" s="1" customFormat="1" ht="15" customHeight="1" x14ac:dyDescent="0.2">
      <c r="B25" s="228"/>
      <c r="C25" s="349" t="s">
        <v>1277</v>
      </c>
      <c r="D25" s="349"/>
      <c r="E25" s="349"/>
      <c r="F25" s="349"/>
      <c r="G25" s="349"/>
      <c r="H25" s="349"/>
      <c r="I25" s="349"/>
      <c r="J25" s="349"/>
      <c r="K25" s="225"/>
    </row>
    <row r="26" spans="2:11" s="1" customFormat="1" ht="15" customHeight="1" x14ac:dyDescent="0.2">
      <c r="B26" s="228"/>
      <c r="C26" s="349" t="s">
        <v>1278</v>
      </c>
      <c r="D26" s="349"/>
      <c r="E26" s="349"/>
      <c r="F26" s="349"/>
      <c r="G26" s="349"/>
      <c r="H26" s="349"/>
      <c r="I26" s="349"/>
      <c r="J26" s="349"/>
      <c r="K26" s="225"/>
    </row>
    <row r="27" spans="2:11" s="1" customFormat="1" ht="15" customHeight="1" x14ac:dyDescent="0.2">
      <c r="B27" s="228"/>
      <c r="C27" s="227"/>
      <c r="D27" s="349" t="s">
        <v>1279</v>
      </c>
      <c r="E27" s="349"/>
      <c r="F27" s="349"/>
      <c r="G27" s="349"/>
      <c r="H27" s="349"/>
      <c r="I27" s="349"/>
      <c r="J27" s="349"/>
      <c r="K27" s="225"/>
    </row>
    <row r="28" spans="2:11" s="1" customFormat="1" ht="15" customHeight="1" x14ac:dyDescent="0.2">
      <c r="B28" s="228"/>
      <c r="C28" s="229"/>
      <c r="D28" s="349" t="s">
        <v>1280</v>
      </c>
      <c r="E28" s="349"/>
      <c r="F28" s="349"/>
      <c r="G28" s="349"/>
      <c r="H28" s="349"/>
      <c r="I28" s="349"/>
      <c r="J28" s="349"/>
      <c r="K28" s="225"/>
    </row>
    <row r="29" spans="2:11" s="1" customFormat="1" ht="12.75" customHeight="1" x14ac:dyDescent="0.2">
      <c r="B29" s="228"/>
      <c r="C29" s="229"/>
      <c r="D29" s="229"/>
      <c r="E29" s="229"/>
      <c r="F29" s="229"/>
      <c r="G29" s="229"/>
      <c r="H29" s="229"/>
      <c r="I29" s="229"/>
      <c r="J29" s="229"/>
      <c r="K29" s="225"/>
    </row>
    <row r="30" spans="2:11" s="1" customFormat="1" ht="15" customHeight="1" x14ac:dyDescent="0.2">
      <c r="B30" s="228"/>
      <c r="C30" s="229"/>
      <c r="D30" s="349" t="s">
        <v>1281</v>
      </c>
      <c r="E30" s="349"/>
      <c r="F30" s="349"/>
      <c r="G30" s="349"/>
      <c r="H30" s="349"/>
      <c r="I30" s="349"/>
      <c r="J30" s="349"/>
      <c r="K30" s="225"/>
    </row>
    <row r="31" spans="2:11" s="1" customFormat="1" ht="15" customHeight="1" x14ac:dyDescent="0.2">
      <c r="B31" s="228"/>
      <c r="C31" s="229"/>
      <c r="D31" s="349" t="s">
        <v>1282</v>
      </c>
      <c r="E31" s="349"/>
      <c r="F31" s="349"/>
      <c r="G31" s="349"/>
      <c r="H31" s="349"/>
      <c r="I31" s="349"/>
      <c r="J31" s="349"/>
      <c r="K31" s="225"/>
    </row>
    <row r="32" spans="2:11" s="1" customFormat="1" ht="12.75" customHeight="1" x14ac:dyDescent="0.2">
      <c r="B32" s="228"/>
      <c r="C32" s="229"/>
      <c r="D32" s="229"/>
      <c r="E32" s="229"/>
      <c r="F32" s="229"/>
      <c r="G32" s="229"/>
      <c r="H32" s="229"/>
      <c r="I32" s="229"/>
      <c r="J32" s="229"/>
      <c r="K32" s="225"/>
    </row>
    <row r="33" spans="2:11" s="1" customFormat="1" ht="15" customHeight="1" x14ac:dyDescent="0.2">
      <c r="B33" s="228"/>
      <c r="C33" s="229"/>
      <c r="D33" s="349" t="s">
        <v>1283</v>
      </c>
      <c r="E33" s="349"/>
      <c r="F33" s="349"/>
      <c r="G33" s="349"/>
      <c r="H33" s="349"/>
      <c r="I33" s="349"/>
      <c r="J33" s="349"/>
      <c r="K33" s="225"/>
    </row>
    <row r="34" spans="2:11" s="1" customFormat="1" ht="15" customHeight="1" x14ac:dyDescent="0.2">
      <c r="B34" s="228"/>
      <c r="C34" s="229"/>
      <c r="D34" s="349" t="s">
        <v>1284</v>
      </c>
      <c r="E34" s="349"/>
      <c r="F34" s="349"/>
      <c r="G34" s="349"/>
      <c r="H34" s="349"/>
      <c r="I34" s="349"/>
      <c r="J34" s="349"/>
      <c r="K34" s="225"/>
    </row>
    <row r="35" spans="2:11" s="1" customFormat="1" ht="15" customHeight="1" x14ac:dyDescent="0.2">
      <c r="B35" s="228"/>
      <c r="C35" s="229"/>
      <c r="D35" s="349" t="s">
        <v>1285</v>
      </c>
      <c r="E35" s="349"/>
      <c r="F35" s="349"/>
      <c r="G35" s="349"/>
      <c r="H35" s="349"/>
      <c r="I35" s="349"/>
      <c r="J35" s="349"/>
      <c r="K35" s="225"/>
    </row>
    <row r="36" spans="2:11" s="1" customFormat="1" ht="15" customHeight="1" x14ac:dyDescent="0.2">
      <c r="B36" s="228"/>
      <c r="C36" s="229"/>
      <c r="D36" s="227"/>
      <c r="E36" s="230" t="s">
        <v>120</v>
      </c>
      <c r="F36" s="227"/>
      <c r="G36" s="349" t="s">
        <v>1286</v>
      </c>
      <c r="H36" s="349"/>
      <c r="I36" s="349"/>
      <c r="J36" s="349"/>
      <c r="K36" s="225"/>
    </row>
    <row r="37" spans="2:11" s="1" customFormat="1" ht="30.75" customHeight="1" x14ac:dyDescent="0.2">
      <c r="B37" s="228"/>
      <c r="C37" s="229"/>
      <c r="D37" s="227"/>
      <c r="E37" s="230" t="s">
        <v>1287</v>
      </c>
      <c r="F37" s="227"/>
      <c r="G37" s="349" t="s">
        <v>1288</v>
      </c>
      <c r="H37" s="349"/>
      <c r="I37" s="349"/>
      <c r="J37" s="349"/>
      <c r="K37" s="225"/>
    </row>
    <row r="38" spans="2:11" s="1" customFormat="1" ht="15" customHeight="1" x14ac:dyDescent="0.2">
      <c r="B38" s="228"/>
      <c r="C38" s="229"/>
      <c r="D38" s="227"/>
      <c r="E38" s="230" t="s">
        <v>54</v>
      </c>
      <c r="F38" s="227"/>
      <c r="G38" s="349" t="s">
        <v>1289</v>
      </c>
      <c r="H38" s="349"/>
      <c r="I38" s="349"/>
      <c r="J38" s="349"/>
      <c r="K38" s="225"/>
    </row>
    <row r="39" spans="2:11" s="1" customFormat="1" ht="15" customHeight="1" x14ac:dyDescent="0.2">
      <c r="B39" s="228"/>
      <c r="C39" s="229"/>
      <c r="D39" s="227"/>
      <c r="E39" s="230" t="s">
        <v>55</v>
      </c>
      <c r="F39" s="227"/>
      <c r="G39" s="349" t="s">
        <v>1290</v>
      </c>
      <c r="H39" s="349"/>
      <c r="I39" s="349"/>
      <c r="J39" s="349"/>
      <c r="K39" s="225"/>
    </row>
    <row r="40" spans="2:11" s="1" customFormat="1" ht="15" customHeight="1" x14ac:dyDescent="0.2">
      <c r="B40" s="228"/>
      <c r="C40" s="229"/>
      <c r="D40" s="227"/>
      <c r="E40" s="230" t="s">
        <v>121</v>
      </c>
      <c r="F40" s="227"/>
      <c r="G40" s="349" t="s">
        <v>1291</v>
      </c>
      <c r="H40" s="349"/>
      <c r="I40" s="349"/>
      <c r="J40" s="349"/>
      <c r="K40" s="225"/>
    </row>
    <row r="41" spans="2:11" s="1" customFormat="1" ht="15" customHeight="1" x14ac:dyDescent="0.2">
      <c r="B41" s="228"/>
      <c r="C41" s="229"/>
      <c r="D41" s="227"/>
      <c r="E41" s="230" t="s">
        <v>122</v>
      </c>
      <c r="F41" s="227"/>
      <c r="G41" s="349" t="s">
        <v>1292</v>
      </c>
      <c r="H41" s="349"/>
      <c r="I41" s="349"/>
      <c r="J41" s="349"/>
      <c r="K41" s="225"/>
    </row>
    <row r="42" spans="2:11" s="1" customFormat="1" ht="15" customHeight="1" x14ac:dyDescent="0.2">
      <c r="B42" s="228"/>
      <c r="C42" s="229"/>
      <c r="D42" s="227"/>
      <c r="E42" s="230" t="s">
        <v>1293</v>
      </c>
      <c r="F42" s="227"/>
      <c r="G42" s="349" t="s">
        <v>1294</v>
      </c>
      <c r="H42" s="349"/>
      <c r="I42" s="349"/>
      <c r="J42" s="349"/>
      <c r="K42" s="225"/>
    </row>
    <row r="43" spans="2:11" s="1" customFormat="1" ht="15" customHeight="1" x14ac:dyDescent="0.2">
      <c r="B43" s="228"/>
      <c r="C43" s="229"/>
      <c r="D43" s="227"/>
      <c r="E43" s="230"/>
      <c r="F43" s="227"/>
      <c r="G43" s="349" t="s">
        <v>1295</v>
      </c>
      <c r="H43" s="349"/>
      <c r="I43" s="349"/>
      <c r="J43" s="349"/>
      <c r="K43" s="225"/>
    </row>
    <row r="44" spans="2:11" s="1" customFormat="1" ht="15" customHeight="1" x14ac:dyDescent="0.2">
      <c r="B44" s="228"/>
      <c r="C44" s="229"/>
      <c r="D44" s="227"/>
      <c r="E44" s="230" t="s">
        <v>1296</v>
      </c>
      <c r="F44" s="227"/>
      <c r="G44" s="349" t="s">
        <v>1297</v>
      </c>
      <c r="H44" s="349"/>
      <c r="I44" s="349"/>
      <c r="J44" s="349"/>
      <c r="K44" s="225"/>
    </row>
    <row r="45" spans="2:11" s="1" customFormat="1" ht="15" customHeight="1" x14ac:dyDescent="0.2">
      <c r="B45" s="228"/>
      <c r="C45" s="229"/>
      <c r="D45" s="227"/>
      <c r="E45" s="230" t="s">
        <v>124</v>
      </c>
      <c r="F45" s="227"/>
      <c r="G45" s="349" t="s">
        <v>1298</v>
      </c>
      <c r="H45" s="349"/>
      <c r="I45" s="349"/>
      <c r="J45" s="349"/>
      <c r="K45" s="225"/>
    </row>
    <row r="46" spans="2:11" s="1" customFormat="1" ht="12.75" customHeight="1" x14ac:dyDescent="0.2">
      <c r="B46" s="228"/>
      <c r="C46" s="229"/>
      <c r="D46" s="227"/>
      <c r="E46" s="227"/>
      <c r="F46" s="227"/>
      <c r="G46" s="227"/>
      <c r="H46" s="227"/>
      <c r="I46" s="227"/>
      <c r="J46" s="227"/>
      <c r="K46" s="225"/>
    </row>
    <row r="47" spans="2:11" s="1" customFormat="1" ht="15" customHeight="1" x14ac:dyDescent="0.2">
      <c r="B47" s="228"/>
      <c r="C47" s="229"/>
      <c r="D47" s="349" t="s">
        <v>1299</v>
      </c>
      <c r="E47" s="349"/>
      <c r="F47" s="349"/>
      <c r="G47" s="349"/>
      <c r="H47" s="349"/>
      <c r="I47" s="349"/>
      <c r="J47" s="349"/>
      <c r="K47" s="225"/>
    </row>
    <row r="48" spans="2:11" s="1" customFormat="1" ht="15" customHeight="1" x14ac:dyDescent="0.2">
      <c r="B48" s="228"/>
      <c r="C48" s="229"/>
      <c r="D48" s="229"/>
      <c r="E48" s="349" t="s">
        <v>1300</v>
      </c>
      <c r="F48" s="349"/>
      <c r="G48" s="349"/>
      <c r="H48" s="349"/>
      <c r="I48" s="349"/>
      <c r="J48" s="349"/>
      <c r="K48" s="225"/>
    </row>
    <row r="49" spans="2:11" s="1" customFormat="1" ht="15" customHeight="1" x14ac:dyDescent="0.2">
      <c r="B49" s="228"/>
      <c r="C49" s="229"/>
      <c r="D49" s="229"/>
      <c r="E49" s="349" t="s">
        <v>1301</v>
      </c>
      <c r="F49" s="349"/>
      <c r="G49" s="349"/>
      <c r="H49" s="349"/>
      <c r="I49" s="349"/>
      <c r="J49" s="349"/>
      <c r="K49" s="225"/>
    </row>
    <row r="50" spans="2:11" s="1" customFormat="1" ht="15" customHeight="1" x14ac:dyDescent="0.2">
      <c r="B50" s="228"/>
      <c r="C50" s="229"/>
      <c r="D50" s="229"/>
      <c r="E50" s="349" t="s">
        <v>1302</v>
      </c>
      <c r="F50" s="349"/>
      <c r="G50" s="349"/>
      <c r="H50" s="349"/>
      <c r="I50" s="349"/>
      <c r="J50" s="349"/>
      <c r="K50" s="225"/>
    </row>
    <row r="51" spans="2:11" s="1" customFormat="1" ht="15" customHeight="1" x14ac:dyDescent="0.2">
      <c r="B51" s="228"/>
      <c r="C51" s="229"/>
      <c r="D51" s="349" t="s">
        <v>1303</v>
      </c>
      <c r="E51" s="349"/>
      <c r="F51" s="349"/>
      <c r="G51" s="349"/>
      <c r="H51" s="349"/>
      <c r="I51" s="349"/>
      <c r="J51" s="349"/>
      <c r="K51" s="225"/>
    </row>
    <row r="52" spans="2:11" s="1" customFormat="1" ht="25.5" customHeight="1" x14ac:dyDescent="0.3">
      <c r="B52" s="224"/>
      <c r="C52" s="351" t="s">
        <v>1304</v>
      </c>
      <c r="D52" s="351"/>
      <c r="E52" s="351"/>
      <c r="F52" s="351"/>
      <c r="G52" s="351"/>
      <c r="H52" s="351"/>
      <c r="I52" s="351"/>
      <c r="J52" s="351"/>
      <c r="K52" s="225"/>
    </row>
    <row r="53" spans="2:11" s="1" customFormat="1" ht="5.25" customHeight="1" x14ac:dyDescent="0.2">
      <c r="B53" s="224"/>
      <c r="C53" s="226"/>
      <c r="D53" s="226"/>
      <c r="E53" s="226"/>
      <c r="F53" s="226"/>
      <c r="G53" s="226"/>
      <c r="H53" s="226"/>
      <c r="I53" s="226"/>
      <c r="J53" s="226"/>
      <c r="K53" s="225"/>
    </row>
    <row r="54" spans="2:11" s="1" customFormat="1" ht="15" customHeight="1" x14ac:dyDescent="0.2">
      <c r="B54" s="224"/>
      <c r="C54" s="349" t="s">
        <v>1305</v>
      </c>
      <c r="D54" s="349"/>
      <c r="E54" s="349"/>
      <c r="F54" s="349"/>
      <c r="G54" s="349"/>
      <c r="H54" s="349"/>
      <c r="I54" s="349"/>
      <c r="J54" s="349"/>
      <c r="K54" s="225"/>
    </row>
    <row r="55" spans="2:11" s="1" customFormat="1" ht="15" customHeight="1" x14ac:dyDescent="0.2">
      <c r="B55" s="224"/>
      <c r="C55" s="349" t="s">
        <v>1306</v>
      </c>
      <c r="D55" s="349"/>
      <c r="E55" s="349"/>
      <c r="F55" s="349"/>
      <c r="G55" s="349"/>
      <c r="H55" s="349"/>
      <c r="I55" s="349"/>
      <c r="J55" s="349"/>
      <c r="K55" s="225"/>
    </row>
    <row r="56" spans="2:11" s="1" customFormat="1" ht="12.75" customHeight="1" x14ac:dyDescent="0.2">
      <c r="B56" s="224"/>
      <c r="C56" s="227"/>
      <c r="D56" s="227"/>
      <c r="E56" s="227"/>
      <c r="F56" s="227"/>
      <c r="G56" s="227"/>
      <c r="H56" s="227"/>
      <c r="I56" s="227"/>
      <c r="J56" s="227"/>
      <c r="K56" s="225"/>
    </row>
    <row r="57" spans="2:11" s="1" customFormat="1" ht="15" customHeight="1" x14ac:dyDescent="0.2">
      <c r="B57" s="224"/>
      <c r="C57" s="349" t="s">
        <v>1307</v>
      </c>
      <c r="D57" s="349"/>
      <c r="E57" s="349"/>
      <c r="F57" s="349"/>
      <c r="G57" s="349"/>
      <c r="H57" s="349"/>
      <c r="I57" s="349"/>
      <c r="J57" s="349"/>
      <c r="K57" s="225"/>
    </row>
    <row r="58" spans="2:11" s="1" customFormat="1" ht="15" customHeight="1" x14ac:dyDescent="0.2">
      <c r="B58" s="224"/>
      <c r="C58" s="229"/>
      <c r="D58" s="349" t="s">
        <v>1308</v>
      </c>
      <c r="E58" s="349"/>
      <c r="F58" s="349"/>
      <c r="G58" s="349"/>
      <c r="H58" s="349"/>
      <c r="I58" s="349"/>
      <c r="J58" s="349"/>
      <c r="K58" s="225"/>
    </row>
    <row r="59" spans="2:11" s="1" customFormat="1" ht="15" customHeight="1" x14ac:dyDescent="0.2">
      <c r="B59" s="224"/>
      <c r="C59" s="229"/>
      <c r="D59" s="349" t="s">
        <v>1309</v>
      </c>
      <c r="E59" s="349"/>
      <c r="F59" s="349"/>
      <c r="G59" s="349"/>
      <c r="H59" s="349"/>
      <c r="I59" s="349"/>
      <c r="J59" s="349"/>
      <c r="K59" s="225"/>
    </row>
    <row r="60" spans="2:11" s="1" customFormat="1" ht="15" customHeight="1" x14ac:dyDescent="0.2">
      <c r="B60" s="224"/>
      <c r="C60" s="229"/>
      <c r="D60" s="349" t="s">
        <v>1310</v>
      </c>
      <c r="E60" s="349"/>
      <c r="F60" s="349"/>
      <c r="G60" s="349"/>
      <c r="H60" s="349"/>
      <c r="I60" s="349"/>
      <c r="J60" s="349"/>
      <c r="K60" s="225"/>
    </row>
    <row r="61" spans="2:11" s="1" customFormat="1" ht="15" customHeight="1" x14ac:dyDescent="0.2">
      <c r="B61" s="224"/>
      <c r="C61" s="229"/>
      <c r="D61" s="349" t="s">
        <v>1311</v>
      </c>
      <c r="E61" s="349"/>
      <c r="F61" s="349"/>
      <c r="G61" s="349"/>
      <c r="H61" s="349"/>
      <c r="I61" s="349"/>
      <c r="J61" s="349"/>
      <c r="K61" s="225"/>
    </row>
    <row r="62" spans="2:11" s="1" customFormat="1" ht="15" customHeight="1" x14ac:dyDescent="0.2">
      <c r="B62" s="224"/>
      <c r="C62" s="229"/>
      <c r="D62" s="350" t="s">
        <v>1312</v>
      </c>
      <c r="E62" s="350"/>
      <c r="F62" s="350"/>
      <c r="G62" s="350"/>
      <c r="H62" s="350"/>
      <c r="I62" s="350"/>
      <c r="J62" s="350"/>
      <c r="K62" s="225"/>
    </row>
    <row r="63" spans="2:11" s="1" customFormat="1" ht="15" customHeight="1" x14ac:dyDescent="0.2">
      <c r="B63" s="224"/>
      <c r="C63" s="229"/>
      <c r="D63" s="349" t="s">
        <v>1313</v>
      </c>
      <c r="E63" s="349"/>
      <c r="F63" s="349"/>
      <c r="G63" s="349"/>
      <c r="H63" s="349"/>
      <c r="I63" s="349"/>
      <c r="J63" s="349"/>
      <c r="K63" s="225"/>
    </row>
    <row r="64" spans="2:11" s="1" customFormat="1" ht="12.75" customHeight="1" x14ac:dyDescent="0.2">
      <c r="B64" s="224"/>
      <c r="C64" s="229"/>
      <c r="D64" s="229"/>
      <c r="E64" s="232"/>
      <c r="F64" s="229"/>
      <c r="G64" s="229"/>
      <c r="H64" s="229"/>
      <c r="I64" s="229"/>
      <c r="J64" s="229"/>
      <c r="K64" s="225"/>
    </row>
    <row r="65" spans="2:11" s="1" customFormat="1" ht="15" customHeight="1" x14ac:dyDescent="0.2">
      <c r="B65" s="224"/>
      <c r="C65" s="229"/>
      <c r="D65" s="349" t="s">
        <v>1314</v>
      </c>
      <c r="E65" s="349"/>
      <c r="F65" s="349"/>
      <c r="G65" s="349"/>
      <c r="H65" s="349"/>
      <c r="I65" s="349"/>
      <c r="J65" s="349"/>
      <c r="K65" s="225"/>
    </row>
    <row r="66" spans="2:11" s="1" customFormat="1" ht="15" customHeight="1" x14ac:dyDescent="0.2">
      <c r="B66" s="224"/>
      <c r="C66" s="229"/>
      <c r="D66" s="350" t="s">
        <v>1315</v>
      </c>
      <c r="E66" s="350"/>
      <c r="F66" s="350"/>
      <c r="G66" s="350"/>
      <c r="H66" s="350"/>
      <c r="I66" s="350"/>
      <c r="J66" s="350"/>
      <c r="K66" s="225"/>
    </row>
    <row r="67" spans="2:11" s="1" customFormat="1" ht="15" customHeight="1" x14ac:dyDescent="0.2">
      <c r="B67" s="224"/>
      <c r="C67" s="229"/>
      <c r="D67" s="349" t="s">
        <v>1316</v>
      </c>
      <c r="E67" s="349"/>
      <c r="F67" s="349"/>
      <c r="G67" s="349"/>
      <c r="H67" s="349"/>
      <c r="I67" s="349"/>
      <c r="J67" s="349"/>
      <c r="K67" s="225"/>
    </row>
    <row r="68" spans="2:11" s="1" customFormat="1" ht="15" customHeight="1" x14ac:dyDescent="0.2">
      <c r="B68" s="224"/>
      <c r="C68" s="229"/>
      <c r="D68" s="349" t="s">
        <v>1317</v>
      </c>
      <c r="E68" s="349"/>
      <c r="F68" s="349"/>
      <c r="G68" s="349"/>
      <c r="H68" s="349"/>
      <c r="I68" s="349"/>
      <c r="J68" s="349"/>
      <c r="K68" s="225"/>
    </row>
    <row r="69" spans="2:11" s="1" customFormat="1" ht="15" customHeight="1" x14ac:dyDescent="0.2">
      <c r="B69" s="224"/>
      <c r="C69" s="229"/>
      <c r="D69" s="349" t="s">
        <v>1318</v>
      </c>
      <c r="E69" s="349"/>
      <c r="F69" s="349"/>
      <c r="G69" s="349"/>
      <c r="H69" s="349"/>
      <c r="I69" s="349"/>
      <c r="J69" s="349"/>
      <c r="K69" s="225"/>
    </row>
    <row r="70" spans="2:11" s="1" customFormat="1" ht="15" customHeight="1" x14ac:dyDescent="0.2">
      <c r="B70" s="224"/>
      <c r="C70" s="229"/>
      <c r="D70" s="349" t="s">
        <v>1319</v>
      </c>
      <c r="E70" s="349"/>
      <c r="F70" s="349"/>
      <c r="G70" s="349"/>
      <c r="H70" s="349"/>
      <c r="I70" s="349"/>
      <c r="J70" s="349"/>
      <c r="K70" s="225"/>
    </row>
    <row r="71" spans="2:11" s="1" customFormat="1" ht="12.75" customHeight="1" x14ac:dyDescent="0.2">
      <c r="B71" s="233"/>
      <c r="C71" s="234"/>
      <c r="D71" s="234"/>
      <c r="E71" s="234"/>
      <c r="F71" s="234"/>
      <c r="G71" s="234"/>
      <c r="H71" s="234"/>
      <c r="I71" s="234"/>
      <c r="J71" s="234"/>
      <c r="K71" s="235"/>
    </row>
    <row r="72" spans="2:11" s="1" customFormat="1" ht="18.75" customHeight="1" x14ac:dyDescent="0.2">
      <c r="B72" s="236"/>
      <c r="C72" s="236"/>
      <c r="D72" s="236"/>
      <c r="E72" s="236"/>
      <c r="F72" s="236"/>
      <c r="G72" s="236"/>
      <c r="H72" s="236"/>
      <c r="I72" s="236"/>
      <c r="J72" s="236"/>
      <c r="K72" s="237"/>
    </row>
    <row r="73" spans="2:11" s="1" customFormat="1" ht="18.75" customHeight="1" x14ac:dyDescent="0.2">
      <c r="B73" s="237"/>
      <c r="C73" s="237"/>
      <c r="D73" s="237"/>
      <c r="E73" s="237"/>
      <c r="F73" s="237"/>
      <c r="G73" s="237"/>
      <c r="H73" s="237"/>
      <c r="I73" s="237"/>
      <c r="J73" s="237"/>
      <c r="K73" s="237"/>
    </row>
    <row r="74" spans="2:11" s="1" customFormat="1" ht="7.5" customHeight="1" x14ac:dyDescent="0.2">
      <c r="B74" s="238"/>
      <c r="C74" s="239"/>
      <c r="D74" s="239"/>
      <c r="E74" s="239"/>
      <c r="F74" s="239"/>
      <c r="G74" s="239"/>
      <c r="H74" s="239"/>
      <c r="I74" s="239"/>
      <c r="J74" s="239"/>
      <c r="K74" s="240"/>
    </row>
    <row r="75" spans="2:11" s="1" customFormat="1" ht="45" customHeight="1" x14ac:dyDescent="0.2">
      <c r="B75" s="241"/>
      <c r="C75" s="348" t="s">
        <v>1320</v>
      </c>
      <c r="D75" s="348"/>
      <c r="E75" s="348"/>
      <c r="F75" s="348"/>
      <c r="G75" s="348"/>
      <c r="H75" s="348"/>
      <c r="I75" s="348"/>
      <c r="J75" s="348"/>
      <c r="K75" s="242"/>
    </row>
    <row r="76" spans="2:11" s="1" customFormat="1" ht="17.25" customHeight="1" x14ac:dyDescent="0.2">
      <c r="B76" s="241"/>
      <c r="C76" s="243" t="s">
        <v>1321</v>
      </c>
      <c r="D76" s="243"/>
      <c r="E76" s="243"/>
      <c r="F76" s="243" t="s">
        <v>1322</v>
      </c>
      <c r="G76" s="244"/>
      <c r="H76" s="243" t="s">
        <v>55</v>
      </c>
      <c r="I76" s="243" t="s">
        <v>58</v>
      </c>
      <c r="J76" s="243" t="s">
        <v>1323</v>
      </c>
      <c r="K76" s="242"/>
    </row>
    <row r="77" spans="2:11" s="1" customFormat="1" ht="17.25" customHeight="1" x14ac:dyDescent="0.2">
      <c r="B77" s="241"/>
      <c r="C77" s="245" t="s">
        <v>1324</v>
      </c>
      <c r="D77" s="245"/>
      <c r="E77" s="245"/>
      <c r="F77" s="246" t="s">
        <v>1325</v>
      </c>
      <c r="G77" s="247"/>
      <c r="H77" s="245"/>
      <c r="I77" s="245"/>
      <c r="J77" s="245" t="s">
        <v>1326</v>
      </c>
      <c r="K77" s="242"/>
    </row>
    <row r="78" spans="2:11" s="1" customFormat="1" ht="5.25" customHeight="1" x14ac:dyDescent="0.2">
      <c r="B78" s="241"/>
      <c r="C78" s="248"/>
      <c r="D78" s="248"/>
      <c r="E78" s="248"/>
      <c r="F78" s="248"/>
      <c r="G78" s="249"/>
      <c r="H78" s="248"/>
      <c r="I78" s="248"/>
      <c r="J78" s="248"/>
      <c r="K78" s="242"/>
    </row>
    <row r="79" spans="2:11" s="1" customFormat="1" ht="15" customHeight="1" x14ac:dyDescent="0.2">
      <c r="B79" s="241"/>
      <c r="C79" s="230" t="s">
        <v>54</v>
      </c>
      <c r="D79" s="248"/>
      <c r="E79" s="248"/>
      <c r="F79" s="250" t="s">
        <v>1327</v>
      </c>
      <c r="G79" s="249"/>
      <c r="H79" s="230" t="s">
        <v>1328</v>
      </c>
      <c r="I79" s="230" t="s">
        <v>1329</v>
      </c>
      <c r="J79" s="230">
        <v>20</v>
      </c>
      <c r="K79" s="242"/>
    </row>
    <row r="80" spans="2:11" s="1" customFormat="1" ht="15" customHeight="1" x14ac:dyDescent="0.2">
      <c r="B80" s="241"/>
      <c r="C80" s="230" t="s">
        <v>1330</v>
      </c>
      <c r="D80" s="230"/>
      <c r="E80" s="230"/>
      <c r="F80" s="250" t="s">
        <v>1327</v>
      </c>
      <c r="G80" s="249"/>
      <c r="H80" s="230" t="s">
        <v>1331</v>
      </c>
      <c r="I80" s="230" t="s">
        <v>1329</v>
      </c>
      <c r="J80" s="230">
        <v>120</v>
      </c>
      <c r="K80" s="242"/>
    </row>
    <row r="81" spans="2:11" s="1" customFormat="1" ht="15" customHeight="1" x14ac:dyDescent="0.2">
      <c r="B81" s="251"/>
      <c r="C81" s="230" t="s">
        <v>1332</v>
      </c>
      <c r="D81" s="230"/>
      <c r="E81" s="230"/>
      <c r="F81" s="250" t="s">
        <v>1333</v>
      </c>
      <c r="G81" s="249"/>
      <c r="H81" s="230" t="s">
        <v>1334</v>
      </c>
      <c r="I81" s="230" t="s">
        <v>1329</v>
      </c>
      <c r="J81" s="230">
        <v>50</v>
      </c>
      <c r="K81" s="242"/>
    </row>
    <row r="82" spans="2:11" s="1" customFormat="1" ht="15" customHeight="1" x14ac:dyDescent="0.2">
      <c r="B82" s="251"/>
      <c r="C82" s="230" t="s">
        <v>1335</v>
      </c>
      <c r="D82" s="230"/>
      <c r="E82" s="230"/>
      <c r="F82" s="250" t="s">
        <v>1327</v>
      </c>
      <c r="G82" s="249"/>
      <c r="H82" s="230" t="s">
        <v>1336</v>
      </c>
      <c r="I82" s="230" t="s">
        <v>1337</v>
      </c>
      <c r="J82" s="230"/>
      <c r="K82" s="242"/>
    </row>
    <row r="83" spans="2:11" s="1" customFormat="1" ht="15" customHeight="1" x14ac:dyDescent="0.2">
      <c r="B83" s="251"/>
      <c r="C83" s="252" t="s">
        <v>1338</v>
      </c>
      <c r="D83" s="252"/>
      <c r="E83" s="252"/>
      <c r="F83" s="253" t="s">
        <v>1333</v>
      </c>
      <c r="G83" s="252"/>
      <c r="H83" s="252" t="s">
        <v>1339</v>
      </c>
      <c r="I83" s="252" t="s">
        <v>1329</v>
      </c>
      <c r="J83" s="252">
        <v>15</v>
      </c>
      <c r="K83" s="242"/>
    </row>
    <row r="84" spans="2:11" s="1" customFormat="1" ht="15" customHeight="1" x14ac:dyDescent="0.2">
      <c r="B84" s="251"/>
      <c r="C84" s="252" t="s">
        <v>1340</v>
      </c>
      <c r="D84" s="252"/>
      <c r="E84" s="252"/>
      <c r="F84" s="253" t="s">
        <v>1333</v>
      </c>
      <c r="G84" s="252"/>
      <c r="H84" s="252" t="s">
        <v>1341</v>
      </c>
      <c r="I84" s="252" t="s">
        <v>1329</v>
      </c>
      <c r="J84" s="252">
        <v>15</v>
      </c>
      <c r="K84" s="242"/>
    </row>
    <row r="85" spans="2:11" s="1" customFormat="1" ht="15" customHeight="1" x14ac:dyDescent="0.2">
      <c r="B85" s="251"/>
      <c r="C85" s="252" t="s">
        <v>1342</v>
      </c>
      <c r="D85" s="252"/>
      <c r="E85" s="252"/>
      <c r="F85" s="253" t="s">
        <v>1333</v>
      </c>
      <c r="G85" s="252"/>
      <c r="H85" s="252" t="s">
        <v>1343</v>
      </c>
      <c r="I85" s="252" t="s">
        <v>1329</v>
      </c>
      <c r="J85" s="252">
        <v>20</v>
      </c>
      <c r="K85" s="242"/>
    </row>
    <row r="86" spans="2:11" s="1" customFormat="1" ht="15" customHeight="1" x14ac:dyDescent="0.2">
      <c r="B86" s="251"/>
      <c r="C86" s="252" t="s">
        <v>1344</v>
      </c>
      <c r="D86" s="252"/>
      <c r="E86" s="252"/>
      <c r="F86" s="253" t="s">
        <v>1333</v>
      </c>
      <c r="G86" s="252"/>
      <c r="H86" s="252" t="s">
        <v>1345</v>
      </c>
      <c r="I86" s="252" t="s">
        <v>1329</v>
      </c>
      <c r="J86" s="252">
        <v>20</v>
      </c>
      <c r="K86" s="242"/>
    </row>
    <row r="87" spans="2:11" s="1" customFormat="1" ht="15" customHeight="1" x14ac:dyDescent="0.2">
      <c r="B87" s="251"/>
      <c r="C87" s="230" t="s">
        <v>1346</v>
      </c>
      <c r="D87" s="230"/>
      <c r="E87" s="230"/>
      <c r="F87" s="250" t="s">
        <v>1333</v>
      </c>
      <c r="G87" s="249"/>
      <c r="H87" s="230" t="s">
        <v>1347</v>
      </c>
      <c r="I87" s="230" t="s">
        <v>1329</v>
      </c>
      <c r="J87" s="230">
        <v>50</v>
      </c>
      <c r="K87" s="242"/>
    </row>
    <row r="88" spans="2:11" s="1" customFormat="1" ht="15" customHeight="1" x14ac:dyDescent="0.2">
      <c r="B88" s="251"/>
      <c r="C88" s="230" t="s">
        <v>1348</v>
      </c>
      <c r="D88" s="230"/>
      <c r="E88" s="230"/>
      <c r="F88" s="250" t="s">
        <v>1333</v>
      </c>
      <c r="G88" s="249"/>
      <c r="H88" s="230" t="s">
        <v>1349</v>
      </c>
      <c r="I88" s="230" t="s">
        <v>1329</v>
      </c>
      <c r="J88" s="230">
        <v>20</v>
      </c>
      <c r="K88" s="242"/>
    </row>
    <row r="89" spans="2:11" s="1" customFormat="1" ht="15" customHeight="1" x14ac:dyDescent="0.2">
      <c r="B89" s="251"/>
      <c r="C89" s="230" t="s">
        <v>1350</v>
      </c>
      <c r="D89" s="230"/>
      <c r="E89" s="230"/>
      <c r="F89" s="250" t="s">
        <v>1333</v>
      </c>
      <c r="G89" s="249"/>
      <c r="H89" s="230" t="s">
        <v>1351</v>
      </c>
      <c r="I89" s="230" t="s">
        <v>1329</v>
      </c>
      <c r="J89" s="230">
        <v>20</v>
      </c>
      <c r="K89" s="242"/>
    </row>
    <row r="90" spans="2:11" s="1" customFormat="1" ht="15" customHeight="1" x14ac:dyDescent="0.2">
      <c r="B90" s="251"/>
      <c r="C90" s="230" t="s">
        <v>1352</v>
      </c>
      <c r="D90" s="230"/>
      <c r="E90" s="230"/>
      <c r="F90" s="250" t="s">
        <v>1333</v>
      </c>
      <c r="G90" s="249"/>
      <c r="H90" s="230" t="s">
        <v>1353</v>
      </c>
      <c r="I90" s="230" t="s">
        <v>1329</v>
      </c>
      <c r="J90" s="230">
        <v>50</v>
      </c>
      <c r="K90" s="242"/>
    </row>
    <row r="91" spans="2:11" s="1" customFormat="1" ht="15" customHeight="1" x14ac:dyDescent="0.2">
      <c r="B91" s="251"/>
      <c r="C91" s="230" t="s">
        <v>1354</v>
      </c>
      <c r="D91" s="230"/>
      <c r="E91" s="230"/>
      <c r="F91" s="250" t="s">
        <v>1333</v>
      </c>
      <c r="G91" s="249"/>
      <c r="H91" s="230" t="s">
        <v>1354</v>
      </c>
      <c r="I91" s="230" t="s">
        <v>1329</v>
      </c>
      <c r="J91" s="230">
        <v>50</v>
      </c>
      <c r="K91" s="242"/>
    </row>
    <row r="92" spans="2:11" s="1" customFormat="1" ht="15" customHeight="1" x14ac:dyDescent="0.2">
      <c r="B92" s="251"/>
      <c r="C92" s="230" t="s">
        <v>1355</v>
      </c>
      <c r="D92" s="230"/>
      <c r="E92" s="230"/>
      <c r="F92" s="250" t="s">
        <v>1333</v>
      </c>
      <c r="G92" s="249"/>
      <c r="H92" s="230" t="s">
        <v>1356</v>
      </c>
      <c r="I92" s="230" t="s">
        <v>1329</v>
      </c>
      <c r="J92" s="230">
        <v>255</v>
      </c>
      <c r="K92" s="242"/>
    </row>
    <row r="93" spans="2:11" s="1" customFormat="1" ht="15" customHeight="1" x14ac:dyDescent="0.2">
      <c r="B93" s="251"/>
      <c r="C93" s="230" t="s">
        <v>1357</v>
      </c>
      <c r="D93" s="230"/>
      <c r="E93" s="230"/>
      <c r="F93" s="250" t="s">
        <v>1327</v>
      </c>
      <c r="G93" s="249"/>
      <c r="H93" s="230" t="s">
        <v>1358</v>
      </c>
      <c r="I93" s="230" t="s">
        <v>1359</v>
      </c>
      <c r="J93" s="230"/>
      <c r="K93" s="242"/>
    </row>
    <row r="94" spans="2:11" s="1" customFormat="1" ht="15" customHeight="1" x14ac:dyDescent="0.2">
      <c r="B94" s="251"/>
      <c r="C94" s="230" t="s">
        <v>1360</v>
      </c>
      <c r="D94" s="230"/>
      <c r="E94" s="230"/>
      <c r="F94" s="250" t="s">
        <v>1327</v>
      </c>
      <c r="G94" s="249"/>
      <c r="H94" s="230" t="s">
        <v>1361</v>
      </c>
      <c r="I94" s="230" t="s">
        <v>1362</v>
      </c>
      <c r="J94" s="230"/>
      <c r="K94" s="242"/>
    </row>
    <row r="95" spans="2:11" s="1" customFormat="1" ht="15" customHeight="1" x14ac:dyDescent="0.2">
      <c r="B95" s="251"/>
      <c r="C95" s="230" t="s">
        <v>1363</v>
      </c>
      <c r="D95" s="230"/>
      <c r="E95" s="230"/>
      <c r="F95" s="250" t="s">
        <v>1327</v>
      </c>
      <c r="G95" s="249"/>
      <c r="H95" s="230" t="s">
        <v>1363</v>
      </c>
      <c r="I95" s="230" t="s">
        <v>1362</v>
      </c>
      <c r="J95" s="230"/>
      <c r="K95" s="242"/>
    </row>
    <row r="96" spans="2:11" s="1" customFormat="1" ht="15" customHeight="1" x14ac:dyDescent="0.2">
      <c r="B96" s="251"/>
      <c r="C96" s="230" t="s">
        <v>39</v>
      </c>
      <c r="D96" s="230"/>
      <c r="E96" s="230"/>
      <c r="F96" s="250" t="s">
        <v>1327</v>
      </c>
      <c r="G96" s="249"/>
      <c r="H96" s="230" t="s">
        <v>1364</v>
      </c>
      <c r="I96" s="230" t="s">
        <v>1362</v>
      </c>
      <c r="J96" s="230"/>
      <c r="K96" s="242"/>
    </row>
    <row r="97" spans="2:11" s="1" customFormat="1" ht="15" customHeight="1" x14ac:dyDescent="0.2">
      <c r="B97" s="251"/>
      <c r="C97" s="230" t="s">
        <v>49</v>
      </c>
      <c r="D97" s="230"/>
      <c r="E97" s="230"/>
      <c r="F97" s="250" t="s">
        <v>1327</v>
      </c>
      <c r="G97" s="249"/>
      <c r="H97" s="230" t="s">
        <v>1365</v>
      </c>
      <c r="I97" s="230" t="s">
        <v>1362</v>
      </c>
      <c r="J97" s="230"/>
      <c r="K97" s="242"/>
    </row>
    <row r="98" spans="2:11" s="1" customFormat="1" ht="15" customHeight="1" x14ac:dyDescent="0.2">
      <c r="B98" s="254"/>
      <c r="C98" s="255"/>
      <c r="D98" s="255"/>
      <c r="E98" s="255"/>
      <c r="F98" s="255"/>
      <c r="G98" s="255"/>
      <c r="H98" s="255"/>
      <c r="I98" s="255"/>
      <c r="J98" s="255"/>
      <c r="K98" s="256"/>
    </row>
    <row r="99" spans="2:11" s="1" customFormat="1" ht="18.75" customHeight="1" x14ac:dyDescent="0.2">
      <c r="B99" s="257"/>
      <c r="C99" s="258"/>
      <c r="D99" s="258"/>
      <c r="E99" s="258"/>
      <c r="F99" s="258"/>
      <c r="G99" s="258"/>
      <c r="H99" s="258"/>
      <c r="I99" s="258"/>
      <c r="J99" s="258"/>
      <c r="K99" s="257"/>
    </row>
    <row r="100" spans="2:11" s="1" customFormat="1" ht="18.75" customHeight="1" x14ac:dyDescent="0.2">
      <c r="B100" s="237"/>
      <c r="C100" s="237"/>
      <c r="D100" s="237"/>
      <c r="E100" s="237"/>
      <c r="F100" s="237"/>
      <c r="G100" s="237"/>
      <c r="H100" s="237"/>
      <c r="I100" s="237"/>
      <c r="J100" s="237"/>
      <c r="K100" s="237"/>
    </row>
    <row r="101" spans="2:11" s="1" customFormat="1" ht="7.5" customHeight="1" x14ac:dyDescent="0.2">
      <c r="B101" s="238"/>
      <c r="C101" s="239"/>
      <c r="D101" s="239"/>
      <c r="E101" s="239"/>
      <c r="F101" s="239"/>
      <c r="G101" s="239"/>
      <c r="H101" s="239"/>
      <c r="I101" s="239"/>
      <c r="J101" s="239"/>
      <c r="K101" s="240"/>
    </row>
    <row r="102" spans="2:11" s="1" customFormat="1" ht="45" customHeight="1" x14ac:dyDescent="0.2">
      <c r="B102" s="241"/>
      <c r="C102" s="348" t="s">
        <v>1366</v>
      </c>
      <c r="D102" s="348"/>
      <c r="E102" s="348"/>
      <c r="F102" s="348"/>
      <c r="G102" s="348"/>
      <c r="H102" s="348"/>
      <c r="I102" s="348"/>
      <c r="J102" s="348"/>
      <c r="K102" s="242"/>
    </row>
    <row r="103" spans="2:11" s="1" customFormat="1" ht="17.25" customHeight="1" x14ac:dyDescent="0.2">
      <c r="B103" s="241"/>
      <c r="C103" s="243" t="s">
        <v>1321</v>
      </c>
      <c r="D103" s="243"/>
      <c r="E103" s="243"/>
      <c r="F103" s="243" t="s">
        <v>1322</v>
      </c>
      <c r="G103" s="244"/>
      <c r="H103" s="243" t="s">
        <v>55</v>
      </c>
      <c r="I103" s="243" t="s">
        <v>58</v>
      </c>
      <c r="J103" s="243" t="s">
        <v>1323</v>
      </c>
      <c r="K103" s="242"/>
    </row>
    <row r="104" spans="2:11" s="1" customFormat="1" ht="17.25" customHeight="1" x14ac:dyDescent="0.2">
      <c r="B104" s="241"/>
      <c r="C104" s="245" t="s">
        <v>1324</v>
      </c>
      <c r="D104" s="245"/>
      <c r="E104" s="245"/>
      <c r="F104" s="246" t="s">
        <v>1325</v>
      </c>
      <c r="G104" s="247"/>
      <c r="H104" s="245"/>
      <c r="I104" s="245"/>
      <c r="J104" s="245" t="s">
        <v>1326</v>
      </c>
      <c r="K104" s="242"/>
    </row>
    <row r="105" spans="2:11" s="1" customFormat="1" ht="5.25" customHeight="1" x14ac:dyDescent="0.2">
      <c r="B105" s="241"/>
      <c r="C105" s="243"/>
      <c r="D105" s="243"/>
      <c r="E105" s="243"/>
      <c r="F105" s="243"/>
      <c r="G105" s="259"/>
      <c r="H105" s="243"/>
      <c r="I105" s="243"/>
      <c r="J105" s="243"/>
      <c r="K105" s="242"/>
    </row>
    <row r="106" spans="2:11" s="1" customFormat="1" ht="15" customHeight="1" x14ac:dyDescent="0.2">
      <c r="B106" s="241"/>
      <c r="C106" s="230" t="s">
        <v>54</v>
      </c>
      <c r="D106" s="248"/>
      <c r="E106" s="248"/>
      <c r="F106" s="250" t="s">
        <v>1327</v>
      </c>
      <c r="G106" s="259"/>
      <c r="H106" s="230" t="s">
        <v>1367</v>
      </c>
      <c r="I106" s="230" t="s">
        <v>1329</v>
      </c>
      <c r="J106" s="230">
        <v>20</v>
      </c>
      <c r="K106" s="242"/>
    </row>
    <row r="107" spans="2:11" s="1" customFormat="1" ht="15" customHeight="1" x14ac:dyDescent="0.2">
      <c r="B107" s="241"/>
      <c r="C107" s="230" t="s">
        <v>1330</v>
      </c>
      <c r="D107" s="230"/>
      <c r="E107" s="230"/>
      <c r="F107" s="250" t="s">
        <v>1327</v>
      </c>
      <c r="G107" s="230"/>
      <c r="H107" s="230" t="s">
        <v>1367</v>
      </c>
      <c r="I107" s="230" t="s">
        <v>1329</v>
      </c>
      <c r="J107" s="230">
        <v>120</v>
      </c>
      <c r="K107" s="242"/>
    </row>
    <row r="108" spans="2:11" s="1" customFormat="1" ht="15" customHeight="1" x14ac:dyDescent="0.2">
      <c r="B108" s="251"/>
      <c r="C108" s="230" t="s">
        <v>1332</v>
      </c>
      <c r="D108" s="230"/>
      <c r="E108" s="230"/>
      <c r="F108" s="250" t="s">
        <v>1333</v>
      </c>
      <c r="G108" s="230"/>
      <c r="H108" s="230" t="s">
        <v>1367</v>
      </c>
      <c r="I108" s="230" t="s">
        <v>1329</v>
      </c>
      <c r="J108" s="230">
        <v>50</v>
      </c>
      <c r="K108" s="242"/>
    </row>
    <row r="109" spans="2:11" s="1" customFormat="1" ht="15" customHeight="1" x14ac:dyDescent="0.2">
      <c r="B109" s="251"/>
      <c r="C109" s="230" t="s">
        <v>1335</v>
      </c>
      <c r="D109" s="230"/>
      <c r="E109" s="230"/>
      <c r="F109" s="250" t="s">
        <v>1327</v>
      </c>
      <c r="G109" s="230"/>
      <c r="H109" s="230" t="s">
        <v>1367</v>
      </c>
      <c r="I109" s="230" t="s">
        <v>1337</v>
      </c>
      <c r="J109" s="230"/>
      <c r="K109" s="242"/>
    </row>
    <row r="110" spans="2:11" s="1" customFormat="1" ht="15" customHeight="1" x14ac:dyDescent="0.2">
      <c r="B110" s="251"/>
      <c r="C110" s="230" t="s">
        <v>1346</v>
      </c>
      <c r="D110" s="230"/>
      <c r="E110" s="230"/>
      <c r="F110" s="250" t="s">
        <v>1333</v>
      </c>
      <c r="G110" s="230"/>
      <c r="H110" s="230" t="s">
        <v>1367</v>
      </c>
      <c r="I110" s="230" t="s">
        <v>1329</v>
      </c>
      <c r="J110" s="230">
        <v>50</v>
      </c>
      <c r="K110" s="242"/>
    </row>
    <row r="111" spans="2:11" s="1" customFormat="1" ht="15" customHeight="1" x14ac:dyDescent="0.2">
      <c r="B111" s="251"/>
      <c r="C111" s="230" t="s">
        <v>1354</v>
      </c>
      <c r="D111" s="230"/>
      <c r="E111" s="230"/>
      <c r="F111" s="250" t="s">
        <v>1333</v>
      </c>
      <c r="G111" s="230"/>
      <c r="H111" s="230" t="s">
        <v>1367</v>
      </c>
      <c r="I111" s="230" t="s">
        <v>1329</v>
      </c>
      <c r="J111" s="230">
        <v>50</v>
      </c>
      <c r="K111" s="242"/>
    </row>
    <row r="112" spans="2:11" s="1" customFormat="1" ht="15" customHeight="1" x14ac:dyDescent="0.2">
      <c r="B112" s="251"/>
      <c r="C112" s="230" t="s">
        <v>1352</v>
      </c>
      <c r="D112" s="230"/>
      <c r="E112" s="230"/>
      <c r="F112" s="250" t="s">
        <v>1333</v>
      </c>
      <c r="G112" s="230"/>
      <c r="H112" s="230" t="s">
        <v>1367</v>
      </c>
      <c r="I112" s="230" t="s">
        <v>1329</v>
      </c>
      <c r="J112" s="230">
        <v>50</v>
      </c>
      <c r="K112" s="242"/>
    </row>
    <row r="113" spans="2:11" s="1" customFormat="1" ht="15" customHeight="1" x14ac:dyDescent="0.2">
      <c r="B113" s="251"/>
      <c r="C113" s="230" t="s">
        <v>54</v>
      </c>
      <c r="D113" s="230"/>
      <c r="E113" s="230"/>
      <c r="F113" s="250" t="s">
        <v>1327</v>
      </c>
      <c r="G113" s="230"/>
      <c r="H113" s="230" t="s">
        <v>1368</v>
      </c>
      <c r="I113" s="230" t="s">
        <v>1329</v>
      </c>
      <c r="J113" s="230">
        <v>20</v>
      </c>
      <c r="K113" s="242"/>
    </row>
    <row r="114" spans="2:11" s="1" customFormat="1" ht="15" customHeight="1" x14ac:dyDescent="0.2">
      <c r="B114" s="251"/>
      <c r="C114" s="230" t="s">
        <v>1369</v>
      </c>
      <c r="D114" s="230"/>
      <c r="E114" s="230"/>
      <c r="F114" s="250" t="s">
        <v>1327</v>
      </c>
      <c r="G114" s="230"/>
      <c r="H114" s="230" t="s">
        <v>1370</v>
      </c>
      <c r="I114" s="230" t="s">
        <v>1329</v>
      </c>
      <c r="J114" s="230">
        <v>120</v>
      </c>
      <c r="K114" s="242"/>
    </row>
    <row r="115" spans="2:11" s="1" customFormat="1" ht="15" customHeight="1" x14ac:dyDescent="0.2">
      <c r="B115" s="251"/>
      <c r="C115" s="230" t="s">
        <v>39</v>
      </c>
      <c r="D115" s="230"/>
      <c r="E115" s="230"/>
      <c r="F115" s="250" t="s">
        <v>1327</v>
      </c>
      <c r="G115" s="230"/>
      <c r="H115" s="230" t="s">
        <v>1371</v>
      </c>
      <c r="I115" s="230" t="s">
        <v>1362</v>
      </c>
      <c r="J115" s="230"/>
      <c r="K115" s="242"/>
    </row>
    <row r="116" spans="2:11" s="1" customFormat="1" ht="15" customHeight="1" x14ac:dyDescent="0.2">
      <c r="B116" s="251"/>
      <c r="C116" s="230" t="s">
        <v>49</v>
      </c>
      <c r="D116" s="230"/>
      <c r="E116" s="230"/>
      <c r="F116" s="250" t="s">
        <v>1327</v>
      </c>
      <c r="G116" s="230"/>
      <c r="H116" s="230" t="s">
        <v>1372</v>
      </c>
      <c r="I116" s="230" t="s">
        <v>1362</v>
      </c>
      <c r="J116" s="230"/>
      <c r="K116" s="242"/>
    </row>
    <row r="117" spans="2:11" s="1" customFormat="1" ht="15" customHeight="1" x14ac:dyDescent="0.2">
      <c r="B117" s="251"/>
      <c r="C117" s="230" t="s">
        <v>58</v>
      </c>
      <c r="D117" s="230"/>
      <c r="E117" s="230"/>
      <c r="F117" s="250" t="s">
        <v>1327</v>
      </c>
      <c r="G117" s="230"/>
      <c r="H117" s="230" t="s">
        <v>1373</v>
      </c>
      <c r="I117" s="230" t="s">
        <v>1374</v>
      </c>
      <c r="J117" s="230"/>
      <c r="K117" s="242"/>
    </row>
    <row r="118" spans="2:11" s="1" customFormat="1" ht="15" customHeight="1" x14ac:dyDescent="0.2">
      <c r="B118" s="254"/>
      <c r="C118" s="260"/>
      <c r="D118" s="260"/>
      <c r="E118" s="260"/>
      <c r="F118" s="260"/>
      <c r="G118" s="260"/>
      <c r="H118" s="260"/>
      <c r="I118" s="260"/>
      <c r="J118" s="260"/>
      <c r="K118" s="256"/>
    </row>
    <row r="119" spans="2:11" s="1" customFormat="1" ht="18.75" customHeight="1" x14ac:dyDescent="0.2">
      <c r="B119" s="261"/>
      <c r="C119" s="227"/>
      <c r="D119" s="227"/>
      <c r="E119" s="227"/>
      <c r="F119" s="262"/>
      <c r="G119" s="227"/>
      <c r="H119" s="227"/>
      <c r="I119" s="227"/>
      <c r="J119" s="227"/>
      <c r="K119" s="261"/>
    </row>
    <row r="120" spans="2:11" s="1" customFormat="1" ht="18.75" customHeight="1" x14ac:dyDescent="0.2">
      <c r="B120" s="237"/>
      <c r="C120" s="237"/>
      <c r="D120" s="237"/>
      <c r="E120" s="237"/>
      <c r="F120" s="237"/>
      <c r="G120" s="237"/>
      <c r="H120" s="237"/>
      <c r="I120" s="237"/>
      <c r="J120" s="237"/>
      <c r="K120" s="237"/>
    </row>
    <row r="121" spans="2:11" s="1" customFormat="1" ht="7.5" customHeight="1" x14ac:dyDescent="0.2">
      <c r="B121" s="263"/>
      <c r="C121" s="264"/>
      <c r="D121" s="264"/>
      <c r="E121" s="264"/>
      <c r="F121" s="264"/>
      <c r="G121" s="264"/>
      <c r="H121" s="264"/>
      <c r="I121" s="264"/>
      <c r="J121" s="264"/>
      <c r="K121" s="265"/>
    </row>
    <row r="122" spans="2:11" s="1" customFormat="1" ht="45" customHeight="1" x14ac:dyDescent="0.2">
      <c r="B122" s="266"/>
      <c r="C122" s="347" t="s">
        <v>1375</v>
      </c>
      <c r="D122" s="347"/>
      <c r="E122" s="347"/>
      <c r="F122" s="347"/>
      <c r="G122" s="347"/>
      <c r="H122" s="347"/>
      <c r="I122" s="347"/>
      <c r="J122" s="347"/>
      <c r="K122" s="267"/>
    </row>
    <row r="123" spans="2:11" s="1" customFormat="1" ht="17.25" customHeight="1" x14ac:dyDescent="0.2">
      <c r="B123" s="268"/>
      <c r="C123" s="243" t="s">
        <v>1321</v>
      </c>
      <c r="D123" s="243"/>
      <c r="E123" s="243"/>
      <c r="F123" s="243" t="s">
        <v>1322</v>
      </c>
      <c r="G123" s="244"/>
      <c r="H123" s="243" t="s">
        <v>55</v>
      </c>
      <c r="I123" s="243" t="s">
        <v>58</v>
      </c>
      <c r="J123" s="243" t="s">
        <v>1323</v>
      </c>
      <c r="K123" s="269"/>
    </row>
    <row r="124" spans="2:11" s="1" customFormat="1" ht="17.25" customHeight="1" x14ac:dyDescent="0.2">
      <c r="B124" s="268"/>
      <c r="C124" s="245" t="s">
        <v>1324</v>
      </c>
      <c r="D124" s="245"/>
      <c r="E124" s="245"/>
      <c r="F124" s="246" t="s">
        <v>1325</v>
      </c>
      <c r="G124" s="247"/>
      <c r="H124" s="245"/>
      <c r="I124" s="245"/>
      <c r="J124" s="245" t="s">
        <v>1326</v>
      </c>
      <c r="K124" s="269"/>
    </row>
    <row r="125" spans="2:11" s="1" customFormat="1" ht="5.25" customHeight="1" x14ac:dyDescent="0.2">
      <c r="B125" s="270"/>
      <c r="C125" s="248"/>
      <c r="D125" s="248"/>
      <c r="E125" s="248"/>
      <c r="F125" s="248"/>
      <c r="G125" s="230"/>
      <c r="H125" s="248"/>
      <c r="I125" s="248"/>
      <c r="J125" s="248"/>
      <c r="K125" s="271"/>
    </row>
    <row r="126" spans="2:11" s="1" customFormat="1" ht="15" customHeight="1" x14ac:dyDescent="0.2">
      <c r="B126" s="270"/>
      <c r="C126" s="230" t="s">
        <v>1330</v>
      </c>
      <c r="D126" s="248"/>
      <c r="E126" s="248"/>
      <c r="F126" s="250" t="s">
        <v>1327</v>
      </c>
      <c r="G126" s="230"/>
      <c r="H126" s="230" t="s">
        <v>1367</v>
      </c>
      <c r="I126" s="230" t="s">
        <v>1329</v>
      </c>
      <c r="J126" s="230">
        <v>120</v>
      </c>
      <c r="K126" s="272"/>
    </row>
    <row r="127" spans="2:11" s="1" customFormat="1" ht="15" customHeight="1" x14ac:dyDescent="0.2">
      <c r="B127" s="270"/>
      <c r="C127" s="230" t="s">
        <v>1376</v>
      </c>
      <c r="D127" s="230"/>
      <c r="E127" s="230"/>
      <c r="F127" s="250" t="s">
        <v>1327</v>
      </c>
      <c r="G127" s="230"/>
      <c r="H127" s="230" t="s">
        <v>1377</v>
      </c>
      <c r="I127" s="230" t="s">
        <v>1329</v>
      </c>
      <c r="J127" s="230" t="s">
        <v>1378</v>
      </c>
      <c r="K127" s="272"/>
    </row>
    <row r="128" spans="2:11" s="1" customFormat="1" ht="15" customHeight="1" x14ac:dyDescent="0.2">
      <c r="B128" s="270"/>
      <c r="C128" s="230" t="s">
        <v>1275</v>
      </c>
      <c r="D128" s="230"/>
      <c r="E128" s="230"/>
      <c r="F128" s="250" t="s">
        <v>1327</v>
      </c>
      <c r="G128" s="230"/>
      <c r="H128" s="230" t="s">
        <v>1379</v>
      </c>
      <c r="I128" s="230" t="s">
        <v>1329</v>
      </c>
      <c r="J128" s="230" t="s">
        <v>1378</v>
      </c>
      <c r="K128" s="272"/>
    </row>
    <row r="129" spans="2:11" s="1" customFormat="1" ht="15" customHeight="1" x14ac:dyDescent="0.2">
      <c r="B129" s="270"/>
      <c r="C129" s="230" t="s">
        <v>1338</v>
      </c>
      <c r="D129" s="230"/>
      <c r="E129" s="230"/>
      <c r="F129" s="250" t="s">
        <v>1333</v>
      </c>
      <c r="G129" s="230"/>
      <c r="H129" s="230" t="s">
        <v>1339</v>
      </c>
      <c r="I129" s="230" t="s">
        <v>1329</v>
      </c>
      <c r="J129" s="230">
        <v>15</v>
      </c>
      <c r="K129" s="272"/>
    </row>
    <row r="130" spans="2:11" s="1" customFormat="1" ht="15" customHeight="1" x14ac:dyDescent="0.2">
      <c r="B130" s="270"/>
      <c r="C130" s="252" t="s">
        <v>1340</v>
      </c>
      <c r="D130" s="252"/>
      <c r="E130" s="252"/>
      <c r="F130" s="253" t="s">
        <v>1333</v>
      </c>
      <c r="G130" s="252"/>
      <c r="H130" s="252" t="s">
        <v>1341</v>
      </c>
      <c r="I130" s="252" t="s">
        <v>1329</v>
      </c>
      <c r="J130" s="252">
        <v>15</v>
      </c>
      <c r="K130" s="272"/>
    </row>
    <row r="131" spans="2:11" s="1" customFormat="1" ht="15" customHeight="1" x14ac:dyDescent="0.2">
      <c r="B131" s="270"/>
      <c r="C131" s="252" t="s">
        <v>1342</v>
      </c>
      <c r="D131" s="252"/>
      <c r="E131" s="252"/>
      <c r="F131" s="253" t="s">
        <v>1333</v>
      </c>
      <c r="G131" s="252"/>
      <c r="H131" s="252" t="s">
        <v>1343</v>
      </c>
      <c r="I131" s="252" t="s">
        <v>1329</v>
      </c>
      <c r="J131" s="252">
        <v>20</v>
      </c>
      <c r="K131" s="272"/>
    </row>
    <row r="132" spans="2:11" s="1" customFormat="1" ht="15" customHeight="1" x14ac:dyDescent="0.2">
      <c r="B132" s="270"/>
      <c r="C132" s="252" t="s">
        <v>1344</v>
      </c>
      <c r="D132" s="252"/>
      <c r="E132" s="252"/>
      <c r="F132" s="253" t="s">
        <v>1333</v>
      </c>
      <c r="G132" s="252"/>
      <c r="H132" s="252" t="s">
        <v>1345</v>
      </c>
      <c r="I132" s="252" t="s">
        <v>1329</v>
      </c>
      <c r="J132" s="252">
        <v>20</v>
      </c>
      <c r="K132" s="272"/>
    </row>
    <row r="133" spans="2:11" s="1" customFormat="1" ht="15" customHeight="1" x14ac:dyDescent="0.2">
      <c r="B133" s="270"/>
      <c r="C133" s="230" t="s">
        <v>1332</v>
      </c>
      <c r="D133" s="230"/>
      <c r="E133" s="230"/>
      <c r="F133" s="250" t="s">
        <v>1333</v>
      </c>
      <c r="G133" s="230"/>
      <c r="H133" s="230" t="s">
        <v>1367</v>
      </c>
      <c r="I133" s="230" t="s">
        <v>1329</v>
      </c>
      <c r="J133" s="230">
        <v>50</v>
      </c>
      <c r="K133" s="272"/>
    </row>
    <row r="134" spans="2:11" s="1" customFormat="1" ht="15" customHeight="1" x14ac:dyDescent="0.2">
      <c r="B134" s="270"/>
      <c r="C134" s="230" t="s">
        <v>1346</v>
      </c>
      <c r="D134" s="230"/>
      <c r="E134" s="230"/>
      <c r="F134" s="250" t="s">
        <v>1333</v>
      </c>
      <c r="G134" s="230"/>
      <c r="H134" s="230" t="s">
        <v>1367</v>
      </c>
      <c r="I134" s="230" t="s">
        <v>1329</v>
      </c>
      <c r="J134" s="230">
        <v>50</v>
      </c>
      <c r="K134" s="272"/>
    </row>
    <row r="135" spans="2:11" s="1" customFormat="1" ht="15" customHeight="1" x14ac:dyDescent="0.2">
      <c r="B135" s="270"/>
      <c r="C135" s="230" t="s">
        <v>1352</v>
      </c>
      <c r="D135" s="230"/>
      <c r="E135" s="230"/>
      <c r="F135" s="250" t="s">
        <v>1333</v>
      </c>
      <c r="G135" s="230"/>
      <c r="H135" s="230" t="s">
        <v>1367</v>
      </c>
      <c r="I135" s="230" t="s">
        <v>1329</v>
      </c>
      <c r="J135" s="230">
        <v>50</v>
      </c>
      <c r="K135" s="272"/>
    </row>
    <row r="136" spans="2:11" s="1" customFormat="1" ht="15" customHeight="1" x14ac:dyDescent="0.2">
      <c r="B136" s="270"/>
      <c r="C136" s="230" t="s">
        <v>1354</v>
      </c>
      <c r="D136" s="230"/>
      <c r="E136" s="230"/>
      <c r="F136" s="250" t="s">
        <v>1333</v>
      </c>
      <c r="G136" s="230"/>
      <c r="H136" s="230" t="s">
        <v>1367</v>
      </c>
      <c r="I136" s="230" t="s">
        <v>1329</v>
      </c>
      <c r="J136" s="230">
        <v>50</v>
      </c>
      <c r="K136" s="272"/>
    </row>
    <row r="137" spans="2:11" s="1" customFormat="1" ht="15" customHeight="1" x14ac:dyDescent="0.2">
      <c r="B137" s="270"/>
      <c r="C137" s="230" t="s">
        <v>1355</v>
      </c>
      <c r="D137" s="230"/>
      <c r="E137" s="230"/>
      <c r="F137" s="250" t="s">
        <v>1333</v>
      </c>
      <c r="G137" s="230"/>
      <c r="H137" s="230" t="s">
        <v>1380</v>
      </c>
      <c r="I137" s="230" t="s">
        <v>1329</v>
      </c>
      <c r="J137" s="230">
        <v>255</v>
      </c>
      <c r="K137" s="272"/>
    </row>
    <row r="138" spans="2:11" s="1" customFormat="1" ht="15" customHeight="1" x14ac:dyDescent="0.2">
      <c r="B138" s="270"/>
      <c r="C138" s="230" t="s">
        <v>1357</v>
      </c>
      <c r="D138" s="230"/>
      <c r="E138" s="230"/>
      <c r="F138" s="250" t="s">
        <v>1327</v>
      </c>
      <c r="G138" s="230"/>
      <c r="H138" s="230" t="s">
        <v>1381</v>
      </c>
      <c r="I138" s="230" t="s">
        <v>1359</v>
      </c>
      <c r="J138" s="230"/>
      <c r="K138" s="272"/>
    </row>
    <row r="139" spans="2:11" s="1" customFormat="1" ht="15" customHeight="1" x14ac:dyDescent="0.2">
      <c r="B139" s="270"/>
      <c r="C139" s="230" t="s">
        <v>1360</v>
      </c>
      <c r="D139" s="230"/>
      <c r="E139" s="230"/>
      <c r="F139" s="250" t="s">
        <v>1327</v>
      </c>
      <c r="G139" s="230"/>
      <c r="H139" s="230" t="s">
        <v>1382</v>
      </c>
      <c r="I139" s="230" t="s">
        <v>1362</v>
      </c>
      <c r="J139" s="230"/>
      <c r="K139" s="272"/>
    </row>
    <row r="140" spans="2:11" s="1" customFormat="1" ht="15" customHeight="1" x14ac:dyDescent="0.2">
      <c r="B140" s="270"/>
      <c r="C140" s="230" t="s">
        <v>1363</v>
      </c>
      <c r="D140" s="230"/>
      <c r="E140" s="230"/>
      <c r="F140" s="250" t="s">
        <v>1327</v>
      </c>
      <c r="G140" s="230"/>
      <c r="H140" s="230" t="s">
        <v>1363</v>
      </c>
      <c r="I140" s="230" t="s">
        <v>1362</v>
      </c>
      <c r="J140" s="230"/>
      <c r="K140" s="272"/>
    </row>
    <row r="141" spans="2:11" s="1" customFormat="1" ht="15" customHeight="1" x14ac:dyDescent="0.2">
      <c r="B141" s="270"/>
      <c r="C141" s="230" t="s">
        <v>39</v>
      </c>
      <c r="D141" s="230"/>
      <c r="E141" s="230"/>
      <c r="F141" s="250" t="s">
        <v>1327</v>
      </c>
      <c r="G141" s="230"/>
      <c r="H141" s="230" t="s">
        <v>1383</v>
      </c>
      <c r="I141" s="230" t="s">
        <v>1362</v>
      </c>
      <c r="J141" s="230"/>
      <c r="K141" s="272"/>
    </row>
    <row r="142" spans="2:11" s="1" customFormat="1" ht="15" customHeight="1" x14ac:dyDescent="0.2">
      <c r="B142" s="270"/>
      <c r="C142" s="230" t="s">
        <v>1384</v>
      </c>
      <c r="D142" s="230"/>
      <c r="E142" s="230"/>
      <c r="F142" s="250" t="s">
        <v>1327</v>
      </c>
      <c r="G142" s="230"/>
      <c r="H142" s="230" t="s">
        <v>1385</v>
      </c>
      <c r="I142" s="230" t="s">
        <v>1362</v>
      </c>
      <c r="J142" s="230"/>
      <c r="K142" s="272"/>
    </row>
    <row r="143" spans="2:11" s="1" customFormat="1" ht="15" customHeight="1" x14ac:dyDescent="0.2">
      <c r="B143" s="273"/>
      <c r="C143" s="274"/>
      <c r="D143" s="274"/>
      <c r="E143" s="274"/>
      <c r="F143" s="274"/>
      <c r="G143" s="274"/>
      <c r="H143" s="274"/>
      <c r="I143" s="274"/>
      <c r="J143" s="274"/>
      <c r="K143" s="275"/>
    </row>
    <row r="144" spans="2:11" s="1" customFormat="1" ht="18.75" customHeight="1" x14ac:dyDescent="0.2">
      <c r="B144" s="227"/>
      <c r="C144" s="227"/>
      <c r="D144" s="227"/>
      <c r="E144" s="227"/>
      <c r="F144" s="262"/>
      <c r="G144" s="227"/>
      <c r="H144" s="227"/>
      <c r="I144" s="227"/>
      <c r="J144" s="227"/>
      <c r="K144" s="227"/>
    </row>
    <row r="145" spans="2:11" s="1" customFormat="1" ht="18.75" customHeight="1" x14ac:dyDescent="0.2">
      <c r="B145" s="237"/>
      <c r="C145" s="237"/>
      <c r="D145" s="237"/>
      <c r="E145" s="237"/>
      <c r="F145" s="237"/>
      <c r="G145" s="237"/>
      <c r="H145" s="237"/>
      <c r="I145" s="237"/>
      <c r="J145" s="237"/>
      <c r="K145" s="237"/>
    </row>
    <row r="146" spans="2:11" s="1" customFormat="1" ht="7.5" customHeight="1" x14ac:dyDescent="0.2">
      <c r="B146" s="238"/>
      <c r="C146" s="239"/>
      <c r="D146" s="239"/>
      <c r="E146" s="239"/>
      <c r="F146" s="239"/>
      <c r="G146" s="239"/>
      <c r="H146" s="239"/>
      <c r="I146" s="239"/>
      <c r="J146" s="239"/>
      <c r="K146" s="240"/>
    </row>
    <row r="147" spans="2:11" s="1" customFormat="1" ht="45" customHeight="1" x14ac:dyDescent="0.2">
      <c r="B147" s="241"/>
      <c r="C147" s="348" t="s">
        <v>1386</v>
      </c>
      <c r="D147" s="348"/>
      <c r="E147" s="348"/>
      <c r="F147" s="348"/>
      <c r="G147" s="348"/>
      <c r="H147" s="348"/>
      <c r="I147" s="348"/>
      <c r="J147" s="348"/>
      <c r="K147" s="242"/>
    </row>
    <row r="148" spans="2:11" s="1" customFormat="1" ht="17.25" customHeight="1" x14ac:dyDescent="0.2">
      <c r="B148" s="241"/>
      <c r="C148" s="243" t="s">
        <v>1321</v>
      </c>
      <c r="D148" s="243"/>
      <c r="E148" s="243"/>
      <c r="F148" s="243" t="s">
        <v>1322</v>
      </c>
      <c r="G148" s="244"/>
      <c r="H148" s="243" t="s">
        <v>55</v>
      </c>
      <c r="I148" s="243" t="s">
        <v>58</v>
      </c>
      <c r="J148" s="243" t="s">
        <v>1323</v>
      </c>
      <c r="K148" s="242"/>
    </row>
    <row r="149" spans="2:11" s="1" customFormat="1" ht="17.25" customHeight="1" x14ac:dyDescent="0.2">
      <c r="B149" s="241"/>
      <c r="C149" s="245" t="s">
        <v>1324</v>
      </c>
      <c r="D149" s="245"/>
      <c r="E149" s="245"/>
      <c r="F149" s="246" t="s">
        <v>1325</v>
      </c>
      <c r="G149" s="247"/>
      <c r="H149" s="245"/>
      <c r="I149" s="245"/>
      <c r="J149" s="245" t="s">
        <v>1326</v>
      </c>
      <c r="K149" s="242"/>
    </row>
    <row r="150" spans="2:11" s="1" customFormat="1" ht="5.25" customHeight="1" x14ac:dyDescent="0.2">
      <c r="B150" s="251"/>
      <c r="C150" s="248"/>
      <c r="D150" s="248"/>
      <c r="E150" s="248"/>
      <c r="F150" s="248"/>
      <c r="G150" s="249"/>
      <c r="H150" s="248"/>
      <c r="I150" s="248"/>
      <c r="J150" s="248"/>
      <c r="K150" s="272"/>
    </row>
    <row r="151" spans="2:11" s="1" customFormat="1" ht="15" customHeight="1" x14ac:dyDescent="0.2">
      <c r="B151" s="251"/>
      <c r="C151" s="276" t="s">
        <v>1330</v>
      </c>
      <c r="D151" s="230"/>
      <c r="E151" s="230"/>
      <c r="F151" s="277" t="s">
        <v>1327</v>
      </c>
      <c r="G151" s="230"/>
      <c r="H151" s="276" t="s">
        <v>1367</v>
      </c>
      <c r="I151" s="276" t="s">
        <v>1329</v>
      </c>
      <c r="J151" s="276">
        <v>120</v>
      </c>
      <c r="K151" s="272"/>
    </row>
    <row r="152" spans="2:11" s="1" customFormat="1" ht="15" customHeight="1" x14ac:dyDescent="0.2">
      <c r="B152" s="251"/>
      <c r="C152" s="276" t="s">
        <v>1376</v>
      </c>
      <c r="D152" s="230"/>
      <c r="E152" s="230"/>
      <c r="F152" s="277" t="s">
        <v>1327</v>
      </c>
      <c r="G152" s="230"/>
      <c r="H152" s="276" t="s">
        <v>1387</v>
      </c>
      <c r="I152" s="276" t="s">
        <v>1329</v>
      </c>
      <c r="J152" s="276" t="s">
        <v>1378</v>
      </c>
      <c r="K152" s="272"/>
    </row>
    <row r="153" spans="2:11" s="1" customFormat="1" ht="15" customHeight="1" x14ac:dyDescent="0.2">
      <c r="B153" s="251"/>
      <c r="C153" s="276" t="s">
        <v>1275</v>
      </c>
      <c r="D153" s="230"/>
      <c r="E153" s="230"/>
      <c r="F153" s="277" t="s">
        <v>1327</v>
      </c>
      <c r="G153" s="230"/>
      <c r="H153" s="276" t="s">
        <v>1388</v>
      </c>
      <c r="I153" s="276" t="s">
        <v>1329</v>
      </c>
      <c r="J153" s="276" t="s">
        <v>1378</v>
      </c>
      <c r="K153" s="272"/>
    </row>
    <row r="154" spans="2:11" s="1" customFormat="1" ht="15" customHeight="1" x14ac:dyDescent="0.2">
      <c r="B154" s="251"/>
      <c r="C154" s="276" t="s">
        <v>1332</v>
      </c>
      <c r="D154" s="230"/>
      <c r="E154" s="230"/>
      <c r="F154" s="277" t="s">
        <v>1333</v>
      </c>
      <c r="G154" s="230"/>
      <c r="H154" s="276" t="s">
        <v>1367</v>
      </c>
      <c r="I154" s="276" t="s">
        <v>1329</v>
      </c>
      <c r="J154" s="276">
        <v>50</v>
      </c>
      <c r="K154" s="272"/>
    </row>
    <row r="155" spans="2:11" s="1" customFormat="1" ht="15" customHeight="1" x14ac:dyDescent="0.2">
      <c r="B155" s="251"/>
      <c r="C155" s="276" t="s">
        <v>1335</v>
      </c>
      <c r="D155" s="230"/>
      <c r="E155" s="230"/>
      <c r="F155" s="277" t="s">
        <v>1327</v>
      </c>
      <c r="G155" s="230"/>
      <c r="H155" s="276" t="s">
        <v>1367</v>
      </c>
      <c r="I155" s="276" t="s">
        <v>1337</v>
      </c>
      <c r="J155" s="276"/>
      <c r="K155" s="272"/>
    </row>
    <row r="156" spans="2:11" s="1" customFormat="1" ht="15" customHeight="1" x14ac:dyDescent="0.2">
      <c r="B156" s="251"/>
      <c r="C156" s="276" t="s">
        <v>1346</v>
      </c>
      <c r="D156" s="230"/>
      <c r="E156" s="230"/>
      <c r="F156" s="277" t="s">
        <v>1333</v>
      </c>
      <c r="G156" s="230"/>
      <c r="H156" s="276" t="s">
        <v>1367</v>
      </c>
      <c r="I156" s="276" t="s">
        <v>1329</v>
      </c>
      <c r="J156" s="276">
        <v>50</v>
      </c>
      <c r="K156" s="272"/>
    </row>
    <row r="157" spans="2:11" s="1" customFormat="1" ht="15" customHeight="1" x14ac:dyDescent="0.2">
      <c r="B157" s="251"/>
      <c r="C157" s="276" t="s">
        <v>1354</v>
      </c>
      <c r="D157" s="230"/>
      <c r="E157" s="230"/>
      <c r="F157" s="277" t="s">
        <v>1333</v>
      </c>
      <c r="G157" s="230"/>
      <c r="H157" s="276" t="s">
        <v>1367</v>
      </c>
      <c r="I157" s="276" t="s">
        <v>1329</v>
      </c>
      <c r="J157" s="276">
        <v>50</v>
      </c>
      <c r="K157" s="272"/>
    </row>
    <row r="158" spans="2:11" s="1" customFormat="1" ht="15" customHeight="1" x14ac:dyDescent="0.2">
      <c r="B158" s="251"/>
      <c r="C158" s="276" t="s">
        <v>1352</v>
      </c>
      <c r="D158" s="230"/>
      <c r="E158" s="230"/>
      <c r="F158" s="277" t="s">
        <v>1333</v>
      </c>
      <c r="G158" s="230"/>
      <c r="H158" s="276" t="s">
        <v>1367</v>
      </c>
      <c r="I158" s="276" t="s">
        <v>1329</v>
      </c>
      <c r="J158" s="276">
        <v>50</v>
      </c>
      <c r="K158" s="272"/>
    </row>
    <row r="159" spans="2:11" s="1" customFormat="1" ht="15" customHeight="1" x14ac:dyDescent="0.2">
      <c r="B159" s="251"/>
      <c r="C159" s="276" t="s">
        <v>97</v>
      </c>
      <c r="D159" s="230"/>
      <c r="E159" s="230"/>
      <c r="F159" s="277" t="s">
        <v>1327</v>
      </c>
      <c r="G159" s="230"/>
      <c r="H159" s="276" t="s">
        <v>1389</v>
      </c>
      <c r="I159" s="276" t="s">
        <v>1329</v>
      </c>
      <c r="J159" s="276" t="s">
        <v>1390</v>
      </c>
      <c r="K159" s="272"/>
    </row>
    <row r="160" spans="2:11" s="1" customFormat="1" ht="15" customHeight="1" x14ac:dyDescent="0.2">
      <c r="B160" s="251"/>
      <c r="C160" s="276" t="s">
        <v>1391</v>
      </c>
      <c r="D160" s="230"/>
      <c r="E160" s="230"/>
      <c r="F160" s="277" t="s">
        <v>1327</v>
      </c>
      <c r="G160" s="230"/>
      <c r="H160" s="276" t="s">
        <v>1392</v>
      </c>
      <c r="I160" s="276" t="s">
        <v>1362</v>
      </c>
      <c r="J160" s="276"/>
      <c r="K160" s="272"/>
    </row>
    <row r="161" spans="2:11" s="1" customFormat="1" ht="15" customHeight="1" x14ac:dyDescent="0.2">
      <c r="B161" s="278"/>
      <c r="C161" s="260"/>
      <c r="D161" s="260"/>
      <c r="E161" s="260"/>
      <c r="F161" s="260"/>
      <c r="G161" s="260"/>
      <c r="H161" s="260"/>
      <c r="I161" s="260"/>
      <c r="J161" s="260"/>
      <c r="K161" s="279"/>
    </row>
    <row r="162" spans="2:11" s="1" customFormat="1" ht="18.75" customHeight="1" x14ac:dyDescent="0.2">
      <c r="B162" s="227"/>
      <c r="C162" s="230"/>
      <c r="D162" s="230"/>
      <c r="E162" s="230"/>
      <c r="F162" s="250"/>
      <c r="G162" s="230"/>
      <c r="H162" s="230"/>
      <c r="I162" s="230"/>
      <c r="J162" s="230"/>
      <c r="K162" s="227"/>
    </row>
    <row r="163" spans="2:11" s="1" customFormat="1" ht="18.75" customHeight="1" x14ac:dyDescent="0.2">
      <c r="B163" s="237"/>
      <c r="C163" s="237"/>
      <c r="D163" s="237"/>
      <c r="E163" s="237"/>
      <c r="F163" s="237"/>
      <c r="G163" s="237"/>
      <c r="H163" s="237"/>
      <c r="I163" s="237"/>
      <c r="J163" s="237"/>
      <c r="K163" s="237"/>
    </row>
    <row r="164" spans="2:11" s="1" customFormat="1" ht="7.5" customHeight="1" x14ac:dyDescent="0.2">
      <c r="B164" s="219"/>
      <c r="C164" s="220"/>
      <c r="D164" s="220"/>
      <c r="E164" s="220"/>
      <c r="F164" s="220"/>
      <c r="G164" s="220"/>
      <c r="H164" s="220"/>
      <c r="I164" s="220"/>
      <c r="J164" s="220"/>
      <c r="K164" s="221"/>
    </row>
    <row r="165" spans="2:11" s="1" customFormat="1" ht="45" customHeight="1" x14ac:dyDescent="0.2">
      <c r="B165" s="222"/>
      <c r="C165" s="347" t="s">
        <v>1393</v>
      </c>
      <c r="D165" s="347"/>
      <c r="E165" s="347"/>
      <c r="F165" s="347"/>
      <c r="G165" s="347"/>
      <c r="H165" s="347"/>
      <c r="I165" s="347"/>
      <c r="J165" s="347"/>
      <c r="K165" s="223"/>
    </row>
    <row r="166" spans="2:11" s="1" customFormat="1" ht="17.25" customHeight="1" x14ac:dyDescent="0.2">
      <c r="B166" s="222"/>
      <c r="C166" s="243" t="s">
        <v>1321</v>
      </c>
      <c r="D166" s="243"/>
      <c r="E166" s="243"/>
      <c r="F166" s="243" t="s">
        <v>1322</v>
      </c>
      <c r="G166" s="280"/>
      <c r="H166" s="281" t="s">
        <v>55</v>
      </c>
      <c r="I166" s="281" t="s">
        <v>58</v>
      </c>
      <c r="J166" s="243" t="s">
        <v>1323</v>
      </c>
      <c r="K166" s="223"/>
    </row>
    <row r="167" spans="2:11" s="1" customFormat="1" ht="17.25" customHeight="1" x14ac:dyDescent="0.2">
      <c r="B167" s="224"/>
      <c r="C167" s="245" t="s">
        <v>1324</v>
      </c>
      <c r="D167" s="245"/>
      <c r="E167" s="245"/>
      <c r="F167" s="246" t="s">
        <v>1325</v>
      </c>
      <c r="G167" s="282"/>
      <c r="H167" s="283"/>
      <c r="I167" s="283"/>
      <c r="J167" s="245" t="s">
        <v>1326</v>
      </c>
      <c r="K167" s="225"/>
    </row>
    <row r="168" spans="2:11" s="1" customFormat="1" ht="5.25" customHeight="1" x14ac:dyDescent="0.2">
      <c r="B168" s="251"/>
      <c r="C168" s="248"/>
      <c r="D168" s="248"/>
      <c r="E168" s="248"/>
      <c r="F168" s="248"/>
      <c r="G168" s="249"/>
      <c r="H168" s="248"/>
      <c r="I168" s="248"/>
      <c r="J168" s="248"/>
      <c r="K168" s="272"/>
    </row>
    <row r="169" spans="2:11" s="1" customFormat="1" ht="15" customHeight="1" x14ac:dyDescent="0.2">
      <c r="B169" s="251"/>
      <c r="C169" s="230" t="s">
        <v>1330</v>
      </c>
      <c r="D169" s="230"/>
      <c r="E169" s="230"/>
      <c r="F169" s="250" t="s">
        <v>1327</v>
      </c>
      <c r="G169" s="230"/>
      <c r="H169" s="230" t="s">
        <v>1367</v>
      </c>
      <c r="I169" s="230" t="s">
        <v>1329</v>
      </c>
      <c r="J169" s="230">
        <v>120</v>
      </c>
      <c r="K169" s="272"/>
    </row>
    <row r="170" spans="2:11" s="1" customFormat="1" ht="15" customHeight="1" x14ac:dyDescent="0.2">
      <c r="B170" s="251"/>
      <c r="C170" s="230" t="s">
        <v>1376</v>
      </c>
      <c r="D170" s="230"/>
      <c r="E170" s="230"/>
      <c r="F170" s="250" t="s">
        <v>1327</v>
      </c>
      <c r="G170" s="230"/>
      <c r="H170" s="230" t="s">
        <v>1377</v>
      </c>
      <c r="I170" s="230" t="s">
        <v>1329</v>
      </c>
      <c r="J170" s="230" t="s">
        <v>1378</v>
      </c>
      <c r="K170" s="272"/>
    </row>
    <row r="171" spans="2:11" s="1" customFormat="1" ht="15" customHeight="1" x14ac:dyDescent="0.2">
      <c r="B171" s="251"/>
      <c r="C171" s="230" t="s">
        <v>1275</v>
      </c>
      <c r="D171" s="230"/>
      <c r="E171" s="230"/>
      <c r="F171" s="250" t="s">
        <v>1327</v>
      </c>
      <c r="G171" s="230"/>
      <c r="H171" s="230" t="s">
        <v>1394</v>
      </c>
      <c r="I171" s="230" t="s">
        <v>1329</v>
      </c>
      <c r="J171" s="230" t="s">
        <v>1378</v>
      </c>
      <c r="K171" s="272"/>
    </row>
    <row r="172" spans="2:11" s="1" customFormat="1" ht="15" customHeight="1" x14ac:dyDescent="0.2">
      <c r="B172" s="251"/>
      <c r="C172" s="230" t="s">
        <v>1332</v>
      </c>
      <c r="D172" s="230"/>
      <c r="E172" s="230"/>
      <c r="F172" s="250" t="s">
        <v>1333</v>
      </c>
      <c r="G172" s="230"/>
      <c r="H172" s="230" t="s">
        <v>1394</v>
      </c>
      <c r="I172" s="230" t="s">
        <v>1329</v>
      </c>
      <c r="J172" s="230">
        <v>50</v>
      </c>
      <c r="K172" s="272"/>
    </row>
    <row r="173" spans="2:11" s="1" customFormat="1" ht="15" customHeight="1" x14ac:dyDescent="0.2">
      <c r="B173" s="251"/>
      <c r="C173" s="230" t="s">
        <v>1335</v>
      </c>
      <c r="D173" s="230"/>
      <c r="E173" s="230"/>
      <c r="F173" s="250" t="s">
        <v>1327</v>
      </c>
      <c r="G173" s="230"/>
      <c r="H173" s="230" t="s">
        <v>1394</v>
      </c>
      <c r="I173" s="230" t="s">
        <v>1337</v>
      </c>
      <c r="J173" s="230"/>
      <c r="K173" s="272"/>
    </row>
    <row r="174" spans="2:11" s="1" customFormat="1" ht="15" customHeight="1" x14ac:dyDescent="0.2">
      <c r="B174" s="251"/>
      <c r="C174" s="230" t="s">
        <v>1346</v>
      </c>
      <c r="D174" s="230"/>
      <c r="E174" s="230"/>
      <c r="F174" s="250" t="s">
        <v>1333</v>
      </c>
      <c r="G174" s="230"/>
      <c r="H174" s="230" t="s">
        <v>1394</v>
      </c>
      <c r="I174" s="230" t="s">
        <v>1329</v>
      </c>
      <c r="J174" s="230">
        <v>50</v>
      </c>
      <c r="K174" s="272"/>
    </row>
    <row r="175" spans="2:11" s="1" customFormat="1" ht="15" customHeight="1" x14ac:dyDescent="0.2">
      <c r="B175" s="251"/>
      <c r="C175" s="230" t="s">
        <v>1354</v>
      </c>
      <c r="D175" s="230"/>
      <c r="E175" s="230"/>
      <c r="F175" s="250" t="s">
        <v>1333</v>
      </c>
      <c r="G175" s="230"/>
      <c r="H175" s="230" t="s">
        <v>1394</v>
      </c>
      <c r="I175" s="230" t="s">
        <v>1329</v>
      </c>
      <c r="J175" s="230">
        <v>50</v>
      </c>
      <c r="K175" s="272"/>
    </row>
    <row r="176" spans="2:11" s="1" customFormat="1" ht="15" customHeight="1" x14ac:dyDescent="0.2">
      <c r="B176" s="251"/>
      <c r="C176" s="230" t="s">
        <v>1352</v>
      </c>
      <c r="D176" s="230"/>
      <c r="E176" s="230"/>
      <c r="F176" s="250" t="s">
        <v>1333</v>
      </c>
      <c r="G176" s="230"/>
      <c r="H176" s="230" t="s">
        <v>1394</v>
      </c>
      <c r="I176" s="230" t="s">
        <v>1329</v>
      </c>
      <c r="J176" s="230">
        <v>50</v>
      </c>
      <c r="K176" s="272"/>
    </row>
    <row r="177" spans="2:11" s="1" customFormat="1" ht="15" customHeight="1" x14ac:dyDescent="0.2">
      <c r="B177" s="251"/>
      <c r="C177" s="230" t="s">
        <v>120</v>
      </c>
      <c r="D177" s="230"/>
      <c r="E177" s="230"/>
      <c r="F177" s="250" t="s">
        <v>1327</v>
      </c>
      <c r="G177" s="230"/>
      <c r="H177" s="230" t="s">
        <v>1395</v>
      </c>
      <c r="I177" s="230" t="s">
        <v>1396</v>
      </c>
      <c r="J177" s="230"/>
      <c r="K177" s="272"/>
    </row>
    <row r="178" spans="2:11" s="1" customFormat="1" ht="15" customHeight="1" x14ac:dyDescent="0.2">
      <c r="B178" s="251"/>
      <c r="C178" s="230" t="s">
        <v>58</v>
      </c>
      <c r="D178" s="230"/>
      <c r="E178" s="230"/>
      <c r="F178" s="250" t="s">
        <v>1327</v>
      </c>
      <c r="G178" s="230"/>
      <c r="H178" s="230" t="s">
        <v>1397</v>
      </c>
      <c r="I178" s="230" t="s">
        <v>1398</v>
      </c>
      <c r="J178" s="230">
        <v>1</v>
      </c>
      <c r="K178" s="272"/>
    </row>
    <row r="179" spans="2:11" s="1" customFormat="1" ht="15" customHeight="1" x14ac:dyDescent="0.2">
      <c r="B179" s="251"/>
      <c r="C179" s="230" t="s">
        <v>54</v>
      </c>
      <c r="D179" s="230"/>
      <c r="E179" s="230"/>
      <c r="F179" s="250" t="s">
        <v>1327</v>
      </c>
      <c r="G179" s="230"/>
      <c r="H179" s="230" t="s">
        <v>1399</v>
      </c>
      <c r="I179" s="230" t="s">
        <v>1329</v>
      </c>
      <c r="J179" s="230">
        <v>20</v>
      </c>
      <c r="K179" s="272"/>
    </row>
    <row r="180" spans="2:11" s="1" customFormat="1" ht="15" customHeight="1" x14ac:dyDescent="0.2">
      <c r="B180" s="251"/>
      <c r="C180" s="230" t="s">
        <v>55</v>
      </c>
      <c r="D180" s="230"/>
      <c r="E180" s="230"/>
      <c r="F180" s="250" t="s">
        <v>1327</v>
      </c>
      <c r="G180" s="230"/>
      <c r="H180" s="230" t="s">
        <v>1400</v>
      </c>
      <c r="I180" s="230" t="s">
        <v>1329</v>
      </c>
      <c r="J180" s="230">
        <v>255</v>
      </c>
      <c r="K180" s="272"/>
    </row>
    <row r="181" spans="2:11" s="1" customFormat="1" ht="15" customHeight="1" x14ac:dyDescent="0.2">
      <c r="B181" s="251"/>
      <c r="C181" s="230" t="s">
        <v>121</v>
      </c>
      <c r="D181" s="230"/>
      <c r="E181" s="230"/>
      <c r="F181" s="250" t="s">
        <v>1327</v>
      </c>
      <c r="G181" s="230"/>
      <c r="H181" s="230" t="s">
        <v>1291</v>
      </c>
      <c r="I181" s="230" t="s">
        <v>1329</v>
      </c>
      <c r="J181" s="230">
        <v>10</v>
      </c>
      <c r="K181" s="272"/>
    </row>
    <row r="182" spans="2:11" s="1" customFormat="1" ht="15" customHeight="1" x14ac:dyDescent="0.2">
      <c r="B182" s="251"/>
      <c r="C182" s="230" t="s">
        <v>122</v>
      </c>
      <c r="D182" s="230"/>
      <c r="E182" s="230"/>
      <c r="F182" s="250" t="s">
        <v>1327</v>
      </c>
      <c r="G182" s="230"/>
      <c r="H182" s="230" t="s">
        <v>1401</v>
      </c>
      <c r="I182" s="230" t="s">
        <v>1362</v>
      </c>
      <c r="J182" s="230"/>
      <c r="K182" s="272"/>
    </row>
    <row r="183" spans="2:11" s="1" customFormat="1" ht="15" customHeight="1" x14ac:dyDescent="0.2">
      <c r="B183" s="251"/>
      <c r="C183" s="230" t="s">
        <v>1402</v>
      </c>
      <c r="D183" s="230"/>
      <c r="E183" s="230"/>
      <c r="F183" s="250" t="s">
        <v>1327</v>
      </c>
      <c r="G183" s="230"/>
      <c r="H183" s="230" t="s">
        <v>1403</v>
      </c>
      <c r="I183" s="230" t="s">
        <v>1362</v>
      </c>
      <c r="J183" s="230"/>
      <c r="K183" s="272"/>
    </row>
    <row r="184" spans="2:11" s="1" customFormat="1" ht="15" customHeight="1" x14ac:dyDescent="0.2">
      <c r="B184" s="251"/>
      <c r="C184" s="230" t="s">
        <v>1391</v>
      </c>
      <c r="D184" s="230"/>
      <c r="E184" s="230"/>
      <c r="F184" s="250" t="s">
        <v>1327</v>
      </c>
      <c r="G184" s="230"/>
      <c r="H184" s="230" t="s">
        <v>1404</v>
      </c>
      <c r="I184" s="230" t="s">
        <v>1362</v>
      </c>
      <c r="J184" s="230"/>
      <c r="K184" s="272"/>
    </row>
    <row r="185" spans="2:11" s="1" customFormat="1" ht="15" customHeight="1" x14ac:dyDescent="0.2">
      <c r="B185" s="251"/>
      <c r="C185" s="230" t="s">
        <v>124</v>
      </c>
      <c r="D185" s="230"/>
      <c r="E185" s="230"/>
      <c r="F185" s="250" t="s">
        <v>1333</v>
      </c>
      <c r="G185" s="230"/>
      <c r="H185" s="230" t="s">
        <v>1405</v>
      </c>
      <c r="I185" s="230" t="s">
        <v>1329</v>
      </c>
      <c r="J185" s="230">
        <v>50</v>
      </c>
      <c r="K185" s="272"/>
    </row>
    <row r="186" spans="2:11" s="1" customFormat="1" ht="15" customHeight="1" x14ac:dyDescent="0.2">
      <c r="B186" s="251"/>
      <c r="C186" s="230" t="s">
        <v>1406</v>
      </c>
      <c r="D186" s="230"/>
      <c r="E186" s="230"/>
      <c r="F186" s="250" t="s">
        <v>1333</v>
      </c>
      <c r="G186" s="230"/>
      <c r="H186" s="230" t="s">
        <v>1407</v>
      </c>
      <c r="I186" s="230" t="s">
        <v>1408</v>
      </c>
      <c r="J186" s="230"/>
      <c r="K186" s="272"/>
    </row>
    <row r="187" spans="2:11" s="1" customFormat="1" ht="15" customHeight="1" x14ac:dyDescent="0.2">
      <c r="B187" s="251"/>
      <c r="C187" s="230" t="s">
        <v>1409</v>
      </c>
      <c r="D187" s="230"/>
      <c r="E187" s="230"/>
      <c r="F187" s="250" t="s">
        <v>1333</v>
      </c>
      <c r="G187" s="230"/>
      <c r="H187" s="230" t="s">
        <v>1410</v>
      </c>
      <c r="I187" s="230" t="s">
        <v>1408</v>
      </c>
      <c r="J187" s="230"/>
      <c r="K187" s="272"/>
    </row>
    <row r="188" spans="2:11" s="1" customFormat="1" ht="15" customHeight="1" x14ac:dyDescent="0.2">
      <c r="B188" s="251"/>
      <c r="C188" s="230" t="s">
        <v>1411</v>
      </c>
      <c r="D188" s="230"/>
      <c r="E188" s="230"/>
      <c r="F188" s="250" t="s">
        <v>1333</v>
      </c>
      <c r="G188" s="230"/>
      <c r="H188" s="230" t="s">
        <v>1412</v>
      </c>
      <c r="I188" s="230" t="s">
        <v>1408</v>
      </c>
      <c r="J188" s="230"/>
      <c r="K188" s="272"/>
    </row>
    <row r="189" spans="2:11" s="1" customFormat="1" ht="15" customHeight="1" x14ac:dyDescent="0.2">
      <c r="B189" s="251"/>
      <c r="C189" s="284" t="s">
        <v>1413</v>
      </c>
      <c r="D189" s="230"/>
      <c r="E189" s="230"/>
      <c r="F189" s="250" t="s">
        <v>1333</v>
      </c>
      <c r="G189" s="230"/>
      <c r="H189" s="230" t="s">
        <v>1414</v>
      </c>
      <c r="I189" s="230" t="s">
        <v>1415</v>
      </c>
      <c r="J189" s="285" t="s">
        <v>1416</v>
      </c>
      <c r="K189" s="272"/>
    </row>
    <row r="190" spans="2:11" s="1" customFormat="1" ht="15" customHeight="1" x14ac:dyDescent="0.2">
      <c r="B190" s="251"/>
      <c r="C190" s="236" t="s">
        <v>43</v>
      </c>
      <c r="D190" s="230"/>
      <c r="E190" s="230"/>
      <c r="F190" s="250" t="s">
        <v>1327</v>
      </c>
      <c r="G190" s="230"/>
      <c r="H190" s="227" t="s">
        <v>1417</v>
      </c>
      <c r="I190" s="230" t="s">
        <v>1418</v>
      </c>
      <c r="J190" s="230"/>
      <c r="K190" s="272"/>
    </row>
    <row r="191" spans="2:11" s="1" customFormat="1" ht="15" customHeight="1" x14ac:dyDescent="0.2">
      <c r="B191" s="251"/>
      <c r="C191" s="236" t="s">
        <v>1419</v>
      </c>
      <c r="D191" s="230"/>
      <c r="E191" s="230"/>
      <c r="F191" s="250" t="s">
        <v>1327</v>
      </c>
      <c r="G191" s="230"/>
      <c r="H191" s="230" t="s">
        <v>1420</v>
      </c>
      <c r="I191" s="230" t="s">
        <v>1362</v>
      </c>
      <c r="J191" s="230"/>
      <c r="K191" s="272"/>
    </row>
    <row r="192" spans="2:11" s="1" customFormat="1" ht="15" customHeight="1" x14ac:dyDescent="0.2">
      <c r="B192" s="251"/>
      <c r="C192" s="236" t="s">
        <v>1421</v>
      </c>
      <c r="D192" s="230"/>
      <c r="E192" s="230"/>
      <c r="F192" s="250" t="s">
        <v>1327</v>
      </c>
      <c r="G192" s="230"/>
      <c r="H192" s="230" t="s">
        <v>1422</v>
      </c>
      <c r="I192" s="230" t="s">
        <v>1362</v>
      </c>
      <c r="J192" s="230"/>
      <c r="K192" s="272"/>
    </row>
    <row r="193" spans="2:11" s="1" customFormat="1" ht="15" customHeight="1" x14ac:dyDescent="0.2">
      <c r="B193" s="251"/>
      <c r="C193" s="236" t="s">
        <v>1423</v>
      </c>
      <c r="D193" s="230"/>
      <c r="E193" s="230"/>
      <c r="F193" s="250" t="s">
        <v>1333</v>
      </c>
      <c r="G193" s="230"/>
      <c r="H193" s="230" t="s">
        <v>1424</v>
      </c>
      <c r="I193" s="230" t="s">
        <v>1362</v>
      </c>
      <c r="J193" s="230"/>
      <c r="K193" s="272"/>
    </row>
    <row r="194" spans="2:11" s="1" customFormat="1" ht="15" customHeight="1" x14ac:dyDescent="0.2">
      <c r="B194" s="278"/>
      <c r="C194" s="286"/>
      <c r="D194" s="260"/>
      <c r="E194" s="260"/>
      <c r="F194" s="260"/>
      <c r="G194" s="260"/>
      <c r="H194" s="260"/>
      <c r="I194" s="260"/>
      <c r="J194" s="260"/>
      <c r="K194" s="279"/>
    </row>
    <row r="195" spans="2:11" s="1" customFormat="1" ht="18.75" customHeight="1" x14ac:dyDescent="0.2">
      <c r="B195" s="227"/>
      <c r="C195" s="230"/>
      <c r="D195" s="230"/>
      <c r="E195" s="230"/>
      <c r="F195" s="250"/>
      <c r="G195" s="230"/>
      <c r="H195" s="230"/>
      <c r="I195" s="230"/>
      <c r="J195" s="230"/>
      <c r="K195" s="227"/>
    </row>
    <row r="196" spans="2:11" s="1" customFormat="1" ht="18.75" customHeight="1" x14ac:dyDescent="0.2">
      <c r="B196" s="227"/>
      <c r="C196" s="230"/>
      <c r="D196" s="230"/>
      <c r="E196" s="230"/>
      <c r="F196" s="250"/>
      <c r="G196" s="230"/>
      <c r="H196" s="230"/>
      <c r="I196" s="230"/>
      <c r="J196" s="230"/>
      <c r="K196" s="227"/>
    </row>
    <row r="197" spans="2:11" s="1" customFormat="1" ht="18.75" customHeight="1" x14ac:dyDescent="0.2">
      <c r="B197" s="237"/>
      <c r="C197" s="237"/>
      <c r="D197" s="237"/>
      <c r="E197" s="237"/>
      <c r="F197" s="237"/>
      <c r="G197" s="237"/>
      <c r="H197" s="237"/>
      <c r="I197" s="237"/>
      <c r="J197" s="237"/>
      <c r="K197" s="237"/>
    </row>
    <row r="198" spans="2:11" s="1" customFormat="1" ht="13.5" x14ac:dyDescent="0.2">
      <c r="B198" s="219"/>
      <c r="C198" s="220"/>
      <c r="D198" s="220"/>
      <c r="E198" s="220"/>
      <c r="F198" s="220"/>
      <c r="G198" s="220"/>
      <c r="H198" s="220"/>
      <c r="I198" s="220"/>
      <c r="J198" s="220"/>
      <c r="K198" s="221"/>
    </row>
    <row r="199" spans="2:11" s="1" customFormat="1" ht="21" x14ac:dyDescent="0.2">
      <c r="B199" s="222"/>
      <c r="C199" s="347" t="s">
        <v>1425</v>
      </c>
      <c r="D199" s="347"/>
      <c r="E199" s="347"/>
      <c r="F199" s="347"/>
      <c r="G199" s="347"/>
      <c r="H199" s="347"/>
      <c r="I199" s="347"/>
      <c r="J199" s="347"/>
      <c r="K199" s="223"/>
    </row>
    <row r="200" spans="2:11" s="1" customFormat="1" ht="25.5" customHeight="1" x14ac:dyDescent="0.3">
      <c r="B200" s="222"/>
      <c r="C200" s="287" t="s">
        <v>1426</v>
      </c>
      <c r="D200" s="287"/>
      <c r="E200" s="287"/>
      <c r="F200" s="287" t="s">
        <v>1427</v>
      </c>
      <c r="G200" s="288"/>
      <c r="H200" s="346" t="s">
        <v>1428</v>
      </c>
      <c r="I200" s="346"/>
      <c r="J200" s="346"/>
      <c r="K200" s="223"/>
    </row>
    <row r="201" spans="2:11" s="1" customFormat="1" ht="5.25" customHeight="1" x14ac:dyDescent="0.2">
      <c r="B201" s="251"/>
      <c r="C201" s="248"/>
      <c r="D201" s="248"/>
      <c r="E201" s="248"/>
      <c r="F201" s="248"/>
      <c r="G201" s="230"/>
      <c r="H201" s="248"/>
      <c r="I201" s="248"/>
      <c r="J201" s="248"/>
      <c r="K201" s="272"/>
    </row>
    <row r="202" spans="2:11" s="1" customFormat="1" ht="15" customHeight="1" x14ac:dyDescent="0.2">
      <c r="B202" s="251"/>
      <c r="C202" s="230" t="s">
        <v>1418</v>
      </c>
      <c r="D202" s="230"/>
      <c r="E202" s="230"/>
      <c r="F202" s="250" t="s">
        <v>44</v>
      </c>
      <c r="G202" s="230"/>
      <c r="H202" s="345" t="s">
        <v>1429</v>
      </c>
      <c r="I202" s="345"/>
      <c r="J202" s="345"/>
      <c r="K202" s="272"/>
    </row>
    <row r="203" spans="2:11" s="1" customFormat="1" ht="15" customHeight="1" x14ac:dyDescent="0.2">
      <c r="B203" s="251"/>
      <c r="C203" s="257"/>
      <c r="D203" s="230"/>
      <c r="E203" s="230"/>
      <c r="F203" s="250" t="s">
        <v>45</v>
      </c>
      <c r="G203" s="230"/>
      <c r="H203" s="345" t="s">
        <v>1430</v>
      </c>
      <c r="I203" s="345"/>
      <c r="J203" s="345"/>
      <c r="K203" s="272"/>
    </row>
    <row r="204" spans="2:11" s="1" customFormat="1" ht="15" customHeight="1" x14ac:dyDescent="0.2">
      <c r="B204" s="251"/>
      <c r="C204" s="257"/>
      <c r="D204" s="230"/>
      <c r="E204" s="230"/>
      <c r="F204" s="250" t="s">
        <v>48</v>
      </c>
      <c r="G204" s="230"/>
      <c r="H204" s="345" t="s">
        <v>1431</v>
      </c>
      <c r="I204" s="345"/>
      <c r="J204" s="345"/>
      <c r="K204" s="272"/>
    </row>
    <row r="205" spans="2:11" s="1" customFormat="1" ht="15" customHeight="1" x14ac:dyDescent="0.2">
      <c r="B205" s="251"/>
      <c r="C205" s="230"/>
      <c r="D205" s="230"/>
      <c r="E205" s="230"/>
      <c r="F205" s="250" t="s">
        <v>46</v>
      </c>
      <c r="G205" s="230"/>
      <c r="H205" s="345" t="s">
        <v>1432</v>
      </c>
      <c r="I205" s="345"/>
      <c r="J205" s="345"/>
      <c r="K205" s="272"/>
    </row>
    <row r="206" spans="2:11" s="1" customFormat="1" ht="15" customHeight="1" x14ac:dyDescent="0.2">
      <c r="B206" s="251"/>
      <c r="C206" s="230"/>
      <c r="D206" s="230"/>
      <c r="E206" s="230"/>
      <c r="F206" s="250" t="s">
        <v>47</v>
      </c>
      <c r="G206" s="230"/>
      <c r="H206" s="345" t="s">
        <v>1433</v>
      </c>
      <c r="I206" s="345"/>
      <c r="J206" s="345"/>
      <c r="K206" s="272"/>
    </row>
    <row r="207" spans="2:11" s="1" customFormat="1" ht="15" customHeight="1" x14ac:dyDescent="0.2">
      <c r="B207" s="251"/>
      <c r="C207" s="230"/>
      <c r="D207" s="230"/>
      <c r="E207" s="230"/>
      <c r="F207" s="250"/>
      <c r="G207" s="230"/>
      <c r="H207" s="230"/>
      <c r="I207" s="230"/>
      <c r="J207" s="230"/>
      <c r="K207" s="272"/>
    </row>
    <row r="208" spans="2:11" s="1" customFormat="1" ht="15" customHeight="1" x14ac:dyDescent="0.2">
      <c r="B208" s="251"/>
      <c r="C208" s="230" t="s">
        <v>1374</v>
      </c>
      <c r="D208" s="230"/>
      <c r="E208" s="230"/>
      <c r="F208" s="250" t="s">
        <v>80</v>
      </c>
      <c r="G208" s="230"/>
      <c r="H208" s="345" t="s">
        <v>1434</v>
      </c>
      <c r="I208" s="345"/>
      <c r="J208" s="345"/>
      <c r="K208" s="272"/>
    </row>
    <row r="209" spans="2:11" s="1" customFormat="1" ht="15" customHeight="1" x14ac:dyDescent="0.2">
      <c r="B209" s="251"/>
      <c r="C209" s="257"/>
      <c r="D209" s="230"/>
      <c r="E209" s="230"/>
      <c r="F209" s="250" t="s">
        <v>1271</v>
      </c>
      <c r="G209" s="230"/>
      <c r="H209" s="345" t="s">
        <v>1272</v>
      </c>
      <c r="I209" s="345"/>
      <c r="J209" s="345"/>
      <c r="K209" s="272"/>
    </row>
    <row r="210" spans="2:11" s="1" customFormat="1" ht="15" customHeight="1" x14ac:dyDescent="0.2">
      <c r="B210" s="251"/>
      <c r="C210" s="230"/>
      <c r="D210" s="230"/>
      <c r="E210" s="230"/>
      <c r="F210" s="250" t="s">
        <v>1269</v>
      </c>
      <c r="G210" s="230"/>
      <c r="H210" s="345" t="s">
        <v>1435</v>
      </c>
      <c r="I210" s="345"/>
      <c r="J210" s="345"/>
      <c r="K210" s="272"/>
    </row>
    <row r="211" spans="2:11" s="1" customFormat="1" ht="15" customHeight="1" x14ac:dyDescent="0.2">
      <c r="B211" s="289"/>
      <c r="C211" s="257"/>
      <c r="D211" s="257"/>
      <c r="E211" s="257"/>
      <c r="F211" s="250" t="s">
        <v>91</v>
      </c>
      <c r="G211" s="236"/>
      <c r="H211" s="344" t="s">
        <v>1231</v>
      </c>
      <c r="I211" s="344"/>
      <c r="J211" s="344"/>
      <c r="K211" s="290"/>
    </row>
    <row r="212" spans="2:11" s="1" customFormat="1" ht="15" customHeight="1" x14ac:dyDescent="0.2">
      <c r="B212" s="289"/>
      <c r="C212" s="257"/>
      <c r="D212" s="257"/>
      <c r="E212" s="257"/>
      <c r="F212" s="250" t="s">
        <v>1273</v>
      </c>
      <c r="G212" s="236"/>
      <c r="H212" s="344" t="s">
        <v>1436</v>
      </c>
      <c r="I212" s="344"/>
      <c r="J212" s="344"/>
      <c r="K212" s="290"/>
    </row>
    <row r="213" spans="2:11" s="1" customFormat="1" ht="15" customHeight="1" x14ac:dyDescent="0.2">
      <c r="B213" s="289"/>
      <c r="C213" s="257"/>
      <c r="D213" s="257"/>
      <c r="E213" s="257"/>
      <c r="F213" s="291"/>
      <c r="G213" s="236"/>
      <c r="H213" s="292"/>
      <c r="I213" s="292"/>
      <c r="J213" s="292"/>
      <c r="K213" s="290"/>
    </row>
    <row r="214" spans="2:11" s="1" customFormat="1" ht="15" customHeight="1" x14ac:dyDescent="0.2">
      <c r="B214" s="289"/>
      <c r="C214" s="230" t="s">
        <v>1398</v>
      </c>
      <c r="D214" s="257"/>
      <c r="E214" s="257"/>
      <c r="F214" s="250">
        <v>1</v>
      </c>
      <c r="G214" s="236"/>
      <c r="H214" s="344" t="s">
        <v>1437</v>
      </c>
      <c r="I214" s="344"/>
      <c r="J214" s="344"/>
      <c r="K214" s="290"/>
    </row>
    <row r="215" spans="2:11" s="1" customFormat="1" ht="15" customHeight="1" x14ac:dyDescent="0.2">
      <c r="B215" s="289"/>
      <c r="C215" s="257"/>
      <c r="D215" s="257"/>
      <c r="E215" s="257"/>
      <c r="F215" s="250">
        <v>2</v>
      </c>
      <c r="G215" s="236"/>
      <c r="H215" s="344" t="s">
        <v>1438</v>
      </c>
      <c r="I215" s="344"/>
      <c r="J215" s="344"/>
      <c r="K215" s="290"/>
    </row>
    <row r="216" spans="2:11" s="1" customFormat="1" ht="15" customHeight="1" x14ac:dyDescent="0.2">
      <c r="B216" s="289"/>
      <c r="C216" s="257"/>
      <c r="D216" s="257"/>
      <c r="E216" s="257"/>
      <c r="F216" s="250">
        <v>3</v>
      </c>
      <c r="G216" s="236"/>
      <c r="H216" s="344" t="s">
        <v>1439</v>
      </c>
      <c r="I216" s="344"/>
      <c r="J216" s="344"/>
      <c r="K216" s="290"/>
    </row>
    <row r="217" spans="2:11" s="1" customFormat="1" ht="15" customHeight="1" x14ac:dyDescent="0.2">
      <c r="B217" s="289"/>
      <c r="C217" s="257"/>
      <c r="D217" s="257"/>
      <c r="E217" s="257"/>
      <c r="F217" s="250">
        <v>4</v>
      </c>
      <c r="G217" s="236"/>
      <c r="H217" s="344" t="s">
        <v>1440</v>
      </c>
      <c r="I217" s="344"/>
      <c r="J217" s="344"/>
      <c r="K217" s="290"/>
    </row>
    <row r="218" spans="2:11" s="1" customFormat="1" ht="12.75" customHeight="1" x14ac:dyDescent="0.2">
      <c r="B218" s="293"/>
      <c r="C218" s="294"/>
      <c r="D218" s="294"/>
      <c r="E218" s="294"/>
      <c r="F218" s="294"/>
      <c r="G218" s="294"/>
      <c r="H218" s="294"/>
      <c r="I218" s="294"/>
      <c r="J218" s="294"/>
      <c r="K218" s="295"/>
    </row>
  </sheetData>
  <sheetProtection formatCells="0" formatColumns="0" formatRows="0" insertColumns="0" insertRows="0" insertHyperlinks="0" deleteColumns="0" deleteRows="0" sort="0" autoFilter="0" pivotTables="0"/>
  <mergeCells count="77">
    <mergeCell ref="C3:J3"/>
    <mergeCell ref="C9:J9"/>
    <mergeCell ref="D11:J11"/>
    <mergeCell ref="D10:J10"/>
    <mergeCell ref="C4:J4"/>
    <mergeCell ref="C6:J6"/>
    <mergeCell ref="C7:J7"/>
    <mergeCell ref="D16:J16"/>
    <mergeCell ref="D17:J17"/>
    <mergeCell ref="F18:J18"/>
    <mergeCell ref="F19:J19"/>
    <mergeCell ref="D15:J15"/>
    <mergeCell ref="C25:J25"/>
    <mergeCell ref="D27:J27"/>
    <mergeCell ref="C26:J26"/>
    <mergeCell ref="F20:J20"/>
    <mergeCell ref="F23:J23"/>
    <mergeCell ref="F21:J21"/>
    <mergeCell ref="F22:J22"/>
    <mergeCell ref="D33:J33"/>
    <mergeCell ref="D34:J34"/>
    <mergeCell ref="D31:J31"/>
    <mergeCell ref="D30:J30"/>
    <mergeCell ref="D28:J2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D61:J61"/>
    <mergeCell ref="D62:J62"/>
    <mergeCell ref="D65:J65"/>
    <mergeCell ref="D63:J63"/>
    <mergeCell ref="D60:J60"/>
    <mergeCell ref="D70:J70"/>
    <mergeCell ref="D68:J68"/>
    <mergeCell ref="D67:J67"/>
    <mergeCell ref="D69:J69"/>
    <mergeCell ref="D66:J66"/>
    <mergeCell ref="C165:J165"/>
    <mergeCell ref="C122:J122"/>
    <mergeCell ref="C147:J147"/>
    <mergeCell ref="C102:J102"/>
    <mergeCell ref="C75:J75"/>
    <mergeCell ref="H200:J200"/>
    <mergeCell ref="C199:J199"/>
    <mergeCell ref="H208:J208"/>
    <mergeCell ref="H206:J206"/>
    <mergeCell ref="H204:J204"/>
    <mergeCell ref="H202:J202"/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</mergeCells>
  <pageMargins left="0.59027779999999996" right="0.59027779999999996" top="0.59027779999999996" bottom="0.59027779999999996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01 - Stavební práce</vt:lpstr>
      <vt:lpstr>02 - Zdravotně technické ...</vt:lpstr>
      <vt:lpstr>03 - Výměna výplní - byty</vt:lpstr>
      <vt:lpstr>04 - VON - Vedlejší a ost...</vt:lpstr>
      <vt:lpstr>Pokyny pro vyplnění</vt:lpstr>
      <vt:lpstr>'01 - Stavební práce'!Názvy_tisku</vt:lpstr>
      <vt:lpstr>'02 - Zdravotně technické ...'!Názvy_tisku</vt:lpstr>
      <vt:lpstr>'03 - Výměna výplní - byty'!Názvy_tisku</vt:lpstr>
      <vt:lpstr>'04 - VON - Vedlejší a ost...'!Názvy_tisku</vt:lpstr>
      <vt:lpstr>'Rekapitulace stavby'!Názvy_tisku</vt:lpstr>
      <vt:lpstr>'01 - Stavební práce'!Oblast_tisku</vt:lpstr>
      <vt:lpstr>'02 - Zdravotně technické ...'!Oblast_tisku</vt:lpstr>
      <vt:lpstr>'03 - Výměna výplní - byty'!Oblast_tisku</vt:lpstr>
      <vt:lpstr>'04 - VON - Vedlejší a ost...'!Oblast_tisku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Škaloud Jiří</dc:creator>
  <cp:lastModifiedBy>Martin Ivan</cp:lastModifiedBy>
  <dcterms:created xsi:type="dcterms:W3CDTF">2019-09-17T05:21:03Z</dcterms:created>
  <dcterms:modified xsi:type="dcterms:W3CDTF">2020-11-09T15:33:31Z</dcterms:modified>
</cp:coreProperties>
</file>