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sslerova\Desktop\"/>
    </mc:Choice>
  </mc:AlternateContent>
  <bookViews>
    <workbookView xWindow="0" yWindow="0" windowWidth="24000" windowHeight="9600"/>
  </bookViews>
  <sheets>
    <sheet name="Rekapitulace stavby" sheetId="1" r:id="rId1"/>
    <sheet name="001 - SO 001 - Příprava ú..." sheetId="2" r:id="rId2"/>
    <sheet name="101 - SO 101 – Vozovka" sheetId="3" r:id="rId3"/>
    <sheet name="301 - SO 301 – Dešťová ka..." sheetId="4" r:id="rId4"/>
    <sheet name="302 - SO 302 – Splašková ..." sheetId="5" r:id="rId5"/>
    <sheet name="303 - SO 303 – Vodovod" sheetId="6" r:id="rId6"/>
    <sheet name="401 - VO" sheetId="7" r:id="rId7"/>
    <sheet name="801 - SO 801 – Vegetační ..." sheetId="8" r:id="rId8"/>
    <sheet name="VRN - Vedlejší rozpočtové..." sheetId="9" r:id="rId9"/>
  </sheets>
  <definedNames>
    <definedName name="_xlnm._FilterDatabase" localSheetId="1" hidden="1">'001 - SO 001 - Příprava ú...'!$C$119:$K$172</definedName>
    <definedName name="_xlnm._FilterDatabase" localSheetId="2" hidden="1">'101 - SO 101 – Vozovka'!$C$119:$K$186</definedName>
    <definedName name="_xlnm._FilterDatabase" localSheetId="3" hidden="1">'301 - SO 301 – Dešťová ka...'!$C$119:$K$257</definedName>
    <definedName name="_xlnm._FilterDatabase" localSheetId="4" hidden="1">'302 - SO 302 – Splašková ...'!$C$119:$K$247</definedName>
    <definedName name="_xlnm._FilterDatabase" localSheetId="5" hidden="1">'303 - SO 303 – Vodovod'!$C$119:$K$268</definedName>
    <definedName name="_xlnm._FilterDatabase" localSheetId="6" hidden="1">'401 - VO'!$C$131:$K$309</definedName>
    <definedName name="_xlnm._FilterDatabase" localSheetId="7" hidden="1">'801 - SO 801 – Vegetační ...'!$C$116:$K$130</definedName>
    <definedName name="_xlnm._FilterDatabase" localSheetId="8" hidden="1">'VRN - Vedlejší rozpočtové...'!$C$117:$K$146</definedName>
    <definedName name="_xlnm.Print_Titles" localSheetId="1">'001 - SO 001 - Příprava ú...'!$119:$119</definedName>
    <definedName name="_xlnm.Print_Titles" localSheetId="2">'101 - SO 101 – Vozovka'!$119:$119</definedName>
    <definedName name="_xlnm.Print_Titles" localSheetId="3">'301 - SO 301 – Dešťová ka...'!$119:$119</definedName>
    <definedName name="_xlnm.Print_Titles" localSheetId="4">'302 - SO 302 – Splašková ...'!$119:$119</definedName>
    <definedName name="_xlnm.Print_Titles" localSheetId="5">'303 - SO 303 – Vodovod'!$119:$119</definedName>
    <definedName name="_xlnm.Print_Titles" localSheetId="6">'401 - VO'!$131:$131</definedName>
    <definedName name="_xlnm.Print_Titles" localSheetId="7">'801 - SO 801 – Vegetační ...'!$116:$116</definedName>
    <definedName name="_xlnm.Print_Titles" localSheetId="0">'Rekapitulace stavby'!$92:$92</definedName>
    <definedName name="_xlnm.Print_Titles" localSheetId="8">'VRN - Vedlejší rozpočtové...'!$117:$117</definedName>
    <definedName name="_xlnm.Print_Area" localSheetId="1">'001 - SO 001 - Příprava ú...'!$C$4:$J$76,'001 - SO 001 - Příprava ú...'!$C$82:$J$101,'001 - SO 001 - Příprava ú...'!$C$107:$K$172</definedName>
    <definedName name="_xlnm.Print_Area" localSheetId="2">'101 - SO 101 – Vozovka'!$C$4:$J$76,'101 - SO 101 – Vozovka'!$C$82:$J$101,'101 - SO 101 – Vozovka'!$C$107:$K$186</definedName>
    <definedName name="_xlnm.Print_Area" localSheetId="3">'301 - SO 301 – Dešťová ka...'!$C$4:$J$76,'301 - SO 301 – Dešťová ka...'!$C$82:$J$101,'301 - SO 301 – Dešťová ka...'!$C$107:$K$257</definedName>
    <definedName name="_xlnm.Print_Area" localSheetId="4">'302 - SO 302 – Splašková ...'!$C$4:$J$76,'302 - SO 302 – Splašková ...'!$C$82:$J$101,'302 - SO 302 – Splašková ...'!$C$107:$K$247</definedName>
    <definedName name="_xlnm.Print_Area" localSheetId="5">'303 - SO 303 – Vodovod'!$C$4:$J$76,'303 - SO 303 – Vodovod'!$C$82:$J$101,'303 - SO 303 – Vodovod'!$C$107:$K$268</definedName>
    <definedName name="_xlnm.Print_Area" localSheetId="6">'401 - VO'!$C$4:$J$76,'401 - VO'!$C$82:$J$113,'401 - VO'!$C$119:$K$309</definedName>
    <definedName name="_xlnm.Print_Area" localSheetId="7">'801 - SO 801 – Vegetační ...'!$C$4:$J$76,'801 - SO 801 – Vegetační ...'!$C$82:$J$98,'801 - SO 801 – Vegetační ...'!$C$104:$K$130</definedName>
    <definedName name="_xlnm.Print_Area" localSheetId="0">'Rekapitulace stavby'!$D$4:$AO$76,'Rekapitulace stavby'!$C$82:$AQ$103</definedName>
    <definedName name="_xlnm.Print_Area" localSheetId="8">'VRN - Vedlejší rozpočtové...'!$C$4:$J$76,'VRN - Vedlejší rozpočtové...'!$C$82:$J$99,'VRN - Vedlejší rozpočtové...'!$C$105:$K$146</definedName>
  </definedNames>
  <calcPr calcId="162913"/>
</workbook>
</file>

<file path=xl/calcChain.xml><?xml version="1.0" encoding="utf-8"?>
<calcChain xmlns="http://schemas.openxmlformats.org/spreadsheetml/2006/main">
  <c r="J119" i="9" l="1"/>
  <c r="J37" i="9"/>
  <c r="J36" i="9"/>
  <c r="AY102" i="1" s="1"/>
  <c r="J35" i="9"/>
  <c r="AX102" i="1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J97" i="9"/>
  <c r="F112" i="9"/>
  <c r="E110" i="9"/>
  <c r="F89" i="9"/>
  <c r="E87" i="9"/>
  <c r="J24" i="9"/>
  <c r="E24" i="9"/>
  <c r="J115" i="9" s="1"/>
  <c r="J23" i="9"/>
  <c r="J21" i="9"/>
  <c r="E21" i="9"/>
  <c r="J91" i="9" s="1"/>
  <c r="J20" i="9"/>
  <c r="J18" i="9"/>
  <c r="E18" i="9"/>
  <c r="F115" i="9" s="1"/>
  <c r="J17" i="9"/>
  <c r="J15" i="9"/>
  <c r="E15" i="9"/>
  <c r="F114" i="9" s="1"/>
  <c r="J14" i="9"/>
  <c r="J12" i="9"/>
  <c r="J112" i="9"/>
  <c r="E7" i="9"/>
  <c r="E108" i="9"/>
  <c r="J37" i="8"/>
  <c r="J36" i="8"/>
  <c r="AY101" i="1" s="1"/>
  <c r="J35" i="8"/>
  <c r="AX101" i="1" s="1"/>
  <c r="BI128" i="8"/>
  <c r="BH128" i="8"/>
  <c r="BG128" i="8"/>
  <c r="BF128" i="8"/>
  <c r="T128" i="8"/>
  <c r="R128" i="8"/>
  <c r="P128" i="8"/>
  <c r="BI124" i="8"/>
  <c r="BH124" i="8"/>
  <c r="BG124" i="8"/>
  <c r="BF124" i="8"/>
  <c r="T124" i="8"/>
  <c r="R124" i="8"/>
  <c r="P124" i="8"/>
  <c r="BI122" i="8"/>
  <c r="BH122" i="8"/>
  <c r="BG122" i="8"/>
  <c r="BF122" i="8"/>
  <c r="T122" i="8"/>
  <c r="R122" i="8"/>
  <c r="P122" i="8"/>
  <c r="BI119" i="8"/>
  <c r="BH119" i="8"/>
  <c r="BG119" i="8"/>
  <c r="BF119" i="8"/>
  <c r="T119" i="8"/>
  <c r="R119" i="8"/>
  <c r="P119" i="8"/>
  <c r="F111" i="8"/>
  <c r="E109" i="8"/>
  <c r="F89" i="8"/>
  <c r="E87" i="8"/>
  <c r="J24" i="8"/>
  <c r="E24" i="8"/>
  <c r="J92" i="8"/>
  <c r="J23" i="8"/>
  <c r="J21" i="8"/>
  <c r="E21" i="8"/>
  <c r="J113" i="8" s="1"/>
  <c r="J20" i="8"/>
  <c r="J18" i="8"/>
  <c r="E18" i="8"/>
  <c r="F92" i="8"/>
  <c r="J17" i="8"/>
  <c r="J15" i="8"/>
  <c r="E15" i="8"/>
  <c r="F113" i="8" s="1"/>
  <c r="J14" i="8"/>
  <c r="J12" i="8"/>
  <c r="J89" i="8" s="1"/>
  <c r="E7" i="8"/>
  <c r="E85" i="8" s="1"/>
  <c r="J37" i="7"/>
  <c r="J36" i="7"/>
  <c r="AY100" i="1" s="1"/>
  <c r="J35" i="7"/>
  <c r="AX100" i="1"/>
  <c r="BI308" i="7"/>
  <c r="BH308" i="7"/>
  <c r="BG308" i="7"/>
  <c r="BF308" i="7"/>
  <c r="T308" i="7"/>
  <c r="R308" i="7"/>
  <c r="P308" i="7"/>
  <c r="BI306" i="7"/>
  <c r="BH306" i="7"/>
  <c r="BG306" i="7"/>
  <c r="BF306" i="7"/>
  <c r="T306" i="7"/>
  <c r="R306" i="7"/>
  <c r="P306" i="7"/>
  <c r="BI303" i="7"/>
  <c r="BH303" i="7"/>
  <c r="BG303" i="7"/>
  <c r="BF303" i="7"/>
  <c r="T303" i="7"/>
  <c r="T302" i="7" s="1"/>
  <c r="R303" i="7"/>
  <c r="R302" i="7" s="1"/>
  <c r="P303" i="7"/>
  <c r="P302" i="7"/>
  <c r="BI300" i="7"/>
  <c r="BH300" i="7"/>
  <c r="BG300" i="7"/>
  <c r="BF300" i="7"/>
  <c r="T300" i="7"/>
  <c r="R300" i="7"/>
  <c r="P300" i="7"/>
  <c r="BI298" i="7"/>
  <c r="BH298" i="7"/>
  <c r="BG298" i="7"/>
  <c r="BF298" i="7"/>
  <c r="T298" i="7"/>
  <c r="R298" i="7"/>
  <c r="P298" i="7"/>
  <c r="BI296" i="7"/>
  <c r="BH296" i="7"/>
  <c r="BG296" i="7"/>
  <c r="BF296" i="7"/>
  <c r="T296" i="7"/>
  <c r="R296" i="7"/>
  <c r="P296" i="7"/>
  <c r="BI294" i="7"/>
  <c r="BH294" i="7"/>
  <c r="BG294" i="7"/>
  <c r="BF294" i="7"/>
  <c r="T294" i="7"/>
  <c r="R294" i="7"/>
  <c r="P294" i="7"/>
  <c r="BI290" i="7"/>
  <c r="BH290" i="7"/>
  <c r="BG290" i="7"/>
  <c r="BF290" i="7"/>
  <c r="T290" i="7"/>
  <c r="T289" i="7"/>
  <c r="R290" i="7"/>
  <c r="R289" i="7" s="1"/>
  <c r="P290" i="7"/>
  <c r="P289" i="7" s="1"/>
  <c r="BI287" i="7"/>
  <c r="BH287" i="7"/>
  <c r="BG287" i="7"/>
  <c r="BF287" i="7"/>
  <c r="T287" i="7"/>
  <c r="T286" i="7" s="1"/>
  <c r="T285" i="7" s="1"/>
  <c r="R287" i="7"/>
  <c r="R286" i="7" s="1"/>
  <c r="R285" i="7" s="1"/>
  <c r="P287" i="7"/>
  <c r="P286" i="7"/>
  <c r="P285" i="7" s="1"/>
  <c r="BI283" i="7"/>
  <c r="BH283" i="7"/>
  <c r="BG283" i="7"/>
  <c r="BF283" i="7"/>
  <c r="T283" i="7"/>
  <c r="R283" i="7"/>
  <c r="P283" i="7"/>
  <c r="BI281" i="7"/>
  <c r="BH281" i="7"/>
  <c r="BG281" i="7"/>
  <c r="BF281" i="7"/>
  <c r="T281" i="7"/>
  <c r="R281" i="7"/>
  <c r="P281" i="7"/>
  <c r="BI278" i="7"/>
  <c r="BH278" i="7"/>
  <c r="BG278" i="7"/>
  <c r="BF278" i="7"/>
  <c r="T278" i="7"/>
  <c r="R278" i="7"/>
  <c r="P278" i="7"/>
  <c r="BI276" i="7"/>
  <c r="BH276" i="7"/>
  <c r="BG276" i="7"/>
  <c r="BF276" i="7"/>
  <c r="T276" i="7"/>
  <c r="R276" i="7"/>
  <c r="P276" i="7"/>
  <c r="BI274" i="7"/>
  <c r="BH274" i="7"/>
  <c r="BG274" i="7"/>
  <c r="BF274" i="7"/>
  <c r="T274" i="7"/>
  <c r="R274" i="7"/>
  <c r="P274" i="7"/>
  <c r="BI271" i="7"/>
  <c r="BH271" i="7"/>
  <c r="BG271" i="7"/>
  <c r="BF271" i="7"/>
  <c r="T271" i="7"/>
  <c r="R271" i="7"/>
  <c r="P271" i="7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4" i="7"/>
  <c r="BH264" i="7"/>
  <c r="BG264" i="7"/>
  <c r="BF264" i="7"/>
  <c r="T264" i="7"/>
  <c r="R264" i="7"/>
  <c r="P264" i="7"/>
  <c r="BI262" i="7"/>
  <c r="BH262" i="7"/>
  <c r="BG262" i="7"/>
  <c r="BF262" i="7"/>
  <c r="T262" i="7"/>
  <c r="R262" i="7"/>
  <c r="P262" i="7"/>
  <c r="BI259" i="7"/>
  <c r="BH259" i="7"/>
  <c r="BG259" i="7"/>
  <c r="BF259" i="7"/>
  <c r="T259" i="7"/>
  <c r="R259" i="7"/>
  <c r="P259" i="7"/>
  <c r="BI257" i="7"/>
  <c r="BH257" i="7"/>
  <c r="BG257" i="7"/>
  <c r="BF257" i="7"/>
  <c r="T257" i="7"/>
  <c r="R257" i="7"/>
  <c r="P257" i="7"/>
  <c r="BI255" i="7"/>
  <c r="BH255" i="7"/>
  <c r="BG255" i="7"/>
  <c r="BF255" i="7"/>
  <c r="T255" i="7"/>
  <c r="R255" i="7"/>
  <c r="P255" i="7"/>
  <c r="BI253" i="7"/>
  <c r="BH253" i="7"/>
  <c r="BG253" i="7"/>
  <c r="BF253" i="7"/>
  <c r="T253" i="7"/>
  <c r="R253" i="7"/>
  <c r="P253" i="7"/>
  <c r="BI251" i="7"/>
  <c r="BH251" i="7"/>
  <c r="BG251" i="7"/>
  <c r="BF251" i="7"/>
  <c r="T251" i="7"/>
  <c r="R251" i="7"/>
  <c r="P251" i="7"/>
  <c r="BI249" i="7"/>
  <c r="BH249" i="7"/>
  <c r="BG249" i="7"/>
  <c r="BF249" i="7"/>
  <c r="T249" i="7"/>
  <c r="R249" i="7"/>
  <c r="P249" i="7"/>
  <c r="BI247" i="7"/>
  <c r="BH247" i="7"/>
  <c r="BG247" i="7"/>
  <c r="BF247" i="7"/>
  <c r="T247" i="7"/>
  <c r="R247" i="7"/>
  <c r="P247" i="7"/>
  <c r="BI245" i="7"/>
  <c r="BH245" i="7"/>
  <c r="BG245" i="7"/>
  <c r="BF245" i="7"/>
  <c r="T245" i="7"/>
  <c r="R245" i="7"/>
  <c r="P245" i="7"/>
  <c r="BI243" i="7"/>
  <c r="BH243" i="7"/>
  <c r="BG243" i="7"/>
  <c r="BF243" i="7"/>
  <c r="T243" i="7"/>
  <c r="R243" i="7"/>
  <c r="P243" i="7"/>
  <c r="BI241" i="7"/>
  <c r="BH241" i="7"/>
  <c r="BG241" i="7"/>
  <c r="BF241" i="7"/>
  <c r="T241" i="7"/>
  <c r="R241" i="7"/>
  <c r="P241" i="7"/>
  <c r="BI239" i="7"/>
  <c r="BH239" i="7"/>
  <c r="BG239" i="7"/>
  <c r="BF239" i="7"/>
  <c r="T239" i="7"/>
  <c r="R239" i="7"/>
  <c r="P239" i="7"/>
  <c r="BI237" i="7"/>
  <c r="BH237" i="7"/>
  <c r="BG237" i="7"/>
  <c r="BF237" i="7"/>
  <c r="T237" i="7"/>
  <c r="R237" i="7"/>
  <c r="P237" i="7"/>
  <c r="BI235" i="7"/>
  <c r="BH235" i="7"/>
  <c r="BG235" i="7"/>
  <c r="BF235" i="7"/>
  <c r="T235" i="7"/>
  <c r="R235" i="7"/>
  <c r="P235" i="7"/>
  <c r="BI233" i="7"/>
  <c r="BH233" i="7"/>
  <c r="BG233" i="7"/>
  <c r="BF233" i="7"/>
  <c r="T233" i="7"/>
  <c r="R233" i="7"/>
  <c r="P233" i="7"/>
  <c r="BI231" i="7"/>
  <c r="BH231" i="7"/>
  <c r="BG231" i="7"/>
  <c r="BF231" i="7"/>
  <c r="T231" i="7"/>
  <c r="R231" i="7"/>
  <c r="P231" i="7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9" i="7"/>
  <c r="BH219" i="7"/>
  <c r="BG219" i="7"/>
  <c r="BF219" i="7"/>
  <c r="T219" i="7"/>
  <c r="R219" i="7"/>
  <c r="P219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8" i="7"/>
  <c r="BH208" i="7"/>
  <c r="BG208" i="7"/>
  <c r="BF208" i="7"/>
  <c r="T208" i="7"/>
  <c r="R208" i="7"/>
  <c r="P208" i="7"/>
  <c r="BI206" i="7"/>
  <c r="BH206" i="7"/>
  <c r="BG206" i="7"/>
  <c r="BF206" i="7"/>
  <c r="T206" i="7"/>
  <c r="R206" i="7"/>
  <c r="P206" i="7"/>
  <c r="BI204" i="7"/>
  <c r="BH204" i="7"/>
  <c r="BG204" i="7"/>
  <c r="BF204" i="7"/>
  <c r="T204" i="7"/>
  <c r="R204" i="7"/>
  <c r="P204" i="7"/>
  <c r="BI202" i="7"/>
  <c r="BH202" i="7"/>
  <c r="BG202" i="7"/>
  <c r="BF202" i="7"/>
  <c r="T202" i="7"/>
  <c r="R202" i="7"/>
  <c r="P202" i="7"/>
  <c r="BI200" i="7"/>
  <c r="BH200" i="7"/>
  <c r="BG200" i="7"/>
  <c r="BF200" i="7"/>
  <c r="T200" i="7"/>
  <c r="R200" i="7"/>
  <c r="P200" i="7"/>
  <c r="BI196" i="7"/>
  <c r="BH196" i="7"/>
  <c r="BG196" i="7"/>
  <c r="BF196" i="7"/>
  <c r="T196" i="7"/>
  <c r="R196" i="7"/>
  <c r="P196" i="7"/>
  <c r="BI194" i="7"/>
  <c r="BH194" i="7"/>
  <c r="BG194" i="7"/>
  <c r="BF194" i="7"/>
  <c r="T194" i="7"/>
  <c r="R194" i="7"/>
  <c r="P194" i="7"/>
  <c r="BI191" i="7"/>
  <c r="BH191" i="7"/>
  <c r="BG191" i="7"/>
  <c r="BF191" i="7"/>
  <c r="T191" i="7"/>
  <c r="R191" i="7"/>
  <c r="P191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5" i="7"/>
  <c r="BH175" i="7"/>
  <c r="BG175" i="7"/>
  <c r="BF175" i="7"/>
  <c r="T175" i="7"/>
  <c r="R175" i="7"/>
  <c r="P175" i="7"/>
  <c r="BI173" i="7"/>
  <c r="BH173" i="7"/>
  <c r="BG173" i="7"/>
  <c r="BF173" i="7"/>
  <c r="T173" i="7"/>
  <c r="R173" i="7"/>
  <c r="P173" i="7"/>
  <c r="BI171" i="7"/>
  <c r="BH171" i="7"/>
  <c r="BG171" i="7"/>
  <c r="BF171" i="7"/>
  <c r="T171" i="7"/>
  <c r="R171" i="7"/>
  <c r="P171" i="7"/>
  <c r="BI169" i="7"/>
  <c r="BH169" i="7"/>
  <c r="BG169" i="7"/>
  <c r="BF169" i="7"/>
  <c r="T169" i="7"/>
  <c r="R169" i="7"/>
  <c r="P16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6" i="7"/>
  <c r="BH156" i="7"/>
  <c r="BG156" i="7"/>
  <c r="BF156" i="7"/>
  <c r="T156" i="7"/>
  <c r="R156" i="7"/>
  <c r="P156" i="7"/>
  <c r="BI154" i="7"/>
  <c r="BH154" i="7"/>
  <c r="BG154" i="7"/>
  <c r="BF154" i="7"/>
  <c r="T154" i="7"/>
  <c r="R154" i="7"/>
  <c r="P154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5" i="7"/>
  <c r="BH135" i="7"/>
  <c r="BG135" i="7"/>
  <c r="BF135" i="7"/>
  <c r="T135" i="7"/>
  <c r="T134" i="7" s="1"/>
  <c r="T133" i="7" s="1"/>
  <c r="R135" i="7"/>
  <c r="R134" i="7" s="1"/>
  <c r="R133" i="7" s="1"/>
  <c r="P135" i="7"/>
  <c r="P134" i="7" s="1"/>
  <c r="P133" i="7" s="1"/>
  <c r="F126" i="7"/>
  <c r="E124" i="7"/>
  <c r="F89" i="7"/>
  <c r="E87" i="7"/>
  <c r="J24" i="7"/>
  <c r="E24" i="7"/>
  <c r="J129" i="7" s="1"/>
  <c r="J23" i="7"/>
  <c r="J21" i="7"/>
  <c r="E21" i="7"/>
  <c r="J128" i="7"/>
  <c r="J20" i="7"/>
  <c r="J18" i="7"/>
  <c r="E18" i="7"/>
  <c r="F92" i="7" s="1"/>
  <c r="J17" i="7"/>
  <c r="J15" i="7"/>
  <c r="E15" i="7"/>
  <c r="F128" i="7"/>
  <c r="J14" i="7"/>
  <c r="J12" i="7"/>
  <c r="J89" i="7"/>
  <c r="E7" i="7"/>
  <c r="E122" i="7"/>
  <c r="J37" i="6"/>
  <c r="J36" i="6"/>
  <c r="AY99" i="1"/>
  <c r="J35" i="6"/>
  <c r="AX99" i="1"/>
  <c r="BI266" i="6"/>
  <c r="BH266" i="6"/>
  <c r="BG266" i="6"/>
  <c r="BF266" i="6"/>
  <c r="T266" i="6"/>
  <c r="R266" i="6"/>
  <c r="P266" i="6"/>
  <c r="BI263" i="6"/>
  <c r="BH263" i="6"/>
  <c r="BG263" i="6"/>
  <c r="BF263" i="6"/>
  <c r="T263" i="6"/>
  <c r="R263" i="6"/>
  <c r="P263" i="6"/>
  <c r="BI260" i="6"/>
  <c r="BH260" i="6"/>
  <c r="BG260" i="6"/>
  <c r="BF260" i="6"/>
  <c r="T260" i="6"/>
  <c r="R260" i="6"/>
  <c r="P260" i="6"/>
  <c r="BI258" i="6"/>
  <c r="BH258" i="6"/>
  <c r="BG258" i="6"/>
  <c r="BF258" i="6"/>
  <c r="T258" i="6"/>
  <c r="R258" i="6"/>
  <c r="P258" i="6"/>
  <c r="BI256" i="6"/>
  <c r="BH256" i="6"/>
  <c r="BG256" i="6"/>
  <c r="BF256" i="6"/>
  <c r="T256" i="6"/>
  <c r="R256" i="6"/>
  <c r="P256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7" i="6"/>
  <c r="BH247" i="6"/>
  <c r="BG247" i="6"/>
  <c r="BF247" i="6"/>
  <c r="T247" i="6"/>
  <c r="R247" i="6"/>
  <c r="P247" i="6"/>
  <c r="BI244" i="6"/>
  <c r="BH244" i="6"/>
  <c r="BG244" i="6"/>
  <c r="BF244" i="6"/>
  <c r="T244" i="6"/>
  <c r="R244" i="6"/>
  <c r="P244" i="6"/>
  <c r="BI241" i="6"/>
  <c r="BH241" i="6"/>
  <c r="BG241" i="6"/>
  <c r="BF241" i="6"/>
  <c r="T241" i="6"/>
  <c r="R241" i="6"/>
  <c r="P241" i="6"/>
  <c r="BI239" i="6"/>
  <c r="BH239" i="6"/>
  <c r="BG239" i="6"/>
  <c r="BF239" i="6"/>
  <c r="T239" i="6"/>
  <c r="R239" i="6"/>
  <c r="P239" i="6"/>
  <c r="BI237" i="6"/>
  <c r="BH237" i="6"/>
  <c r="BG237" i="6"/>
  <c r="BF237" i="6"/>
  <c r="T237" i="6"/>
  <c r="R237" i="6"/>
  <c r="P237" i="6"/>
  <c r="BI235" i="6"/>
  <c r="BH235" i="6"/>
  <c r="BG235" i="6"/>
  <c r="BF235" i="6"/>
  <c r="T235" i="6"/>
  <c r="R235" i="6"/>
  <c r="P235" i="6"/>
  <c r="BI233" i="6"/>
  <c r="BH233" i="6"/>
  <c r="BG233" i="6"/>
  <c r="BF233" i="6"/>
  <c r="T233" i="6"/>
  <c r="R233" i="6"/>
  <c r="P233" i="6"/>
  <c r="BI229" i="6"/>
  <c r="BH229" i="6"/>
  <c r="BG229" i="6"/>
  <c r="BF229" i="6"/>
  <c r="T229" i="6"/>
  <c r="R229" i="6"/>
  <c r="P229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7" i="6"/>
  <c r="BH207" i="6"/>
  <c r="BG207" i="6"/>
  <c r="BF207" i="6"/>
  <c r="T207" i="6"/>
  <c r="R207" i="6"/>
  <c r="P207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6" i="6"/>
  <c r="BH196" i="6"/>
  <c r="BG196" i="6"/>
  <c r="BF196" i="6"/>
  <c r="T196" i="6"/>
  <c r="R196" i="6"/>
  <c r="P196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3" i="6"/>
  <c r="BH183" i="6"/>
  <c r="BG183" i="6"/>
  <c r="BF183" i="6"/>
  <c r="T183" i="6"/>
  <c r="R183" i="6"/>
  <c r="P183" i="6"/>
  <c r="BI179" i="6"/>
  <c r="BH179" i="6"/>
  <c r="BG179" i="6"/>
  <c r="BF179" i="6"/>
  <c r="T179" i="6"/>
  <c r="R179" i="6"/>
  <c r="P179" i="6"/>
  <c r="BI177" i="6"/>
  <c r="BH177" i="6"/>
  <c r="BG177" i="6"/>
  <c r="BF177" i="6"/>
  <c r="T177" i="6"/>
  <c r="R177" i="6"/>
  <c r="P177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69" i="6"/>
  <c r="BH169" i="6"/>
  <c r="BG169" i="6"/>
  <c r="BF169" i="6"/>
  <c r="T169" i="6"/>
  <c r="R169" i="6"/>
  <c r="P169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59" i="6"/>
  <c r="BH159" i="6"/>
  <c r="BG159" i="6"/>
  <c r="BF159" i="6"/>
  <c r="T159" i="6"/>
  <c r="R159" i="6"/>
  <c r="P159" i="6"/>
  <c r="BI157" i="6"/>
  <c r="BH157" i="6"/>
  <c r="BG157" i="6"/>
  <c r="BF157" i="6"/>
  <c r="T157" i="6"/>
  <c r="R157" i="6"/>
  <c r="P157" i="6"/>
  <c r="BI154" i="6"/>
  <c r="BH154" i="6"/>
  <c r="BG154" i="6"/>
  <c r="BF154" i="6"/>
  <c r="T154" i="6"/>
  <c r="R154" i="6"/>
  <c r="P154" i="6"/>
  <c r="BI150" i="6"/>
  <c r="BH150" i="6"/>
  <c r="BG150" i="6"/>
  <c r="BF150" i="6"/>
  <c r="T150" i="6"/>
  <c r="T149" i="6" s="1"/>
  <c r="R150" i="6"/>
  <c r="R149" i="6" s="1"/>
  <c r="P150" i="6"/>
  <c r="P149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3" i="6"/>
  <c r="BH133" i="6"/>
  <c r="BG133" i="6"/>
  <c r="BF133" i="6"/>
  <c r="T133" i="6"/>
  <c r="R133" i="6"/>
  <c r="P133" i="6"/>
  <c r="BI130" i="6"/>
  <c r="BH130" i="6"/>
  <c r="BG130" i="6"/>
  <c r="BF130" i="6"/>
  <c r="T130" i="6"/>
  <c r="R130" i="6"/>
  <c r="P130" i="6"/>
  <c r="BI127" i="6"/>
  <c r="BH127" i="6"/>
  <c r="BG127" i="6"/>
  <c r="BF127" i="6"/>
  <c r="T127" i="6"/>
  <c r="R127" i="6"/>
  <c r="P127" i="6"/>
  <c r="BI124" i="6"/>
  <c r="BH124" i="6"/>
  <c r="BG124" i="6"/>
  <c r="BF124" i="6"/>
  <c r="T124" i="6"/>
  <c r="R124" i="6"/>
  <c r="P124" i="6"/>
  <c r="BI122" i="6"/>
  <c r="BH122" i="6"/>
  <c r="BG122" i="6"/>
  <c r="BF122" i="6"/>
  <c r="T122" i="6"/>
  <c r="R122" i="6"/>
  <c r="P122" i="6"/>
  <c r="F114" i="6"/>
  <c r="E112" i="6"/>
  <c r="F89" i="6"/>
  <c r="E87" i="6"/>
  <c r="J24" i="6"/>
  <c r="E24" i="6"/>
  <c r="J117" i="6" s="1"/>
  <c r="J23" i="6"/>
  <c r="J21" i="6"/>
  <c r="E21" i="6"/>
  <c r="J91" i="6" s="1"/>
  <c r="J20" i="6"/>
  <c r="J18" i="6"/>
  <c r="E18" i="6"/>
  <c r="F92" i="6" s="1"/>
  <c r="J17" i="6"/>
  <c r="J15" i="6"/>
  <c r="E15" i="6"/>
  <c r="F116" i="6" s="1"/>
  <c r="J14" i="6"/>
  <c r="J12" i="6"/>
  <c r="J89" i="6" s="1"/>
  <c r="E7" i="6"/>
  <c r="E110" i="6"/>
  <c r="J37" i="5"/>
  <c r="J36" i="5"/>
  <c r="AY98" i="1" s="1"/>
  <c r="J35" i="5"/>
  <c r="AX98" i="1" s="1"/>
  <c r="BI245" i="5"/>
  <c r="BH245" i="5"/>
  <c r="BG245" i="5"/>
  <c r="BF245" i="5"/>
  <c r="T245" i="5"/>
  <c r="R245" i="5"/>
  <c r="P245" i="5"/>
  <c r="BI242" i="5"/>
  <c r="BH242" i="5"/>
  <c r="BG242" i="5"/>
  <c r="BF242" i="5"/>
  <c r="T242" i="5"/>
  <c r="R242" i="5"/>
  <c r="P242" i="5"/>
  <c r="BI235" i="5"/>
  <c r="BH235" i="5"/>
  <c r="BG235" i="5"/>
  <c r="BF235" i="5"/>
  <c r="T235" i="5"/>
  <c r="R235" i="5"/>
  <c r="P235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4" i="5"/>
  <c r="BH224" i="5"/>
  <c r="BG224" i="5"/>
  <c r="BF224" i="5"/>
  <c r="T224" i="5"/>
  <c r="R224" i="5"/>
  <c r="P224" i="5"/>
  <c r="BI221" i="5"/>
  <c r="BH221" i="5"/>
  <c r="BG221" i="5"/>
  <c r="BF221" i="5"/>
  <c r="T221" i="5"/>
  <c r="R221" i="5"/>
  <c r="P221" i="5"/>
  <c r="BI219" i="5"/>
  <c r="BH219" i="5"/>
  <c r="BG219" i="5"/>
  <c r="BF219" i="5"/>
  <c r="T219" i="5"/>
  <c r="R219" i="5"/>
  <c r="P219" i="5"/>
  <c r="BI217" i="5"/>
  <c r="BH217" i="5"/>
  <c r="BG217" i="5"/>
  <c r="BF217" i="5"/>
  <c r="T217" i="5"/>
  <c r="R217" i="5"/>
  <c r="P217" i="5"/>
  <c r="BI215" i="5"/>
  <c r="BH215" i="5"/>
  <c r="BG215" i="5"/>
  <c r="BF215" i="5"/>
  <c r="T215" i="5"/>
  <c r="R215" i="5"/>
  <c r="P215" i="5"/>
  <c r="BI211" i="5"/>
  <c r="BH211" i="5"/>
  <c r="BG211" i="5"/>
  <c r="BF211" i="5"/>
  <c r="T211" i="5"/>
  <c r="R211" i="5"/>
  <c r="P211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0" i="5"/>
  <c r="BH200" i="5"/>
  <c r="BG200" i="5"/>
  <c r="BF200" i="5"/>
  <c r="T200" i="5"/>
  <c r="R200" i="5"/>
  <c r="P200" i="5"/>
  <c r="BI197" i="5"/>
  <c r="BH197" i="5"/>
  <c r="BG197" i="5"/>
  <c r="BF197" i="5"/>
  <c r="T197" i="5"/>
  <c r="R197" i="5"/>
  <c r="P197" i="5"/>
  <c r="BI195" i="5"/>
  <c r="BH195" i="5"/>
  <c r="BG195" i="5"/>
  <c r="BF195" i="5"/>
  <c r="T195" i="5"/>
  <c r="R195" i="5"/>
  <c r="P195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89" i="5"/>
  <c r="BH189" i="5"/>
  <c r="BG189" i="5"/>
  <c r="BF189" i="5"/>
  <c r="T189" i="5"/>
  <c r="R189" i="5"/>
  <c r="P189" i="5"/>
  <c r="BI187" i="5"/>
  <c r="BH187" i="5"/>
  <c r="BG187" i="5"/>
  <c r="BF187" i="5"/>
  <c r="T187" i="5"/>
  <c r="R187" i="5"/>
  <c r="P187" i="5"/>
  <c r="BI185" i="5"/>
  <c r="BH185" i="5"/>
  <c r="BG185" i="5"/>
  <c r="BF185" i="5"/>
  <c r="T185" i="5"/>
  <c r="R185" i="5"/>
  <c r="P185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7" i="5"/>
  <c r="BH177" i="5"/>
  <c r="BG177" i="5"/>
  <c r="BF177" i="5"/>
  <c r="T177" i="5"/>
  <c r="R177" i="5"/>
  <c r="P177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5" i="5"/>
  <c r="BH135" i="5"/>
  <c r="BG135" i="5"/>
  <c r="BF135" i="5"/>
  <c r="T135" i="5"/>
  <c r="R135" i="5"/>
  <c r="P135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7" i="5"/>
  <c r="BH127" i="5"/>
  <c r="BG127" i="5"/>
  <c r="BF127" i="5"/>
  <c r="T127" i="5"/>
  <c r="R127" i="5"/>
  <c r="P127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F114" i="5"/>
  <c r="E112" i="5"/>
  <c r="F89" i="5"/>
  <c r="E87" i="5"/>
  <c r="J24" i="5"/>
  <c r="E24" i="5"/>
  <c r="J117" i="5" s="1"/>
  <c r="J23" i="5"/>
  <c r="J21" i="5"/>
  <c r="E21" i="5"/>
  <c r="J116" i="5" s="1"/>
  <c r="J20" i="5"/>
  <c r="J18" i="5"/>
  <c r="E18" i="5"/>
  <c r="F117" i="5" s="1"/>
  <c r="J17" i="5"/>
  <c r="J15" i="5"/>
  <c r="E15" i="5"/>
  <c r="F116" i="5" s="1"/>
  <c r="J14" i="5"/>
  <c r="J12" i="5"/>
  <c r="J114" i="5"/>
  <c r="E7" i="5"/>
  <c r="E110" i="5" s="1"/>
  <c r="J37" i="4"/>
  <c r="J36" i="4"/>
  <c r="AY97" i="1"/>
  <c r="J35" i="4"/>
  <c r="AX97" i="1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7" i="4"/>
  <c r="BH237" i="4"/>
  <c r="BG237" i="4"/>
  <c r="BF237" i="4"/>
  <c r="T237" i="4"/>
  <c r="R237" i="4"/>
  <c r="P237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8" i="4"/>
  <c r="BH218" i="4"/>
  <c r="BG218" i="4"/>
  <c r="BF218" i="4"/>
  <c r="T218" i="4"/>
  <c r="R218" i="4"/>
  <c r="P218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198" i="4"/>
  <c r="BH198" i="4"/>
  <c r="BG198" i="4"/>
  <c r="BF198" i="4"/>
  <c r="T198" i="4"/>
  <c r="R198" i="4"/>
  <c r="P198" i="4"/>
  <c r="BI195" i="4"/>
  <c r="BH195" i="4"/>
  <c r="BG195" i="4"/>
  <c r="BF195" i="4"/>
  <c r="T195" i="4"/>
  <c r="R195" i="4"/>
  <c r="P195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5" i="4"/>
  <c r="BH185" i="4"/>
  <c r="BG185" i="4"/>
  <c r="BF185" i="4"/>
  <c r="T185" i="4"/>
  <c r="R185" i="4"/>
  <c r="P185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T170" i="4" s="1"/>
  <c r="R171" i="4"/>
  <c r="P171" i="4"/>
  <c r="BI167" i="4"/>
  <c r="BH167" i="4"/>
  <c r="BG167" i="4"/>
  <c r="BF167" i="4"/>
  <c r="T167" i="4"/>
  <c r="R167" i="4"/>
  <c r="P167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48" i="4"/>
  <c r="BH148" i="4"/>
  <c r="BG148" i="4"/>
  <c r="BF148" i="4"/>
  <c r="T148" i="4"/>
  <c r="R148" i="4"/>
  <c r="P148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7" i="4"/>
  <c r="BH127" i="4"/>
  <c r="BG127" i="4"/>
  <c r="BF127" i="4"/>
  <c r="T127" i="4"/>
  <c r="R127" i="4"/>
  <c r="P127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F114" i="4"/>
  <c r="E112" i="4"/>
  <c r="F89" i="4"/>
  <c r="E87" i="4"/>
  <c r="J24" i="4"/>
  <c r="E24" i="4"/>
  <c r="J92" i="4" s="1"/>
  <c r="J23" i="4"/>
  <c r="J21" i="4"/>
  <c r="E21" i="4"/>
  <c r="J116" i="4" s="1"/>
  <c r="J20" i="4"/>
  <c r="J18" i="4"/>
  <c r="E18" i="4"/>
  <c r="F92" i="4" s="1"/>
  <c r="J17" i="4"/>
  <c r="J15" i="4"/>
  <c r="E15" i="4"/>
  <c r="F116" i="4" s="1"/>
  <c r="J14" i="4"/>
  <c r="J12" i="4"/>
  <c r="J114" i="4"/>
  <c r="E7" i="4"/>
  <c r="E110" i="4" s="1"/>
  <c r="J37" i="3"/>
  <c r="J36" i="3"/>
  <c r="AY96" i="1" s="1"/>
  <c r="J35" i="3"/>
  <c r="AX96" i="1" s="1"/>
  <c r="BI184" i="3"/>
  <c r="BH184" i="3"/>
  <c r="BG184" i="3"/>
  <c r="BF184" i="3"/>
  <c r="T184" i="3"/>
  <c r="T183" i="3" s="1"/>
  <c r="R184" i="3"/>
  <c r="R183" i="3" s="1"/>
  <c r="P184" i="3"/>
  <c r="P183" i="3" s="1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F114" i="3"/>
  <c r="E112" i="3"/>
  <c r="F89" i="3"/>
  <c r="E87" i="3"/>
  <c r="J24" i="3"/>
  <c r="E24" i="3"/>
  <c r="J92" i="3" s="1"/>
  <c r="J23" i="3"/>
  <c r="J21" i="3"/>
  <c r="E21" i="3"/>
  <c r="J116" i="3" s="1"/>
  <c r="J20" i="3"/>
  <c r="J18" i="3"/>
  <c r="E18" i="3"/>
  <c r="F92" i="3" s="1"/>
  <c r="J17" i="3"/>
  <c r="J15" i="3"/>
  <c r="E15" i="3"/>
  <c r="F116" i="3" s="1"/>
  <c r="J14" i="3"/>
  <c r="J12" i="3"/>
  <c r="J114" i="3"/>
  <c r="E7" i="3"/>
  <c r="E110" i="3"/>
  <c r="J37" i="2"/>
  <c r="J36" i="2"/>
  <c r="AY95" i="1" s="1"/>
  <c r="J35" i="2"/>
  <c r="AX95" i="1" s="1"/>
  <c r="BI170" i="2"/>
  <c r="BH170" i="2"/>
  <c r="BG170" i="2"/>
  <c r="BF170" i="2"/>
  <c r="T170" i="2"/>
  <c r="T169" i="2" s="1"/>
  <c r="R170" i="2"/>
  <c r="R169" i="2" s="1"/>
  <c r="P170" i="2"/>
  <c r="P169" i="2" s="1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F114" i="2"/>
  <c r="E112" i="2"/>
  <c r="F89" i="2"/>
  <c r="E87" i="2"/>
  <c r="J24" i="2"/>
  <c r="E24" i="2"/>
  <c r="J117" i="2" s="1"/>
  <c r="J23" i="2"/>
  <c r="J21" i="2"/>
  <c r="E21" i="2"/>
  <c r="J116" i="2" s="1"/>
  <c r="J20" i="2"/>
  <c r="J18" i="2"/>
  <c r="E18" i="2"/>
  <c r="F117" i="2" s="1"/>
  <c r="J17" i="2"/>
  <c r="J15" i="2"/>
  <c r="E15" i="2"/>
  <c r="F116" i="2" s="1"/>
  <c r="J14" i="2"/>
  <c r="J12" i="2"/>
  <c r="J114" i="2" s="1"/>
  <c r="E7" i="2"/>
  <c r="E110" i="2"/>
  <c r="L90" i="1"/>
  <c r="AM90" i="1"/>
  <c r="AM89" i="1"/>
  <c r="L89" i="1"/>
  <c r="AM87" i="1"/>
  <c r="L87" i="1"/>
  <c r="L85" i="1"/>
  <c r="L84" i="1"/>
  <c r="J165" i="2"/>
  <c r="J155" i="2"/>
  <c r="BK141" i="2"/>
  <c r="J135" i="2"/>
  <c r="J128" i="2"/>
  <c r="BK122" i="2"/>
  <c r="J184" i="3"/>
  <c r="J168" i="3"/>
  <c r="BK151" i="3"/>
  <c r="BK134" i="3"/>
  <c r="BK177" i="3"/>
  <c r="BK166" i="3"/>
  <c r="J126" i="3"/>
  <c r="BK137" i="3"/>
  <c r="J175" i="3"/>
  <c r="BK143" i="3"/>
  <c r="J227" i="4"/>
  <c r="BK185" i="4"/>
  <c r="BK140" i="4"/>
  <c r="J247" i="4"/>
  <c r="J207" i="4"/>
  <c r="J167" i="4"/>
  <c r="J195" i="4"/>
  <c r="BK154" i="4"/>
  <c r="BK183" i="4"/>
  <c r="J249" i="4"/>
  <c r="J218" i="4"/>
  <c r="J176" i="4"/>
  <c r="BK224" i="4"/>
  <c r="J180" i="4"/>
  <c r="BK224" i="5"/>
  <c r="J193" i="5"/>
  <c r="BK143" i="5"/>
  <c r="J217" i="5"/>
  <c r="BK161" i="5"/>
  <c r="J232" i="5"/>
  <c r="J197" i="5"/>
  <c r="J159" i="5"/>
  <c r="J242" i="5"/>
  <c r="J182" i="5"/>
  <c r="BK138" i="5"/>
  <c r="BK211" i="5"/>
  <c r="J161" i="5"/>
  <c r="J239" i="6"/>
  <c r="J174" i="6"/>
  <c r="J253" i="6"/>
  <c r="J196" i="6"/>
  <c r="J251" i="6"/>
  <c r="BK220" i="6"/>
  <c r="J260" i="6"/>
  <c r="J165" i="6"/>
  <c r="J127" i="6"/>
  <c r="J244" i="6"/>
  <c r="BK191" i="6"/>
  <c r="J143" i="6"/>
  <c r="J268" i="7"/>
  <c r="J233" i="7"/>
  <c r="BK175" i="7"/>
  <c r="J308" i="7"/>
  <c r="J255" i="7"/>
  <c r="BK206" i="7"/>
  <c r="J173" i="7"/>
  <c r="J281" i="7"/>
  <c r="J223" i="7"/>
  <c r="BK179" i="7"/>
  <c r="BK281" i="7"/>
  <c r="BK145" i="7"/>
  <c r="J202" i="7"/>
  <c r="BK151" i="7"/>
  <c r="J298" i="7"/>
  <c r="J151" i="7"/>
  <c r="J124" i="8"/>
  <c r="BK124" i="8"/>
  <c r="J122" i="8"/>
  <c r="J129" i="9"/>
  <c r="J125" i="9"/>
  <c r="BK131" i="9"/>
  <c r="BK129" i="9"/>
  <c r="BK145" i="9"/>
  <c r="J139" i="9"/>
  <c r="J131" i="9"/>
  <c r="BK162" i="2"/>
  <c r="J152" i="2"/>
  <c r="BK144" i="2"/>
  <c r="BK137" i="2"/>
  <c r="J133" i="2"/>
  <c r="BK124" i="2"/>
  <c r="J177" i="3"/>
  <c r="BK154" i="3"/>
  <c r="J143" i="3"/>
  <c r="J131" i="3"/>
  <c r="BK172" i="3"/>
  <c r="J137" i="3"/>
  <c r="J122" i="3"/>
  <c r="BK168" i="3"/>
  <c r="BK244" i="4"/>
  <c r="BK216" i="4"/>
  <c r="J183" i="4"/>
  <c r="J255" i="4"/>
  <c r="BK227" i="4"/>
  <c r="BK180" i="4"/>
  <c r="J127" i="4"/>
  <c r="BK145" i="4"/>
  <c r="BK218" i="4"/>
  <c r="F34" i="4"/>
  <c r="BK130" i="5"/>
  <c r="BK187" i="5"/>
  <c r="J235" i="5"/>
  <c r="J187" i="5"/>
  <c r="BK145" i="5"/>
  <c r="BK229" i="6"/>
  <c r="BK127" i="6"/>
  <c r="J214" i="6"/>
  <c r="BK260" i="6"/>
  <c r="J183" i="6"/>
  <c r="J216" i="6"/>
  <c r="BK186" i="6"/>
  <c r="BK266" i="6"/>
  <c r="BK233" i="6"/>
  <c r="J186" i="6"/>
  <c r="J130" i="6"/>
  <c r="BK294" i="7"/>
  <c r="J239" i="7"/>
  <c r="BK208" i="7"/>
  <c r="J161" i="7"/>
  <c r="BK296" i="7"/>
  <c r="BK253" i="7"/>
  <c r="BK202" i="7"/>
  <c r="J187" i="7"/>
  <c r="J156" i="7"/>
  <c r="J266" i="7"/>
  <c r="BK233" i="7"/>
  <c r="J208" i="7"/>
  <c r="BK308" i="7"/>
  <c r="J165" i="7"/>
  <c r="J206" i="7"/>
  <c r="J143" i="7"/>
  <c r="J294" i="7"/>
  <c r="BK147" i="7"/>
  <c r="BK122" i="8"/>
  <c r="J119" i="8"/>
  <c r="J137" i="9"/>
  <c r="J123" i="9"/>
  <c r="BK125" i="9"/>
  <c r="BK141" i="9"/>
  <c r="J135" i="9"/>
  <c r="BK139" i="9"/>
  <c r="BK167" i="2"/>
  <c r="J157" i="2"/>
  <c r="BK150" i="2"/>
  <c r="J139" i="2"/>
  <c r="BK130" i="2"/>
  <c r="J124" i="2"/>
  <c r="F34" i="2"/>
  <c r="J139" i="3"/>
  <c r="J156" i="3"/>
  <c r="J163" i="3"/>
  <c r="J134" i="3"/>
  <c r="J229" i="4"/>
  <c r="BK202" i="4"/>
  <c r="J171" i="4"/>
  <c r="BK252" i="4"/>
  <c r="J216" i="4"/>
  <c r="BK160" i="4"/>
  <c r="J187" i="4"/>
  <c r="BK130" i="4"/>
  <c r="J212" i="4"/>
  <c r="BK143" i="4"/>
  <c r="J235" i="4"/>
  <c r="BK192" i="4"/>
  <c r="J143" i="4"/>
  <c r="J122" i="4"/>
  <c r="J138" i="4"/>
  <c r="J219" i="5"/>
  <c r="BK173" i="5"/>
  <c r="BK124" i="5"/>
  <c r="J189" i="5"/>
  <c r="BK122" i="5"/>
  <c r="BK191" i="5"/>
  <c r="J166" i="5"/>
  <c r="BK132" i="5"/>
  <c r="J204" i="5"/>
  <c r="BK163" i="5"/>
  <c r="BK219" i="5"/>
  <c r="BK180" i="5"/>
  <c r="J122" i="5"/>
  <c r="BK196" i="6"/>
  <c r="BK263" i="6"/>
  <c r="J212" i="6"/>
  <c r="BK122" i="6"/>
  <c r="BK169" i="6"/>
  <c r="BK174" i="6"/>
  <c r="BK241" i="6"/>
  <c r="BK193" i="6"/>
  <c r="BK147" i="6"/>
  <c r="BK249" i="6"/>
  <c r="J203" i="6"/>
  <c r="BK143" i="6"/>
  <c r="BK306" i="7"/>
  <c r="J257" i="7"/>
  <c r="J215" i="7"/>
  <c r="J163" i="7"/>
  <c r="J306" i="7"/>
  <c r="BK257" i="7"/>
  <c r="BK228" i="7"/>
  <c r="J189" i="7"/>
  <c r="J171" i="7"/>
  <c r="J287" i="7"/>
  <c r="J243" i="7"/>
  <c r="BK215" i="7"/>
  <c r="J145" i="7"/>
  <c r="BK173" i="7"/>
  <c r="BK189" i="7"/>
  <c r="BK139" i="7"/>
  <c r="BK135" i="9"/>
  <c r="J133" i="9"/>
  <c r="J121" i="9"/>
  <c r="BK165" i="2"/>
  <c r="BK152" i="2"/>
  <c r="BK148" i="2"/>
  <c r="BK139" i="2"/>
  <c r="BK126" i="2"/>
  <c r="AS94" i="1"/>
  <c r="BK141" i="3"/>
  <c r="BK122" i="3"/>
  <c r="BK170" i="3"/>
  <c r="J141" i="3"/>
  <c r="BK156" i="3"/>
  <c r="J172" i="3"/>
  <c r="J170" i="3"/>
  <c r="BK149" i="3"/>
  <c r="BK239" i="4"/>
  <c r="J178" i="4"/>
  <c r="J130" i="4"/>
  <c r="BK231" i="4"/>
  <c r="J202" i="4"/>
  <c r="BK138" i="4"/>
  <c r="J164" i="4"/>
  <c r="BK220" i="4"/>
  <c r="BK164" i="4"/>
  <c r="BK247" i="4"/>
  <c r="BK222" i="4"/>
  <c r="BK158" i="4"/>
  <c r="J222" i="4"/>
  <c r="BK148" i="4"/>
  <c r="BK217" i="5"/>
  <c r="BK182" i="5"/>
  <c r="J132" i="5"/>
  <c r="J200" i="5"/>
  <c r="BK159" i="5"/>
  <c r="J211" i="5"/>
  <c r="J180" i="5"/>
  <c r="J145" i="5"/>
  <c r="BK228" i="5"/>
  <c r="J177" i="5"/>
  <c r="BK232" i="5"/>
  <c r="BK169" i="5"/>
  <c r="BK256" i="6"/>
  <c r="J220" i="6"/>
  <c r="J147" i="6"/>
  <c r="BK224" i="6"/>
  <c r="J140" i="6"/>
  <c r="BK210" i="6"/>
  <c r="J218" i="6"/>
  <c r="BK239" i="6"/>
  <c r="BK212" i="6"/>
  <c r="J157" i="6"/>
  <c r="J266" i="6"/>
  <c r="J210" i="6"/>
  <c r="J154" i="6"/>
  <c r="BK276" i="7"/>
  <c r="J247" i="7"/>
  <c r="J183" i="7"/>
  <c r="BK135" i="7"/>
  <c r="J278" i="7"/>
  <c r="BK239" i="7"/>
  <c r="BK194" i="7"/>
  <c r="J175" i="7"/>
  <c r="J276" i="7"/>
  <c r="J237" i="7"/>
  <c r="BK217" i="7"/>
  <c r="BK149" i="7"/>
  <c r="BK161" i="7"/>
  <c r="J159" i="7"/>
  <c r="J300" i="7"/>
  <c r="BK123" i="9"/>
  <c r="J170" i="2"/>
  <c r="J162" i="2"/>
  <c r="J144" i="2"/>
  <c r="J137" i="2"/>
  <c r="BK128" i="2"/>
  <c r="J122" i="2"/>
  <c r="J180" i="3"/>
  <c r="J166" i="3"/>
  <c r="J149" i="3"/>
  <c r="BK184" i="3"/>
  <c r="BK175" i="3"/>
  <c r="BK163" i="3"/>
  <c r="BK124" i="3"/>
  <c r="BK126" i="3"/>
  <c r="J146" i="3"/>
  <c r="J151" i="3"/>
  <c r="J237" i="4"/>
  <c r="J209" i="4"/>
  <c r="BK167" i="4"/>
  <c r="BK235" i="4"/>
  <c r="BK171" i="4"/>
  <c r="J132" i="4"/>
  <c r="BK178" i="4"/>
  <c r="BK124" i="4"/>
  <c r="J174" i="4"/>
  <c r="J244" i="4"/>
  <c r="BK204" i="4"/>
  <c r="J145" i="4"/>
  <c r="BK198" i="4"/>
  <c r="BK174" i="4"/>
  <c r="BK221" i="5"/>
  <c r="J195" i="5"/>
  <c r="BK152" i="5"/>
  <c r="BK204" i="5"/>
  <c r="J140" i="5"/>
  <c r="J208" i="5"/>
  <c r="J171" i="5"/>
  <c r="BK135" i="5"/>
  <c r="J215" i="5"/>
  <c r="J169" i="5"/>
  <c r="J221" i="5"/>
  <c r="BK177" i="5"/>
  <c r="J263" i="6"/>
  <c r="BK200" i="6"/>
  <c r="BK140" i="6"/>
  <c r="BK124" i="6"/>
  <c r="BK172" i="6"/>
  <c r="BK214" i="6"/>
  <c r="J222" i="6"/>
  <c r="BK183" i="7"/>
  <c r="J296" i="7"/>
  <c r="J251" i="7"/>
  <c r="BK213" i="7"/>
  <c r="J135" i="7"/>
  <c r="J167" i="7"/>
  <c r="BK231" i="7"/>
  <c r="J169" i="7"/>
  <c r="BK303" i="7"/>
  <c r="BK133" i="9"/>
  <c r="BK127" i="9"/>
  <c r="J167" i="2"/>
  <c r="BK155" i="2"/>
  <c r="J148" i="2"/>
  <c r="BK135" i="2"/>
  <c r="J130" i="2"/>
  <c r="J34" i="2"/>
  <c r="BK146" i="3"/>
  <c r="BK131" i="3"/>
  <c r="J160" i="3"/>
  <c r="J252" i="4"/>
  <c r="J220" i="4"/>
  <c r="J198" i="4"/>
  <c r="J162" i="4"/>
  <c r="J233" i="4"/>
  <c r="J189" i="4"/>
  <c r="BK122" i="4"/>
  <c r="J140" i="4"/>
  <c r="BK176" i="4"/>
  <c r="BK255" i="4"/>
  <c r="BK233" i="4"/>
  <c r="J185" i="4"/>
  <c r="BK229" i="4"/>
  <c r="BK209" i="4"/>
  <c r="BK242" i="5"/>
  <c r="BK206" i="5"/>
  <c r="BK157" i="5"/>
  <c r="BK235" i="5"/>
  <c r="BK195" i="5"/>
  <c r="BK230" i="5"/>
  <c r="BK175" i="5"/>
  <c r="J138" i="5"/>
  <c r="J230" i="5"/>
  <c r="J173" i="5"/>
  <c r="BK127" i="5"/>
  <c r="J185" i="5"/>
  <c r="J143" i="5"/>
  <c r="J224" i="6"/>
  <c r="J163" i="6"/>
  <c r="BK222" i="6"/>
  <c r="J169" i="6"/>
  <c r="BK247" i="6"/>
  <c r="BK253" i="6"/>
  <c r="J258" i="6"/>
  <c r="J198" i="6"/>
  <c r="BK150" i="6"/>
  <c r="BK251" i="6"/>
  <c r="BK218" i="6"/>
  <c r="BK163" i="6"/>
  <c r="J122" i="6"/>
  <c r="J259" i="7"/>
  <c r="J213" i="7"/>
  <c r="BK167" i="7"/>
  <c r="J283" i="7"/>
  <c r="J249" i="7"/>
  <c r="J221" i="7"/>
  <c r="J177" i="7"/>
  <c r="BK143" i="7"/>
  <c r="BK271" i="7"/>
  <c r="BK235" i="7"/>
  <c r="J204" i="7"/>
  <c r="BK298" i="7"/>
  <c r="J154" i="7"/>
  <c r="BK196" i="7"/>
  <c r="J141" i="7"/>
  <c r="BK290" i="7"/>
  <c r="J274" i="7"/>
  <c r="BK264" i="7"/>
  <c r="BK259" i="7"/>
  <c r="BK249" i="7"/>
  <c r="J245" i="7"/>
  <c r="BK237" i="7"/>
  <c r="BK223" i="7"/>
  <c r="BK219" i="7"/>
  <c r="J194" i="7"/>
  <c r="BK187" i="7"/>
  <c r="BK171" i="7"/>
  <c r="BK165" i="7"/>
  <c r="F37" i="2"/>
  <c r="F35" i="2"/>
  <c r="BK160" i="3"/>
  <c r="BK158" i="3"/>
  <c r="J124" i="3"/>
  <c r="BK139" i="3"/>
  <c r="J154" i="3"/>
  <c r="J231" i="4"/>
  <c r="J192" i="4"/>
  <c r="J135" i="4"/>
  <c r="BK237" i="4"/>
  <c r="J214" i="4"/>
  <c r="J154" i="4"/>
  <c r="J160" i="4"/>
  <c r="J224" i="4"/>
  <c r="J148" i="4"/>
  <c r="J242" i="4"/>
  <c r="BK212" i="4"/>
  <c r="BK156" i="4"/>
  <c r="BK162" i="4"/>
  <c r="J124" i="4"/>
  <c r="BK215" i="5"/>
  <c r="J175" i="5"/>
  <c r="BK140" i="5"/>
  <c r="BK208" i="5"/>
  <c r="BK171" i="5"/>
  <c r="J130" i="5"/>
  <c r="BK193" i="5"/>
  <c r="J157" i="5"/>
  <c r="BK245" i="5"/>
  <c r="BK197" i="5"/>
  <c r="J152" i="5"/>
  <c r="J224" i="5"/>
  <c r="J163" i="5"/>
  <c r="BK244" i="6"/>
  <c r="J207" i="6"/>
  <c r="J133" i="6"/>
  <c r="BK183" i="6"/>
  <c r="J241" i="6"/>
  <c r="J235" i="6"/>
  <c r="BK203" i="6"/>
  <c r="BK198" i="6"/>
  <c r="J193" i="6"/>
  <c r="J188" i="6"/>
  <c r="J179" i="6"/>
  <c r="BK177" i="6"/>
  <c r="J172" i="6"/>
  <c r="J159" i="6"/>
  <c r="BK157" i="6"/>
  <c r="BK154" i="6"/>
  <c r="J145" i="6"/>
  <c r="J138" i="6"/>
  <c r="BK133" i="6"/>
  <c r="J124" i="6"/>
  <c r="BK258" i="6"/>
  <c r="J247" i="6"/>
  <c r="J233" i="6"/>
  <c r="J256" i="6"/>
  <c r="BK216" i="6"/>
  <c r="BK237" i="6"/>
  <c r="BK188" i="6"/>
  <c r="BK130" i="6"/>
  <c r="J237" i="6"/>
  <c r="J177" i="6"/>
  <c r="J150" i="6"/>
  <c r="J290" i="7"/>
  <c r="J253" i="7"/>
  <c r="J200" i="7"/>
  <c r="BK141" i="7"/>
  <c r="BK274" i="7"/>
  <c r="J231" i="7"/>
  <c r="J191" i="7"/>
  <c r="BK159" i="7"/>
  <c r="J264" i="7"/>
  <c r="J219" i="7"/>
  <c r="BK156" i="7"/>
  <c r="BK278" i="7"/>
  <c r="BK241" i="7"/>
  <c r="BK177" i="7"/>
  <c r="BK283" i="7"/>
  <c r="BK266" i="7"/>
  <c r="BK251" i="7"/>
  <c r="BK243" i="7"/>
  <c r="J235" i="7"/>
  <c r="BK225" i="7"/>
  <c r="J217" i="7"/>
  <c r="BK204" i="7"/>
  <c r="BK191" i="7"/>
  <c r="J179" i="7"/>
  <c r="BK154" i="7"/>
  <c r="J128" i="8"/>
  <c r="BK128" i="8"/>
  <c r="BK119" i="8"/>
  <c r="J141" i="9"/>
  <c r="J127" i="9"/>
  <c r="J145" i="9"/>
  <c r="BK143" i="9"/>
  <c r="J143" i="9"/>
  <c r="BK137" i="9"/>
  <c r="BK121" i="9"/>
  <c r="BK170" i="2"/>
  <c r="BK157" i="2"/>
  <c r="J150" i="2"/>
  <c r="J141" i="2"/>
  <c r="BK133" i="2"/>
  <c r="J126" i="2"/>
  <c r="F36" i="2"/>
  <c r="J129" i="3"/>
  <c r="BK129" i="3"/>
  <c r="BK180" i="3"/>
  <c r="J158" i="3"/>
  <c r="BK242" i="4"/>
  <c r="BK214" i="4"/>
  <c r="J158" i="4"/>
  <c r="BK249" i="4"/>
  <c r="BK195" i="4"/>
  <c r="J156" i="4"/>
  <c r="BK207" i="4"/>
  <c r="BK135" i="4"/>
  <c r="J204" i="4"/>
  <c r="BK127" i="4"/>
  <c r="J239" i="4"/>
  <c r="BK189" i="4"/>
  <c r="BK132" i="4"/>
  <c r="BK187" i="4"/>
  <c r="J228" i="5"/>
  <c r="BK189" i="5"/>
  <c r="J127" i="5"/>
  <c r="J206" i="5"/>
  <c r="BK166" i="5"/>
  <c r="J245" i="5"/>
  <c r="BK185" i="5"/>
  <c r="BK155" i="5"/>
  <c r="J124" i="5"/>
  <c r="J191" i="5"/>
  <c r="J135" i="5"/>
  <c r="BK200" i="5"/>
  <c r="J155" i="5"/>
  <c r="BK235" i="6"/>
  <c r="BK165" i="6"/>
  <c r="J249" i="6"/>
  <c r="BK179" i="6"/>
  <c r="J191" i="6"/>
  <c r="BK159" i="6"/>
  <c r="J229" i="6"/>
  <c r="J200" i="6"/>
  <c r="BK145" i="6"/>
  <c r="BK207" i="6"/>
  <c r="BK138" i="6"/>
  <c r="J303" i="7"/>
  <c r="J271" i="7"/>
  <c r="J211" i="7"/>
  <c r="J147" i="7"/>
  <c r="BK300" i="7"/>
  <c r="BK245" i="7"/>
  <c r="BK200" i="7"/>
  <c r="J185" i="7"/>
  <c r="J149" i="7"/>
  <c r="BK262" i="7"/>
  <c r="J225" i="7"/>
  <c r="J196" i="7"/>
  <c r="J181" i="7"/>
  <c r="J139" i="7"/>
  <c r="BK185" i="7"/>
  <c r="BK287" i="7"/>
  <c r="BK268" i="7"/>
  <c r="J262" i="7"/>
  <c r="BK255" i="7"/>
  <c r="BK247" i="7"/>
  <c r="J241" i="7"/>
  <c r="J228" i="7"/>
  <c r="BK221" i="7"/>
  <c r="BK211" i="7"/>
  <c r="BK181" i="7"/>
  <c r="BK169" i="7"/>
  <c r="BK163" i="7"/>
  <c r="BK154" i="2" l="1"/>
  <c r="J154" i="2"/>
  <c r="J99" i="2"/>
  <c r="P121" i="3"/>
  <c r="BK162" i="3"/>
  <c r="J162" i="3"/>
  <c r="J99" i="3"/>
  <c r="BK170" i="4"/>
  <c r="J170" i="4" s="1"/>
  <c r="J99" i="4" s="1"/>
  <c r="P251" i="4"/>
  <c r="BK121" i="5"/>
  <c r="J121" i="5" s="1"/>
  <c r="J97" i="5" s="1"/>
  <c r="BK151" i="5"/>
  <c r="BK120" i="5" s="1"/>
  <c r="J120" i="5" s="1"/>
  <c r="J96" i="5" s="1"/>
  <c r="BK241" i="5"/>
  <c r="J241" i="5"/>
  <c r="J100" i="5"/>
  <c r="R121" i="6"/>
  <c r="BK262" i="6"/>
  <c r="J262" i="6"/>
  <c r="J100" i="6" s="1"/>
  <c r="T138" i="7"/>
  <c r="BK199" i="7"/>
  <c r="J199" i="7"/>
  <c r="J103" i="7"/>
  <c r="P280" i="7"/>
  <c r="BK305" i="7"/>
  <c r="J305" i="7"/>
  <c r="J112" i="7" s="1"/>
  <c r="R118" i="8"/>
  <c r="R117" i="8" s="1"/>
  <c r="P121" i="2"/>
  <c r="P147" i="2"/>
  <c r="T136" i="3"/>
  <c r="P121" i="4"/>
  <c r="BK147" i="4"/>
  <c r="J147" i="4" s="1"/>
  <c r="J98" i="4" s="1"/>
  <c r="P147" i="4"/>
  <c r="BK251" i="4"/>
  <c r="J251" i="4"/>
  <c r="J100" i="4"/>
  <c r="P121" i="5"/>
  <c r="R151" i="5"/>
  <c r="R241" i="5"/>
  <c r="P121" i="6"/>
  <c r="R138" i="7"/>
  <c r="P199" i="7"/>
  <c r="T154" i="2"/>
  <c r="P136" i="3"/>
  <c r="R170" i="4"/>
  <c r="R165" i="5"/>
  <c r="T153" i="6"/>
  <c r="R210" i="7"/>
  <c r="P293" i="7"/>
  <c r="BK118" i="8"/>
  <c r="J118" i="8"/>
  <c r="J97" i="8"/>
  <c r="P118" i="8"/>
  <c r="P117" i="8"/>
  <c r="AU101" i="1" s="1"/>
  <c r="T118" i="8"/>
  <c r="T117" i="8" s="1"/>
  <c r="P154" i="2"/>
  <c r="R121" i="5"/>
  <c r="P151" i="5"/>
  <c r="P241" i="5"/>
  <c r="P153" i="6"/>
  <c r="P138" i="7"/>
  <c r="P137" i="7" s="1"/>
  <c r="P193" i="7"/>
  <c r="T193" i="7"/>
  <c r="R199" i="7"/>
  <c r="BK280" i="7"/>
  <c r="J280" i="7"/>
  <c r="J105" i="7"/>
  <c r="T293" i="7"/>
  <c r="R305" i="7"/>
  <c r="BK121" i="2"/>
  <c r="J121" i="2"/>
  <c r="J97" i="2"/>
  <c r="R154" i="2"/>
  <c r="R136" i="3"/>
  <c r="T165" i="5"/>
  <c r="R153" i="6"/>
  <c r="BK138" i="7"/>
  <c r="J138" i="7" s="1"/>
  <c r="J100" i="7" s="1"/>
  <c r="BK193" i="7"/>
  <c r="J193" i="7" s="1"/>
  <c r="J101" i="7" s="1"/>
  <c r="R193" i="7"/>
  <c r="T199" i="7"/>
  <c r="T198" i="7" s="1"/>
  <c r="R280" i="7"/>
  <c r="BK120" i="9"/>
  <c r="J120" i="9" s="1"/>
  <c r="J98" i="9" s="1"/>
  <c r="R121" i="2"/>
  <c r="R147" i="2"/>
  <c r="BK136" i="3"/>
  <c r="R162" i="3"/>
  <c r="R120" i="3" s="1"/>
  <c r="BK121" i="4"/>
  <c r="BK120" i="4" s="1"/>
  <c r="J120" i="4" s="1"/>
  <c r="T121" i="4"/>
  <c r="R147" i="4"/>
  <c r="T251" i="4"/>
  <c r="T121" i="5"/>
  <c r="T151" i="5"/>
  <c r="T241" i="5"/>
  <c r="BK153" i="6"/>
  <c r="J153" i="6" s="1"/>
  <c r="J99" i="6" s="1"/>
  <c r="T262" i="6"/>
  <c r="P210" i="7"/>
  <c r="BK293" i="7"/>
  <c r="J293" i="7" s="1"/>
  <c r="J110" i="7" s="1"/>
  <c r="P305" i="7"/>
  <c r="P120" i="9"/>
  <c r="P118" i="9" s="1"/>
  <c r="AU102" i="1" s="1"/>
  <c r="BK147" i="2"/>
  <c r="J147" i="2" s="1"/>
  <c r="J98" i="2" s="1"/>
  <c r="BK121" i="3"/>
  <c r="J121" i="3"/>
  <c r="J97" i="3" s="1"/>
  <c r="R121" i="3"/>
  <c r="T162" i="3"/>
  <c r="T120" i="3" s="1"/>
  <c r="R121" i="4"/>
  <c r="R120" i="4" s="1"/>
  <c r="T147" i="4"/>
  <c r="R251" i="4"/>
  <c r="P165" i="5"/>
  <c r="P120" i="5" s="1"/>
  <c r="AU98" i="1" s="1"/>
  <c r="BK121" i="6"/>
  <c r="J121" i="6" s="1"/>
  <c r="J97" i="6" s="1"/>
  <c r="P262" i="6"/>
  <c r="BK210" i="7"/>
  <c r="J210" i="7" s="1"/>
  <c r="J104" i="7" s="1"/>
  <c r="T280" i="7"/>
  <c r="T305" i="7"/>
  <c r="R120" i="9"/>
  <c r="R118" i="9"/>
  <c r="T121" i="2"/>
  <c r="T120" i="2" s="1"/>
  <c r="T147" i="2"/>
  <c r="T121" i="3"/>
  <c r="P162" i="3"/>
  <c r="P170" i="4"/>
  <c r="BK165" i="5"/>
  <c r="J165" i="5" s="1"/>
  <c r="J99" i="5" s="1"/>
  <c r="T121" i="6"/>
  <c r="R262" i="6"/>
  <c r="T210" i="7"/>
  <c r="R293" i="7"/>
  <c r="R292" i="7"/>
  <c r="T120" i="9"/>
  <c r="T118" i="9" s="1"/>
  <c r="BK183" i="3"/>
  <c r="J183" i="3"/>
  <c r="J100" i="3"/>
  <c r="BK169" i="2"/>
  <c r="J169" i="2"/>
  <c r="J100" i="2"/>
  <c r="BK289" i="7"/>
  <c r="J289" i="7" s="1"/>
  <c r="J108" i="7" s="1"/>
  <c r="BK286" i="7"/>
  <c r="BK285" i="7"/>
  <c r="J285" i="7" s="1"/>
  <c r="J106" i="7" s="1"/>
  <c r="BK149" i="6"/>
  <c r="J149" i="6" s="1"/>
  <c r="J98" i="6" s="1"/>
  <c r="BK302" i="7"/>
  <c r="J302" i="7"/>
  <c r="J111" i="7"/>
  <c r="BK134" i="7"/>
  <c r="J134" i="7"/>
  <c r="J98" i="7"/>
  <c r="BE125" i="9"/>
  <c r="J89" i="9"/>
  <c r="BE133" i="9"/>
  <c r="BE139" i="9"/>
  <c r="F92" i="9"/>
  <c r="BK117" i="8"/>
  <c r="J117" i="8"/>
  <c r="J96" i="8"/>
  <c r="J92" i="9"/>
  <c r="J114" i="9"/>
  <c r="BE123" i="9"/>
  <c r="BE145" i="9"/>
  <c r="E85" i="9"/>
  <c r="BE131" i="9"/>
  <c r="BE141" i="9"/>
  <c r="F91" i="9"/>
  <c r="BE121" i="9"/>
  <c r="BE129" i="9"/>
  <c r="BE137" i="9"/>
  <c r="BE143" i="9"/>
  <c r="BE127" i="9"/>
  <c r="BE135" i="9"/>
  <c r="BK198" i="7"/>
  <c r="J198" i="7"/>
  <c r="J102" i="7" s="1"/>
  <c r="F91" i="8"/>
  <c r="E107" i="8"/>
  <c r="BE128" i="8"/>
  <c r="J286" i="7"/>
  <c r="J107" i="7" s="1"/>
  <c r="BE119" i="8"/>
  <c r="J111" i="8"/>
  <c r="F114" i="8"/>
  <c r="BK137" i="7"/>
  <c r="J137" i="7" s="1"/>
  <c r="J99" i="7" s="1"/>
  <c r="BK292" i="7"/>
  <c r="J292" i="7" s="1"/>
  <c r="J109" i="7" s="1"/>
  <c r="J114" i="8"/>
  <c r="J91" i="8"/>
  <c r="BE122" i="8"/>
  <c r="BE124" i="8"/>
  <c r="J91" i="7"/>
  <c r="J126" i="7"/>
  <c r="F129" i="7"/>
  <c r="BE135" i="7"/>
  <c r="BE149" i="7"/>
  <c r="BE161" i="7"/>
  <c r="BE167" i="7"/>
  <c r="BE175" i="7"/>
  <c r="BE200" i="7"/>
  <c r="BE225" i="7"/>
  <c r="BE231" i="7"/>
  <c r="BE251" i="7"/>
  <c r="BE262" i="7"/>
  <c r="BE271" i="7"/>
  <c r="BE274" i="7"/>
  <c r="BE276" i="7"/>
  <c r="BE290" i="7"/>
  <c r="BE300" i="7"/>
  <c r="BE306" i="7"/>
  <c r="F91" i="7"/>
  <c r="BE183" i="7"/>
  <c r="BE194" i="7"/>
  <c r="BE208" i="7"/>
  <c r="BE215" i="7"/>
  <c r="BE233" i="7"/>
  <c r="BE243" i="7"/>
  <c r="BE281" i="7"/>
  <c r="BE156" i="7"/>
  <c r="BE159" i="7"/>
  <c r="BE163" i="7"/>
  <c r="BE169" i="7"/>
  <c r="BE171" i="7"/>
  <c r="BE266" i="7"/>
  <c r="BE283" i="7"/>
  <c r="BE303" i="7"/>
  <c r="J92" i="7"/>
  <c r="BE143" i="7"/>
  <c r="BE154" i="7"/>
  <c r="BE177" i="7"/>
  <c r="BE187" i="7"/>
  <c r="BE202" i="7"/>
  <c r="BE206" i="7"/>
  <c r="BE211" i="7"/>
  <c r="BE221" i="7"/>
  <c r="BE239" i="7"/>
  <c r="BE245" i="7"/>
  <c r="BE249" i="7"/>
  <c r="BE253" i="7"/>
  <c r="BE259" i="7"/>
  <c r="BE268" i="7"/>
  <c r="BE278" i="7"/>
  <c r="E85" i="7"/>
  <c r="BE141" i="7"/>
  <c r="BE145" i="7"/>
  <c r="BE147" i="7"/>
  <c r="BE151" i="7"/>
  <c r="BE185" i="7"/>
  <c r="BE189" i="7"/>
  <c r="BE213" i="7"/>
  <c r="BE217" i="7"/>
  <c r="BE219" i="7"/>
  <c r="BE235" i="7"/>
  <c r="BE241" i="7"/>
  <c r="BE247" i="7"/>
  <c r="BE264" i="7"/>
  <c r="BE294" i="7"/>
  <c r="BE308" i="7"/>
  <c r="BE139" i="7"/>
  <c r="BE165" i="7"/>
  <c r="BE173" i="7"/>
  <c r="BE179" i="7"/>
  <c r="BE181" i="7"/>
  <c r="BE191" i="7"/>
  <c r="BE196" i="7"/>
  <c r="BE204" i="7"/>
  <c r="BE223" i="7"/>
  <c r="BE228" i="7"/>
  <c r="BE237" i="7"/>
  <c r="BE255" i="7"/>
  <c r="BE257" i="7"/>
  <c r="BE287" i="7"/>
  <c r="BE296" i="7"/>
  <c r="BE298" i="7"/>
  <c r="E85" i="6"/>
  <c r="J92" i="6"/>
  <c r="J116" i="6"/>
  <c r="BE145" i="6"/>
  <c r="BE157" i="6"/>
  <c r="BE159" i="6"/>
  <c r="BE188" i="6"/>
  <c r="BE198" i="6"/>
  <c r="BE200" i="6"/>
  <c r="BE214" i="6"/>
  <c r="BE216" i="6"/>
  <c r="BE229" i="6"/>
  <c r="BE247" i="6"/>
  <c r="BE266" i="6"/>
  <c r="F117" i="6"/>
  <c r="BE122" i="6"/>
  <c r="BE210" i="6"/>
  <c r="BE233" i="6"/>
  <c r="BE235" i="6"/>
  <c r="BE249" i="6"/>
  <c r="BE251" i="6"/>
  <c r="BE256" i="6"/>
  <c r="BE124" i="6"/>
  <c r="BE133" i="6"/>
  <c r="BE143" i="6"/>
  <c r="BE163" i="6"/>
  <c r="BE179" i="6"/>
  <c r="BE191" i="6"/>
  <c r="BE196" i="6"/>
  <c r="BE203" i="6"/>
  <c r="BE207" i="6"/>
  <c r="BE244" i="6"/>
  <c r="J114" i="6"/>
  <c r="BE127" i="6"/>
  <c r="BE140" i="6"/>
  <c r="BE212" i="6"/>
  <c r="BE218" i="6"/>
  <c r="BE222" i="6"/>
  <c r="F91" i="6"/>
  <c r="BE147" i="6"/>
  <c r="BE165" i="6"/>
  <c r="BE169" i="6"/>
  <c r="BE224" i="6"/>
  <c r="BE237" i="6"/>
  <c r="BE239" i="6"/>
  <c r="BE258" i="6"/>
  <c r="BE263" i="6"/>
  <c r="BE130" i="6"/>
  <c r="BE138" i="6"/>
  <c r="BE172" i="6"/>
  <c r="BE174" i="6"/>
  <c r="BE177" i="6"/>
  <c r="BE220" i="6"/>
  <c r="BE260" i="6"/>
  <c r="BE150" i="6"/>
  <c r="BE154" i="6"/>
  <c r="BE183" i="6"/>
  <c r="BE186" i="6"/>
  <c r="BE193" i="6"/>
  <c r="BE241" i="6"/>
  <c r="BE253" i="6"/>
  <c r="J91" i="5"/>
  <c r="BE157" i="5"/>
  <c r="BE159" i="5"/>
  <c r="BE166" i="5"/>
  <c r="BE197" i="5"/>
  <c r="BE208" i="5"/>
  <c r="BE217" i="5"/>
  <c r="BE245" i="5"/>
  <c r="J121" i="4"/>
  <c r="J97" i="4" s="1"/>
  <c r="F92" i="5"/>
  <c r="BE122" i="5"/>
  <c r="BE124" i="5"/>
  <c r="BE145" i="5"/>
  <c r="BE171" i="5"/>
  <c r="BE175" i="5"/>
  <c r="BE180" i="5"/>
  <c r="BE189" i="5"/>
  <c r="BE193" i="5"/>
  <c r="BE195" i="5"/>
  <c r="BE232" i="5"/>
  <c r="BE235" i="5"/>
  <c r="E85" i="5"/>
  <c r="F91" i="5"/>
  <c r="BE127" i="5"/>
  <c r="BE143" i="5"/>
  <c r="BE161" i="5"/>
  <c r="BE163" i="5"/>
  <c r="BE169" i="5"/>
  <c r="BE177" i="5"/>
  <c r="BE206" i="5"/>
  <c r="BE219" i="5"/>
  <c r="BE228" i="5"/>
  <c r="BE242" i="5"/>
  <c r="J89" i="5"/>
  <c r="BE132" i="5"/>
  <c r="BE135" i="5"/>
  <c r="BE138" i="5"/>
  <c r="BE140" i="5"/>
  <c r="BE152" i="5"/>
  <c r="BE155" i="5"/>
  <c r="BE173" i="5"/>
  <c r="BE182" i="5"/>
  <c r="BE211" i="5"/>
  <c r="BE221" i="5"/>
  <c r="BE224" i="5"/>
  <c r="BE230" i="5"/>
  <c r="J92" i="5"/>
  <c r="BE130" i="5"/>
  <c r="BE185" i="5"/>
  <c r="BE187" i="5"/>
  <c r="BE191" i="5"/>
  <c r="BE200" i="5"/>
  <c r="BE204" i="5"/>
  <c r="BE215" i="5"/>
  <c r="J136" i="3"/>
  <c r="J98" i="3" s="1"/>
  <c r="BE130" i="4"/>
  <c r="BE132" i="4"/>
  <c r="BE195" i="4"/>
  <c r="BE202" i="4"/>
  <c r="BE204" i="4"/>
  <c r="BE214" i="4"/>
  <c r="BK120" i="3"/>
  <c r="J120" i="3" s="1"/>
  <c r="J96" i="3" s="1"/>
  <c r="J89" i="4"/>
  <c r="BE124" i="4"/>
  <c r="BE148" i="4"/>
  <c r="BE156" i="4"/>
  <c r="BE164" i="4"/>
  <c r="BE174" i="4"/>
  <c r="BE183" i="4"/>
  <c r="BE231" i="4"/>
  <c r="E85" i="4"/>
  <c r="BE220" i="4"/>
  <c r="BE227" i="4"/>
  <c r="BE229" i="4"/>
  <c r="BE235" i="4"/>
  <c r="BE237" i="4"/>
  <c r="BE239" i="4"/>
  <c r="BE242" i="4"/>
  <c r="BE244" i="4"/>
  <c r="BE247" i="4"/>
  <c r="F91" i="4"/>
  <c r="J117" i="4"/>
  <c r="BE138" i="4"/>
  <c r="BE140" i="4"/>
  <c r="BE145" i="4"/>
  <c r="BE162" i="4"/>
  <c r="BE167" i="4"/>
  <c r="BE171" i="4"/>
  <c r="BE180" i="4"/>
  <c r="BE189" i="4"/>
  <c r="BE207" i="4"/>
  <c r="BE209" i="4"/>
  <c r="BE216" i="4"/>
  <c r="J91" i="4"/>
  <c r="F117" i="4"/>
  <c r="BE122" i="4"/>
  <c r="BE127" i="4"/>
  <c r="BE143" i="4"/>
  <c r="BE176" i="4"/>
  <c r="BE185" i="4"/>
  <c r="BE192" i="4"/>
  <c r="BE135" i="4"/>
  <c r="BE158" i="4"/>
  <c r="BE178" i="4"/>
  <c r="BE187" i="4"/>
  <c r="BE198" i="4"/>
  <c r="BE222" i="4"/>
  <c r="BE224" i="4"/>
  <c r="BE233" i="4"/>
  <c r="BE249" i="4"/>
  <c r="BE252" i="4"/>
  <c r="BE255" i="4"/>
  <c r="BE154" i="4"/>
  <c r="BE160" i="4"/>
  <c r="BE212" i="4"/>
  <c r="BE218" i="4"/>
  <c r="BA97" i="1"/>
  <c r="E85" i="3"/>
  <c r="F117" i="3"/>
  <c r="BE139" i="3"/>
  <c r="BE141" i="3"/>
  <c r="BE166" i="3"/>
  <c r="BE168" i="3"/>
  <c r="BE180" i="3"/>
  <c r="J91" i="3"/>
  <c r="BE131" i="3"/>
  <c r="BE134" i="3"/>
  <c r="BE137" i="3"/>
  <c r="BE170" i="3"/>
  <c r="BE177" i="3"/>
  <c r="J89" i="3"/>
  <c r="J117" i="3"/>
  <c r="BE126" i="3"/>
  <c r="BE129" i="3"/>
  <c r="F91" i="3"/>
  <c r="BE143" i="3"/>
  <c r="BE151" i="3"/>
  <c r="BE154" i="3"/>
  <c r="BE122" i="3"/>
  <c r="BE156" i="3"/>
  <c r="BE158" i="3"/>
  <c r="BE124" i="3"/>
  <c r="BE146" i="3"/>
  <c r="BE149" i="3"/>
  <c r="BE160" i="3"/>
  <c r="BE163" i="3"/>
  <c r="BE172" i="3"/>
  <c r="BE175" i="3"/>
  <c r="BE184" i="3"/>
  <c r="BB95" i="1"/>
  <c r="AW95" i="1"/>
  <c r="BC95" i="1"/>
  <c r="BA95" i="1"/>
  <c r="E85" i="2"/>
  <c r="J89" i="2"/>
  <c r="F91" i="2"/>
  <c r="J91" i="2"/>
  <c r="F92" i="2"/>
  <c r="J92" i="2"/>
  <c r="BE122" i="2"/>
  <c r="BE124" i="2"/>
  <c r="BE126" i="2"/>
  <c r="BE128" i="2"/>
  <c r="BE130" i="2"/>
  <c r="BE133" i="2"/>
  <c r="BE135" i="2"/>
  <c r="BE137" i="2"/>
  <c r="BE139" i="2"/>
  <c r="BE141" i="2"/>
  <c r="BE144" i="2"/>
  <c r="BE148" i="2"/>
  <c r="BE150" i="2"/>
  <c r="BE152" i="2"/>
  <c r="BE155" i="2"/>
  <c r="BE157" i="2"/>
  <c r="BE162" i="2"/>
  <c r="BE165" i="2"/>
  <c r="BE167" i="2"/>
  <c r="BE170" i="2"/>
  <c r="BD95" i="1"/>
  <c r="F37" i="4"/>
  <c r="BD97" i="1"/>
  <c r="F36" i="5"/>
  <c r="BC98" i="1" s="1"/>
  <c r="F37" i="6"/>
  <c r="BD99" i="1" s="1"/>
  <c r="J34" i="7"/>
  <c r="AW100" i="1" s="1"/>
  <c r="F35" i="8"/>
  <c r="BB101" i="1"/>
  <c r="F35" i="9"/>
  <c r="BB102" i="1" s="1"/>
  <c r="J34" i="3"/>
  <c r="AW96" i="1" s="1"/>
  <c r="F34" i="5"/>
  <c r="BA98" i="1" s="1"/>
  <c r="F34" i="6"/>
  <c r="BA99" i="1"/>
  <c r="F36" i="7"/>
  <c r="BC100" i="1" s="1"/>
  <c r="J34" i="8"/>
  <c r="AW101" i="1" s="1"/>
  <c r="J34" i="9"/>
  <c r="AW102" i="1" s="1"/>
  <c r="F37" i="3"/>
  <c r="BD96" i="1"/>
  <c r="F35" i="5"/>
  <c r="BB98" i="1" s="1"/>
  <c r="F36" i="6"/>
  <c r="BC99" i="1" s="1"/>
  <c r="F34" i="7"/>
  <c r="BA100" i="1" s="1"/>
  <c r="F36" i="8"/>
  <c r="BC101" i="1"/>
  <c r="F34" i="9"/>
  <c r="BA102" i="1" s="1"/>
  <c r="F34" i="3"/>
  <c r="BA96" i="1" s="1"/>
  <c r="F37" i="5"/>
  <c r="BD98" i="1"/>
  <c r="J34" i="6"/>
  <c r="AW99" i="1" s="1"/>
  <c r="F35" i="7"/>
  <c r="BB100" i="1"/>
  <c r="F34" i="8"/>
  <c r="BA101" i="1"/>
  <c r="F37" i="8"/>
  <c r="BD101" i="1"/>
  <c r="F37" i="9"/>
  <c r="BD102" i="1" s="1"/>
  <c r="F35" i="3"/>
  <c r="BB96" i="1"/>
  <c r="J34" i="4"/>
  <c r="AW97" i="1"/>
  <c r="F35" i="4"/>
  <c r="BB97" i="1"/>
  <c r="F35" i="6"/>
  <c r="BB99" i="1" s="1"/>
  <c r="F37" i="7"/>
  <c r="BD100" i="1"/>
  <c r="F36" i="9"/>
  <c r="BC102" i="1"/>
  <c r="F36" i="3"/>
  <c r="BC96" i="1"/>
  <c r="J34" i="5"/>
  <c r="AW98" i="1" s="1"/>
  <c r="F36" i="4"/>
  <c r="BC97" i="1"/>
  <c r="J96" i="4" l="1"/>
  <c r="J30" i="4"/>
  <c r="BK120" i="2"/>
  <c r="J120" i="2" s="1"/>
  <c r="J96" i="2" s="1"/>
  <c r="J151" i="5"/>
  <c r="J98" i="5" s="1"/>
  <c r="R120" i="2"/>
  <c r="R120" i="6"/>
  <c r="T120" i="6"/>
  <c r="P120" i="2"/>
  <c r="AU95" i="1" s="1"/>
  <c r="BK120" i="6"/>
  <c r="J120" i="6"/>
  <c r="R120" i="5"/>
  <c r="P198" i="7"/>
  <c r="T137" i="7"/>
  <c r="T132" i="7"/>
  <c r="T120" i="5"/>
  <c r="T292" i="7"/>
  <c r="R198" i="7"/>
  <c r="P120" i="3"/>
  <c r="AU96" i="1"/>
  <c r="T120" i="4"/>
  <c r="P120" i="6"/>
  <c r="AU99" i="1"/>
  <c r="P292" i="7"/>
  <c r="R137" i="7"/>
  <c r="R132" i="7"/>
  <c r="P120" i="4"/>
  <c r="AU97" i="1"/>
  <c r="BK118" i="9"/>
  <c r="J118" i="9"/>
  <c r="BK133" i="7"/>
  <c r="BK132" i="7" s="1"/>
  <c r="J132" i="7" s="1"/>
  <c r="J96" i="7" s="1"/>
  <c r="AG97" i="1"/>
  <c r="J30" i="9"/>
  <c r="AG102" i="1"/>
  <c r="AN102" i="1" s="1"/>
  <c r="J30" i="2"/>
  <c r="AG95" i="1" s="1"/>
  <c r="J33" i="3"/>
  <c r="AV96" i="1"/>
  <c r="AT96" i="1"/>
  <c r="F33" i="5"/>
  <c r="AZ98" i="1"/>
  <c r="J33" i="8"/>
  <c r="AV101" i="1" s="1"/>
  <c r="AT101" i="1" s="1"/>
  <c r="BC94" i="1"/>
  <c r="W32" i="1"/>
  <c r="BB94" i="1"/>
  <c r="W31" i="1"/>
  <c r="J30" i="6"/>
  <c r="AG99" i="1"/>
  <c r="AN99" i="1" s="1"/>
  <c r="J30" i="3"/>
  <c r="AG96" i="1" s="1"/>
  <c r="F33" i="4"/>
  <c r="AZ97" i="1" s="1"/>
  <c r="J33" i="7"/>
  <c r="AV100" i="1" s="1"/>
  <c r="AT100" i="1" s="1"/>
  <c r="J33" i="2"/>
  <c r="AV95" i="1" s="1"/>
  <c r="AT95" i="1" s="1"/>
  <c r="F33" i="6"/>
  <c r="AZ99" i="1" s="1"/>
  <c r="J30" i="8"/>
  <c r="AG101" i="1" s="1"/>
  <c r="F33" i="9"/>
  <c r="AZ102" i="1"/>
  <c r="F33" i="3"/>
  <c r="AZ96" i="1" s="1"/>
  <c r="J33" i="5"/>
  <c r="AV98" i="1" s="1"/>
  <c r="AT98" i="1" s="1"/>
  <c r="F33" i="8"/>
  <c r="AZ101" i="1"/>
  <c r="BA94" i="1"/>
  <c r="W30" i="1" s="1"/>
  <c r="BD94" i="1"/>
  <c r="W33" i="1"/>
  <c r="F33" i="2"/>
  <c r="AZ95" i="1"/>
  <c r="J30" i="5"/>
  <c r="AG98" i="1"/>
  <c r="J33" i="6"/>
  <c r="AV99" i="1" s="1"/>
  <c r="AT99" i="1" s="1"/>
  <c r="J33" i="9"/>
  <c r="AV102" i="1"/>
  <c r="AT102" i="1" s="1"/>
  <c r="J33" i="4"/>
  <c r="AV97" i="1" s="1"/>
  <c r="AT97" i="1" s="1"/>
  <c r="AN97" i="1" s="1"/>
  <c r="F33" i="7"/>
  <c r="AZ100" i="1" s="1"/>
  <c r="J133" i="7" l="1"/>
  <c r="J97" i="7" s="1"/>
  <c r="P132" i="7"/>
  <c r="AU100" i="1"/>
  <c r="J96" i="9"/>
  <c r="J96" i="6"/>
  <c r="AN101" i="1"/>
  <c r="J39" i="9"/>
  <c r="J39" i="8"/>
  <c r="AN98" i="1"/>
  <c r="J39" i="6"/>
  <c r="J39" i="5"/>
  <c r="AN96" i="1"/>
  <c r="J39" i="4"/>
  <c r="AN95" i="1"/>
  <c r="J39" i="3"/>
  <c r="J39" i="2"/>
  <c r="AU94" i="1"/>
  <c r="J30" i="7"/>
  <c r="AG100" i="1"/>
  <c r="AN100" i="1"/>
  <c r="AZ94" i="1"/>
  <c r="W29" i="1"/>
  <c r="AX94" i="1"/>
  <c r="AW94" i="1"/>
  <c r="AK30" i="1" s="1"/>
  <c r="AY94" i="1"/>
  <c r="J39" i="7" l="1"/>
  <c r="AG94" i="1"/>
  <c r="AK26" i="1" s="1"/>
  <c r="AV94" i="1"/>
  <c r="AK29" i="1" s="1"/>
  <c r="AK35" i="1" l="1"/>
  <c r="AT94" i="1"/>
  <c r="AN94" i="1"/>
</calcChain>
</file>

<file path=xl/sharedStrings.xml><?xml version="1.0" encoding="utf-8"?>
<sst xmlns="http://schemas.openxmlformats.org/spreadsheetml/2006/main" count="7563" uniqueCount="1055">
  <si>
    <t>Export Komplet</t>
  </si>
  <si>
    <t/>
  </si>
  <si>
    <t>2.0</t>
  </si>
  <si>
    <t>ZAMOK</t>
  </si>
  <si>
    <t>False</t>
  </si>
  <si>
    <t>{f8b05865-d9ab-485b-95b3-aa84c92daf3f}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</si>
  <si>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</si>
  <si>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</si>
  <si>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</si>
  <si>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</si>
  <si>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</si>
  <si>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</si>
  <si>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</si>
  <si>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</si>
  <si>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IMPORT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</si>
  <si>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</si>
  <si>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</si>
  <si>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Bludov pod Brusnou - Nabídkový rozpočet s výkazem výměr</t>
  </si>
  <si>
    <t>KSO:</t>
  </si>
  <si>
    <t>CC-CZ:</t>
  </si>
  <si>
    <t>Místo:</t>
  </si>
  <si>
    <t xml:space="preserve"> </t>
  </si>
  <si>
    <t>Datum:</t>
  </si>
  <si>
    <t>8. 1. 2025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</si>
  <si>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</si>
  <si>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</si>
  <si>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</si>
  <si>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</si>
  <si>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</si>
  <si>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</si>
  <si>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</si>
  <si>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</si>
  <si>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</si>
  <si>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</si>
  <si>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</si>
  <si>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</si>
  <si>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</si>
  <si>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</si>
  <si>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</si>
  <si>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</si>
  <si>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</si>
  <si>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</si>
  <si>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</si>
  <si>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</si>
  <si>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</si>
  <si>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</si>
  <si>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</si>
  <si>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</si>
  <si>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</si>
  <si>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</si>
  <si>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</si>
  <si>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</si>
  <si>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</si>
  <si>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</si>
  <si>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</si>
  <si>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</si>
  <si>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</si>
  <si>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</si>
  <si>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</si>
  <si>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</si>
  <si>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</si>
  <si>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</si>
  <si>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</si>
  <si>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</si>
  <si>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</si>
  <si>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</si>
  <si>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</si>
  <si>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</si>
  <si>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</si>
  <si>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</si>
  <si>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</si>
  <si>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</si>
  <si>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</si>
  <si>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</si>
  <si>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</si>
  <si>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{00000000-0000-0000-0000-000000000000}</t>
  </si>
  <si>
    <t>/</t>
  </si>
  <si>
    <t>001</t>
  </si>
  <si>
    <t>SO 001 - Příprava území</t>
  </si>
  <si>
    <t>STA</t>
  </si>
  <si>
    <t>1</t>
  </si>
  <si>
    <t>{02a494cd-2702-4937-833b-b3e5c734f03b}</t>
  </si>
  <si>
    <t>2</t>
  </si>
  <si>
    <t>101</t>
  </si>
  <si>
    <t>SO 101 – Vozovka</t>
  </si>
  <si>
    <t>{1c08b172-175a-48c0-878c-d473f99102cf}</t>
  </si>
  <si>
    <t>301</t>
  </si>
  <si>
    <t>SO 301 – Dešťová kanalizace</t>
  </si>
  <si>
    <t>{15f7bd3d-5fba-45e9-8318-cb4b4cf42877}</t>
  </si>
  <si>
    <t>302</t>
  </si>
  <si>
    <t>SO 302 – Splašková kanalizace</t>
  </si>
  <si>
    <t>{fdd43078-406f-4a4c-ac0d-da6b3ab499b6}</t>
  </si>
  <si>
    <t>303</t>
  </si>
  <si>
    <t>SO 303 – Vodovod</t>
  </si>
  <si>
    <t>{dcfd2b2d-06b6-4972-8844-faff20c23fe8}</t>
  </si>
  <si>
    <t>401</t>
  </si>
  <si>
    <t>VO</t>
  </si>
  <si>
    <t>{5c364e20-ecc4-4b42-8ccd-6ec47c01c501}</t>
  </si>
  <si>
    <t>801</t>
  </si>
  <si>
    <t>SO 801 – Vegetační úpravy</t>
  </si>
  <si>
    <t>{95201ed0-7c65-4d5c-a606-2ad91116dba9}</t>
  </si>
  <si>
    <t>VRN</t>
  </si>
  <si>
    <t>Vedlejší rozpočtové náklady</t>
  </si>
  <si>
    <t>{c90bda8f-c910-49d9-b217-dbf27c18971b}</t>
  </si>
  <si>
    <t>KRYCÍ LIST SOUPISU PRACÍ</t>
  </si>
  <si>
    <t>Objekt:</t>
  </si>
  <si>
    <t>001 - SO 001 - Příprava území</t>
  </si>
  <si>
    <t>REKAPITULACE ČLENĚNÍ SOUPISU PRACÍ</t>
  </si>
  <si>
    <t>Kód dílu - Popis</t>
  </si>
  <si>
    <t>Cena celkem [CZK]</t>
  </si>
  <si>
    <t>Náklady ze soupisu prací</t>
  </si>
  <si>
    <t>-1</t>
  </si>
  <si>
    <t>001 - Zemní práce</t>
  </si>
  <si>
    <t>005 - Komunikace</t>
  </si>
  <si>
    <t>009 - Ostatní konstrukce a práce</t>
  </si>
  <si>
    <t>099 - Přesun hmot HSV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</si>
  <si>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</si>
  <si>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</si>
  <si>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</si>
  <si>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</si>
  <si>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</si>
  <si>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</si>
  <si>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</si>
  <si>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</si>
  <si>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</si>
  <si>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</si>
  <si>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</si>
  <si>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</si>
  <si>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</si>
  <si>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</si>
  <si>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</si>
  <si>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K</t>
  </si>
  <si>
    <t>111212315</t>
  </si>
  <si>
    <t>Odstranění nevhodných dřevin do 500 m2 výšky nad 1 m bez odstranění pařezů v rovině nebo svahu 1:5</t>
  </si>
  <si>
    <t>m2</t>
  </si>
  <si>
    <t>4</t>
  </si>
  <si>
    <t>PP</t>
  </si>
  <si>
    <t>112151324</t>
  </si>
  <si>
    <t>Kácení stromu bez postupného spouštění koruny a kmene D do 1,5 m</t>
  </si>
  <si>
    <t>kus</t>
  </si>
  <si>
    <t>3</t>
  </si>
  <si>
    <t>113107163</t>
  </si>
  <si>
    <t>Odstranění podkladu z kameniva drceného tl 300 mm strojně pl přes 50 do 200 m2</t>
  </si>
  <si>
    <t>6</t>
  </si>
  <si>
    <t>113107182</t>
  </si>
  <si>
    <t>Odstranění podkladu živičného tl 100 mm strojně pl přes 50 do 200 m2</t>
  </si>
  <si>
    <t>8</t>
  </si>
  <si>
    <t>5</t>
  </si>
  <si>
    <t>121151123</t>
  </si>
  <si>
    <t>Sejmutí ornice plochy přes 500 m2 tl vrstvy do 200 mm strojně</t>
  </si>
  <si>
    <t>CS ÚRS 2024 02</t>
  </si>
  <si>
    <t>10</t>
  </si>
  <si>
    <t>Sejmutí ornice strojně při souvislé ploše přes 500 m2, tl. vrstvy do 200 mm</t>
  </si>
  <si>
    <t>Online PSC</t>
  </si>
  <si>
    <t>https://podminky.urs.cz/item/CS_URS_2024_02/121151123</t>
  </si>
  <si>
    <t>122251106</t>
  </si>
  <si>
    <t>Odkopávky a prokopávky nezapažené v hornině třídy těžitelnosti I, skupiny 3 objem do 5000 m3 strojně</t>
  </si>
  <si>
    <t>m3</t>
  </si>
  <si>
    <t>7</t>
  </si>
  <si>
    <t>162351103</t>
  </si>
  <si>
    <t>Vodorovné přemístění do 500 m výkopku/sypaniny z horniny třídy těžitelnosti I, skupiny 1 až 3</t>
  </si>
  <si>
    <t>14</t>
  </si>
  <si>
    <t>162651112</t>
  </si>
  <si>
    <t>Vodorovné přemístění do 5000 m výkopku/sypaniny z horniny třídy těžitelnosti I, skupiny 1 až 3</t>
  </si>
  <si>
    <t>16</t>
  </si>
  <si>
    <t>9</t>
  </si>
  <si>
    <t>167151111</t>
  </si>
  <si>
    <t>Nakládání výkopku z hornin třídy těžitelnosti I, skupiny 1 až 3 přes 100 m3</t>
  </si>
  <si>
    <t>18</t>
  </si>
  <si>
    <t>171201231</t>
  </si>
  <si>
    <t>Poplatek za uložení zeminy a kamení na recyklační skládce (skládkovné) kód odpadu 17 05 04</t>
  </si>
  <si>
    <t>t</t>
  </si>
  <si>
    <t>20</t>
  </si>
  <si>
    <t>Poplatek za uložení stavebního odpadu na recyklační skládce (skládkovné) zeminy a kamení zatříděného do Katalogu odpadů pod kódem 17 05 04</t>
  </si>
  <si>
    <t>https://podminky.urs.cz/item/CS_URS_2024_02/171201231</t>
  </si>
  <si>
    <t>11</t>
  </si>
  <si>
    <t>171251101</t>
  </si>
  <si>
    <t>Uložení sypaniny do násypů nezhutněných strojně</t>
  </si>
  <si>
    <t>22</t>
  </si>
  <si>
    <t>Uložení sypanin do násypů strojně s rozprostřením sypaniny ve vrstvách a s hrubým urovnáním nezhutněných jakékoliv třídy těžitelnosti</t>
  </si>
  <si>
    <t>https://podminky.urs.cz/item/CS_URS_2024_02/171251101</t>
  </si>
  <si>
    <t>005</t>
  </si>
  <si>
    <t>Komunikace</t>
  </si>
  <si>
    <t>566901254</t>
  </si>
  <si>
    <t>Vyspravení podkladu po překopech ing sítí plochy přes 15 m2 recyklátem tl. 250 mm</t>
  </si>
  <si>
    <t>24</t>
  </si>
  <si>
    <t>13</t>
  </si>
  <si>
    <t>572331111</t>
  </si>
  <si>
    <t>Vyspravení krytu komunikací po překopech plochy přes 15 m2 obalovaným kamenivem tl 50 mm</t>
  </si>
  <si>
    <t>26</t>
  </si>
  <si>
    <t>572341111</t>
  </si>
  <si>
    <t>Vyspravení krytu komunikací po překopech plochy přes 15 m2 asfalt betonem ACO (AB) tl 50 mm</t>
  </si>
  <si>
    <t>28</t>
  </si>
  <si>
    <t>009</t>
  </si>
  <si>
    <t>Ostatní konstrukce a práce</t>
  </si>
  <si>
    <t>15</t>
  </si>
  <si>
    <t>919735112</t>
  </si>
  <si>
    <t>Řezání stávajícího živičného krytu hl do 100 mm</t>
  </si>
  <si>
    <t>m</t>
  </si>
  <si>
    <t>30</t>
  </si>
  <si>
    <t>997221551</t>
  </si>
  <si>
    <t>Vodorovná doprava suti ze sypkých materiálů do 1 km</t>
  </si>
  <si>
    <t>32</t>
  </si>
  <si>
    <t>Vodorovná doprava suti bez naložení, ale se složením a s hrubým urovnáním ze sypkých materiálů, na vzdálenost do 1 km</t>
  </si>
  <si>
    <t>https://podminky.urs.cz/item/CS_URS_2024_02/997221551</t>
  </si>
  <si>
    <t>VV</t>
  </si>
  <si>
    <t>22,55+45,1</t>
  </si>
  <si>
    <t>Součet</t>
  </si>
  <si>
    <t>17</t>
  </si>
  <si>
    <t>997221559</t>
  </si>
  <si>
    <t>Příplatek ZKD 1 km u vodorovné dopravy suti ze sypkých materiálů</t>
  </si>
  <si>
    <t>34</t>
  </si>
  <si>
    <t>Vodorovná doprava suti bez naložení, ale se složením a s hrubým urovnáním Příplatek k ceně za každý další započatý 1 km přes 1 km</t>
  </si>
  <si>
    <t>https://podminky.urs.cz/item/CS_URS_2024_02/997221559</t>
  </si>
  <si>
    <t>997221873</t>
  </si>
  <si>
    <t>36</t>
  </si>
  <si>
    <t>19</t>
  </si>
  <si>
    <t>997221875</t>
  </si>
  <si>
    <t>Poplatek za uložení stavebního odpadu na recyklační skládce (skládkovné) asfaltového bez obsahu dehtu zatříděného do Katalogu odpadů pod kódem 17 03 02</t>
  </si>
  <si>
    <t>38</t>
  </si>
  <si>
    <t>099</t>
  </si>
  <si>
    <t>Přesun hmot HSV</t>
  </si>
  <si>
    <t>998225111</t>
  </si>
  <si>
    <t>Přesun hmot pro pozemní komunikace s krytem z kamene, monolitickým betonovým nebo živičným</t>
  </si>
  <si>
    <t>40</t>
  </si>
  <si>
    <t>Přesun hmot pro komunikace s krytem z kameniva, monolitickým betonovým nebo živičným dopravní vzdálenost do 200 m jakékoliv délky objektu</t>
  </si>
  <si>
    <t>https://podminky.urs.cz/item/CS_URS_2024_02/998225111</t>
  </si>
  <si>
    <t>101 - SO 101 – Vozovka</t>
  </si>
  <si>
    <t>122251104</t>
  </si>
  <si>
    <t>Odkopávky a prokopávky nezapažené v hornině třídy těžitelnosti I, skupiny 3 objem do 500 m3 strojně</t>
  </si>
  <si>
    <t>171152111</t>
  </si>
  <si>
    <t>Uložení sypaniny z hornin nesoudržných a sypkých do násypů zhutněných v aktivní zóně silnic a dálnic</t>
  </si>
  <si>
    <t>Uložení sypaniny do zhutněných násypů pro silnice, dálnice a letiště s rozprostřením sypaniny ve vrstvách, s hrubým urovnáním a uzavřením povrchu násypu z hornin nesoudržných sypkých v aktivní zóně</t>
  </si>
  <si>
    <t>https://podminky.urs.cz/item/CS_URS_2024_02/171152111</t>
  </si>
  <si>
    <t>M</t>
  </si>
  <si>
    <t>58344197</t>
  </si>
  <si>
    <t>štěrkodrť frakce 0/63</t>
  </si>
  <si>
    <t>181951112</t>
  </si>
  <si>
    <t>Úprava pláně v hornině třídy těžitelnosti I, skupiny 1 až 3 se zhutněním strojně</t>
  </si>
  <si>
    <t>564760111</t>
  </si>
  <si>
    <t>Podklad z kameniva hrubého drceného vel. 0-32 mm tl 200 mm</t>
  </si>
  <si>
    <t>564761111</t>
  </si>
  <si>
    <t>Podklad z kameniva hrubého drceného vel. 0-63 mm tl 200 mm</t>
  </si>
  <si>
    <t>564801112</t>
  </si>
  <si>
    <t>Podklad ze štěrkodrtě ŠD tl 40 mm</t>
  </si>
  <si>
    <t>565145111</t>
  </si>
  <si>
    <t>Asfaltový beton vrstva podkladní ACP 16 (obalované kamenivo OKS) tl 60 mm š do 3 m</t>
  </si>
  <si>
    <t>Asfaltový beton vrstva podkladní ACP 16 (obalované kamenivo střednězrnné - OKS) s rozprostřením a zhutněním v pruhu šířky přes 1,5 do 3 m, po zhutnění tl. 60 mm</t>
  </si>
  <si>
    <t>https://podminky.urs.cz/item/CS_URS_2024_02/565145111</t>
  </si>
  <si>
    <t>573231107</t>
  </si>
  <si>
    <t>Postřik živičný spojovací ze silniční emulze v množství 0,40 kg/m2</t>
  </si>
  <si>
    <t>Postřik spojovací PS bez posypu kamenivem ze silniční emulze, v množství 0,40 kg/m2</t>
  </si>
  <si>
    <t>https://podminky.urs.cz/item/CS_URS_2024_02/573231107</t>
  </si>
  <si>
    <t>573231112</t>
  </si>
  <si>
    <t>Postřik živičný spojovací ze silniční emulze v množství 1,00 kg/m2</t>
  </si>
  <si>
    <t>577134211</t>
  </si>
  <si>
    <t>Asfaltový beton vrstva obrusná ACO 11 (ABS) tř. II tl 40 mm š do 3 m z nemodifikovaného asfaltu</t>
  </si>
  <si>
    <t>Asfaltový beton vrstva obrusná ACO 11 (ABS) s rozprostřením a se zhutněním z nemodifikovaného asfaltu v pruhu šířky do 3 m tř. II, po zhutnění tl. 40 mm</t>
  </si>
  <si>
    <t>https://podminky.urs.cz/item/CS_URS_2024_02/577134211</t>
  </si>
  <si>
    <t>596211211</t>
  </si>
  <si>
    <t>Kladení zámkové dlažby komunikací pro pěší tl 80 mm skupiny A pl do 100 m2</t>
  </si>
  <si>
    <t>59245020</t>
  </si>
  <si>
    <t>dlažba tvar obdélník betonová 200x100x80mm přírodní</t>
  </si>
  <si>
    <t>596811120</t>
  </si>
  <si>
    <t>Kladení betonové dlažby komunikací pro pěší do lože z kameniva vel do 0,09 m2 plochy do 50 m2</t>
  </si>
  <si>
    <t>59212315</t>
  </si>
  <si>
    <t>dlaždice betonová pro nástupiště s varovným pásem sloučeným s vodící linií 495x400x60mm</t>
  </si>
  <si>
    <t>916131213</t>
  </si>
  <si>
    <t>Osazení silničního obrubníku betonového stojatého s boční opěrou do lože z betonu prostého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</si>
  <si>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</si>
  <si>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https://podminky.urs.cz/item/CS_URS_2024_02/916131213</t>
  </si>
  <si>
    <t>59217032</t>
  </si>
  <si>
    <t>obrubník betonový silniční 1000x150x150mm</t>
  </si>
  <si>
    <t>59217031</t>
  </si>
  <si>
    <t>obrubník betonový silniční 1000x150x250mm</t>
  </si>
  <si>
    <t>59217030</t>
  </si>
  <si>
    <t>obrubník betonový silniční přechodový 1000x150x150-250mm</t>
  </si>
  <si>
    <t>42</t>
  </si>
  <si>
    <t>916111123</t>
  </si>
  <si>
    <t>Osazení obruby z drobných kostek s boční opěrou do lože z betonu prostého</t>
  </si>
  <si>
    <t>44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</si>
  <si>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</si>
  <si>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https://podminky.urs.cz/item/CS_URS_2024_02/916111123</t>
  </si>
  <si>
    <t>23</t>
  </si>
  <si>
    <t>58381007</t>
  </si>
  <si>
    <t>kostka dlažební žula drobná 8/10</t>
  </si>
  <si>
    <t>46</t>
  </si>
  <si>
    <t>916991121</t>
  </si>
  <si>
    <t>Lože pod obrubníky, krajníky nebo obruby z dlažebních kostek z betonu prostého</t>
  </si>
  <si>
    <t>48</t>
  </si>
  <si>
    <t>https://podminky.urs.cz/item/CS_URS_2024_02/916991121</t>
  </si>
  <si>
    <t>25</t>
  </si>
  <si>
    <t>919732211</t>
  </si>
  <si>
    <t>Styčná spára napojení nového živičného povrchu na stávající za tepla š 15 mm hl 25 mm s prořezáním</t>
  </si>
  <si>
    <t>50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</si>
  <si>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</si>
  <si>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https://podminky.urs.cz/item/CS_URS_2024_02/919732211</t>
  </si>
  <si>
    <t>52</t>
  </si>
  <si>
    <t>301 - SO 301 – Dešťová kanalizace</t>
  </si>
  <si>
    <t>004 - Vodorovné konstrukce</t>
  </si>
  <si>
    <t>008 - Trubní vedení</t>
  </si>
  <si>
    <t>27</t>
  </si>
  <si>
    <t>132254204</t>
  </si>
  <si>
    <t>Hloubení zapažených rýh š do 2000 mm v hornině třídy těžitelnosti I, skupiny 3 objem do 500 m3</t>
  </si>
  <si>
    <t>151101101</t>
  </si>
  <si>
    <t>Zřízení příložného pažení a rozepření stěn rýh hl do 2 m</t>
  </si>
  <si>
    <t>Zřízení pažení a rozepření stěn rýh pro podzemní vedení příložné pro jakoukoliv mezerovitost, hloubky do 2 m</t>
  </si>
  <si>
    <t>https://podminky.urs.cz/item/CS_URS_2024_02/151101101</t>
  </si>
  <si>
    <t>29</t>
  </si>
  <si>
    <t>151101111</t>
  </si>
  <si>
    <t>Odstranění příložného pažení a rozepření stěn rýh hl do 2 m</t>
  </si>
  <si>
    <t>Odstranění pažení a rozepření stěn rýh pro podzemní vedení s uložením materiálu na vzdálenost do 3 m od kraje výkopu příložné, hloubky do 2 m</t>
  </si>
  <si>
    <t>https://podminky.urs.cz/item/CS_URS_2024_02/151101111</t>
  </si>
  <si>
    <t>31</t>
  </si>
  <si>
    <t>174111101</t>
  </si>
  <si>
    <t>Zásyp jam, šachet rýh nebo kolem objektů sypaninou se zhutněním ručně</t>
  </si>
  <si>
    <t>Zásyp sypaninou z jakékoliv horniny ručně s uložením výkopku ve vrstvách se zhutněním jam, šachet, rýh nebo kolem objektů v těchto vykopávkách</t>
  </si>
  <si>
    <t>https://podminky.urs.cz/item/CS_URS_2024_02/174111101</t>
  </si>
  <si>
    <t>33</t>
  </si>
  <si>
    <t>175151101</t>
  </si>
  <si>
    <t>Obsypání potrubí strojně sypaninou bez prohození, uloženou do 3 m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</si>
  <si>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</si>
  <si>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https://podminky.urs.cz/item/CS_URS_2024_02/175151101</t>
  </si>
  <si>
    <t>35</t>
  </si>
  <si>
    <t>58331351</t>
  </si>
  <si>
    <t>kamenivo těžené drobné frakce 0/4</t>
  </si>
  <si>
    <t>181912112</t>
  </si>
  <si>
    <t>Úprava pláně v hornině třídy těžitelnosti I, skupiny 3 se zhutněním ručně</t>
  </si>
  <si>
    <t>004</t>
  </si>
  <si>
    <t>Vodorovné konstrukce</t>
  </si>
  <si>
    <t>451572111</t>
  </si>
  <si>
    <t>Lože pod potrubí otevřený výkop z kameniva drobného těženého</t>
  </si>
  <si>
    <t>Lože pod potrubí, stoky a drobné objekty v otevřeném výkopu z kameniva drobného těženého 0 až 4 mm</t>
  </si>
  <si>
    <t>https://podminky.urs.cz/item/CS_URS_2024_02/451572111</t>
  </si>
  <si>
    <t>156,02*1*0,15</t>
  </si>
  <si>
    <t>17,43*0,8*0,15</t>
  </si>
  <si>
    <t>39</t>
  </si>
  <si>
    <t>452112112</t>
  </si>
  <si>
    <t>Osazení betonových prstenců nebo rámů v do 100 mm</t>
  </si>
  <si>
    <t>59224176</t>
  </si>
  <si>
    <t>prstenec šachtový vyrovnávací betonový 625x120x80mm</t>
  </si>
  <si>
    <t>41</t>
  </si>
  <si>
    <t>59224187</t>
  </si>
  <si>
    <t>prstenec šachtový vyrovnávací betonový 625x120x100mm</t>
  </si>
  <si>
    <t>452311141</t>
  </si>
  <si>
    <t>Podkladní desky z betonu prostého tř. C 16/20 otevřený výkop</t>
  </si>
  <si>
    <t>43</t>
  </si>
  <si>
    <t>452351101</t>
  </si>
  <si>
    <t>Bednění podkladních desek nebo bloků nebo sedlového lože otevřený výkop</t>
  </si>
  <si>
    <t>451317111</t>
  </si>
  <si>
    <t>Podklad pod dlažbu z betonu prostého pro prostředí s mrazovými cykly C 25/30 tl do 100 mm</t>
  </si>
  <si>
    <t>Podklad pod dlažbu z betonu prostého pro prostředí s mrazovými cykly tř. C 25/30 tl. do 100 mm</t>
  </si>
  <si>
    <t>https://podminky.urs.cz/item/CS_URS_2024_02/451317111</t>
  </si>
  <si>
    <t>45</t>
  </si>
  <si>
    <t>465513227</t>
  </si>
  <si>
    <t>Dlažba z lomového kamene na cementovou maltu s vyspárováním tl 250 mm pro hráze</t>
  </si>
  <si>
    <t>Dlažba z lomového kamene lomařsky upraveného na cementovou maltu, s vyspárováním cementovou maltou, tl. kamene 250 mm</t>
  </si>
  <si>
    <t>https://podminky.urs.cz/item/CS_URS_2024_02/465513227</t>
  </si>
  <si>
    <t>008</t>
  </si>
  <si>
    <t>Trubní vedení</t>
  </si>
  <si>
    <t>871310310</t>
  </si>
  <si>
    <t>Montáž kanalizačního potrubí hladkého plnostěnného SN 10 z polypropylenu DN 150</t>
  </si>
  <si>
    <t>Montáž kanalizačního potrubí z polypropylenu PP hladkého plnostěnného SN 10 DN 150</t>
  </si>
  <si>
    <t>https://podminky.urs.cz/item/CS_URS_2024_02/871310310</t>
  </si>
  <si>
    <t>47</t>
  </si>
  <si>
    <t>28617011</t>
  </si>
  <si>
    <t>trubka kanalizační PP plnostěnná třívrstvá DN 150x3000mm SN10</t>
  </si>
  <si>
    <t>877310310</t>
  </si>
  <si>
    <t>Montáž kolen na kanalizačním potrubí z PP trub hladkých plnostěnných DN 150</t>
  </si>
  <si>
    <t>49</t>
  </si>
  <si>
    <t>28617162</t>
  </si>
  <si>
    <t>koleno kanalizační PP SN16 15° DN 150</t>
  </si>
  <si>
    <t>871370310</t>
  </si>
  <si>
    <t>Montáž kanalizačního potrubí hladkého plnostěnného SN 10 z polypropylenu DN 300</t>
  </si>
  <si>
    <t>Montáž kanalizačního potrubí z polypropylenu PP hladkého plnostěnného SN 10 DN 300</t>
  </si>
  <si>
    <t>https://podminky.urs.cz/item/CS_URS_2024_02/871370310</t>
  </si>
  <si>
    <t>51</t>
  </si>
  <si>
    <t>28617022</t>
  </si>
  <si>
    <t>trubka kanalizační PP plnostěnná třívrstvá DN 300x6000mm SN10</t>
  </si>
  <si>
    <t>877370320</t>
  </si>
  <si>
    <t>Montáž odboček na kanalizačním potrubí z PP trub hladkých plnostěnných DN 300</t>
  </si>
  <si>
    <t>53</t>
  </si>
  <si>
    <t>28612227</t>
  </si>
  <si>
    <t>odbočka kanalizační plastová PVC KG DN 315x160/45° SN12/16</t>
  </si>
  <si>
    <t>54</t>
  </si>
  <si>
    <t>892372111</t>
  </si>
  <si>
    <t>Zabezpečení konců potrubí DN do 300 při tlakových zkouškách vodou</t>
  </si>
  <si>
    <t>Tlakové zkoušky vodou zabezpečení konců potrubí při tlakových zkouškách DN do 300</t>
  </si>
  <si>
    <t>https://podminky.urs.cz/item/CS_URS_2024_02/892372111</t>
  </si>
  <si>
    <t>55</t>
  </si>
  <si>
    <t>892381111</t>
  </si>
  <si>
    <t>Tlaková zkouška vodou potrubí DN 250, DN 300 nebo 350</t>
  </si>
  <si>
    <t>56</t>
  </si>
  <si>
    <t>Tlakové zkoušky vodou na potrubí DN 250, 300 nebo 350</t>
  </si>
  <si>
    <t>https://podminky.urs.cz/item/CS_URS_2024_02/892381111</t>
  </si>
  <si>
    <t>894411311</t>
  </si>
  <si>
    <t>Osazení betonových nebo železobetonových dílců pro šachty skruží rovných</t>
  </si>
  <si>
    <t>58</t>
  </si>
  <si>
    <t>https://podminky.urs.cz/item/CS_URS_2024_02/894411311</t>
  </si>
  <si>
    <t>57</t>
  </si>
  <si>
    <t>59224050</t>
  </si>
  <si>
    <t>skruž pro kanalizační šachty se zabudovanými stupadly 100x25x12cm</t>
  </si>
  <si>
    <t>60</t>
  </si>
  <si>
    <t>59224051</t>
  </si>
  <si>
    <t>skruž pro kanalizační šachty se zabudovanými stupadly 100x50x12cm</t>
  </si>
  <si>
    <t>62</t>
  </si>
  <si>
    <t>59</t>
  </si>
  <si>
    <t>894412411</t>
  </si>
  <si>
    <t>Osazení betonových nebo železobetonových dílců pro šachty skruží přechodových</t>
  </si>
  <si>
    <t>64</t>
  </si>
  <si>
    <t>https://podminky.urs.cz/item/CS_URS_2024_02/894412411</t>
  </si>
  <si>
    <t>59224075</t>
  </si>
  <si>
    <t>deska betonová zákrytová k ukončení šachet 1000/625x200mm</t>
  </si>
  <si>
    <t>66</t>
  </si>
  <si>
    <t>61</t>
  </si>
  <si>
    <t>894414111</t>
  </si>
  <si>
    <t>Osazení betonových nebo železobetonových dílců pro šachty skruží základových (dno)</t>
  </si>
  <si>
    <t>68</t>
  </si>
  <si>
    <t>https://podminky.urs.cz/item/CS_URS_2024_02/894414111</t>
  </si>
  <si>
    <t>59224338</t>
  </si>
  <si>
    <t>dno betonové šachty kanalizační přímé 100x80x50cm</t>
  </si>
  <si>
    <t>70</t>
  </si>
  <si>
    <t>63</t>
  </si>
  <si>
    <t>59224348</t>
  </si>
  <si>
    <t>těsnění elastomerové pro spojení šachetních dílů DN 1000</t>
  </si>
  <si>
    <t>72</t>
  </si>
  <si>
    <t>899104112</t>
  </si>
  <si>
    <t>Osazení poklopů litinových nebo ocelových včetně rámů pro třídu zatížení D400, E600</t>
  </si>
  <si>
    <t>74</t>
  </si>
  <si>
    <t>65</t>
  </si>
  <si>
    <t>59224660</t>
  </si>
  <si>
    <t>poklop šachtový betonová výplň+litina 785(610)x16mm D400 bez odvětrání</t>
  </si>
  <si>
    <t>76</t>
  </si>
  <si>
    <t>899722113</t>
  </si>
  <si>
    <t>Krytí potrubí z plastů výstražnou fólií z PVC 34cm</t>
  </si>
  <si>
    <t>78</t>
  </si>
  <si>
    <t>67</t>
  </si>
  <si>
    <t>895941111</t>
  </si>
  <si>
    <t>Zřízení vpusti kanalizační uliční z betonových dílců typ UV-50 normální</t>
  </si>
  <si>
    <t>80</t>
  </si>
  <si>
    <t>899204112</t>
  </si>
  <si>
    <t>Osazení mříží litinových včetně rámů a košů na bahno pro třídu zatížení D400, E600</t>
  </si>
  <si>
    <t>82</t>
  </si>
  <si>
    <t>https://podminky.urs.cz/item/CS_URS_2024_02/899204112</t>
  </si>
  <si>
    <t>69</t>
  </si>
  <si>
    <t>59223852</t>
  </si>
  <si>
    <t>dno pro uliční vpusť s kalovou prohlubní betonové 450x300x50mm 2a</t>
  </si>
  <si>
    <t>84</t>
  </si>
  <si>
    <t>59223871</t>
  </si>
  <si>
    <t>koš vysoký pro uliční vpusti žárově Pz plech pro rám 500/500mm</t>
  </si>
  <si>
    <t>86</t>
  </si>
  <si>
    <t>71</t>
  </si>
  <si>
    <t>59223821</t>
  </si>
  <si>
    <t>vpusť uliční prstenec betonový 180x660x100mm</t>
  </si>
  <si>
    <t>88</t>
  </si>
  <si>
    <t>59223854</t>
  </si>
  <si>
    <t>skruž pro uliční vpusť s výtokovým otvorem PVC betonová se sifonem 450x570x50mm 3z</t>
  </si>
  <si>
    <t>90</t>
  </si>
  <si>
    <t>73</t>
  </si>
  <si>
    <t>59223858</t>
  </si>
  <si>
    <t>skruž pro uliční vpusť horní betonová se sifonem 450x570x50mm 3z</t>
  </si>
  <si>
    <t>92</t>
  </si>
  <si>
    <t>55242320</t>
  </si>
  <si>
    <t>mříž vtoková litinová plochá 500x500mm</t>
  </si>
  <si>
    <t>94</t>
  </si>
  <si>
    <t>75</t>
  </si>
  <si>
    <t>894812612</t>
  </si>
  <si>
    <t>Vyříznutí a utěsnění otvoru ve stěně šachty DN 160</t>
  </si>
  <si>
    <t>96</t>
  </si>
  <si>
    <t>Revizní a čistící šachta z polypropylenu PP vyříznutí a utěsnění otvoru ve stěně šachty DN 150</t>
  </si>
  <si>
    <t>https://podminky.urs.cz/item/CS_URS_2024_02/894812612</t>
  </si>
  <si>
    <t>28661844</t>
  </si>
  <si>
    <t>Spojka "in situ" odolná ropným látkám 150 mm</t>
  </si>
  <si>
    <t>98</t>
  </si>
  <si>
    <t>77</t>
  </si>
  <si>
    <t>894812149</t>
  </si>
  <si>
    <t>Příplatek k rourám revizní a čistící šachty z PP DN 315 za uříznutí šachtové roury</t>
  </si>
  <si>
    <t>100</t>
  </si>
  <si>
    <t>Revizní a čistící šachta z polypropylenu PP pro hladké trouby DN 315 roura šachtová korugovaná Příplatek k cenám 2131 - 2142 za uříznutí šachtové roury</t>
  </si>
  <si>
    <t>https://podminky.urs.cz/item/CS_URS_2024_02/894812149</t>
  </si>
  <si>
    <t>894812613</t>
  </si>
  <si>
    <t>Vyříznutí a utěsnění otvoru ve stěně potrubí DN 300</t>
  </si>
  <si>
    <t>102</t>
  </si>
  <si>
    <t>79</t>
  </si>
  <si>
    <t>28612253</t>
  </si>
  <si>
    <t>vložka šachtová kanalizační DN 315</t>
  </si>
  <si>
    <t>104</t>
  </si>
  <si>
    <t>106</t>
  </si>
  <si>
    <t>81</t>
  </si>
  <si>
    <t>998276101</t>
  </si>
  <si>
    <t>Přesun hmot pro trubní vedení z trub z plastických hmot otevřený výkop</t>
  </si>
  <si>
    <t>108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</si>
  <si>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</si>
  <si>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https://podminky.urs.cz/item/CS_URS_2024_02/998276101</t>
  </si>
  <si>
    <t>302 - SO 302 – Splašková kanalizace</t>
  </si>
  <si>
    <t>83</t>
  </si>
  <si>
    <t>85</t>
  </si>
  <si>
    <t>87</t>
  </si>
  <si>
    <t>89</t>
  </si>
  <si>
    <t>91</t>
  </si>
  <si>
    <t>161,14*1</t>
  </si>
  <si>
    <t>38,86*0,8</t>
  </si>
  <si>
    <t>8*0,8</t>
  </si>
  <si>
    <t>93</t>
  </si>
  <si>
    <t>95</t>
  </si>
  <si>
    <t>97</t>
  </si>
  <si>
    <t>59224052</t>
  </si>
  <si>
    <t>skruž pro kanalizační šachty se zabudovanými stupadly 100x100x12cm</t>
  </si>
  <si>
    <t>894812611</t>
  </si>
  <si>
    <t>Vyříznutí a utěsnění otvoru ve stěně šachty DN 50</t>
  </si>
  <si>
    <t>28661840</t>
  </si>
  <si>
    <t>Spojka "in situ" odolná ropným látkám 50mm</t>
  </si>
  <si>
    <t>871185201</t>
  </si>
  <si>
    <t>Montáž kanalizačního potrubí z PE SDR11 otevřený výkop svařovaných elektrotvarovkou D 40x3,7 mm</t>
  </si>
  <si>
    <t>Montáž kanalizačního potrubí z polyetylenu PE100 RC svařovaných elektrotvarovkou v otevřeném výkopu ve sklonu do 20 % SDR 11/PN16 d 40 x 3,7 mm</t>
  </si>
  <si>
    <t>https://podminky.urs.cz/item/CS_URS_2024_02/871185201</t>
  </si>
  <si>
    <t>28613380</t>
  </si>
  <si>
    <t>potrubí kanalizační tlakové PE100 SDR 11, návin se signalizační vrstvou 40 x 3,7 mm</t>
  </si>
  <si>
    <t>72,3*1,05</t>
  </si>
  <si>
    <t>890001001</t>
  </si>
  <si>
    <t>D+M, Domovní čerpací šachta vč. poklopu s vystrojením a přípojkou NN</t>
  </si>
  <si>
    <t>892241111</t>
  </si>
  <si>
    <t>Tlaková zkouška vodou potrubí do 80</t>
  </si>
  <si>
    <t>99</t>
  </si>
  <si>
    <t>8*1,05</t>
  </si>
  <si>
    <t>28611722</t>
  </si>
  <si>
    <t>víčko kanalizace plastové KG DN 160</t>
  </si>
  <si>
    <t>103</t>
  </si>
  <si>
    <t>871360310</t>
  </si>
  <si>
    <t>Montáž kanalizačního potrubí hladkého plnostěnného SN 10 z polypropylenu DN 250</t>
  </si>
  <si>
    <t>Montáž kanalizačního potrubí z polypropylenu PP hladkého plnostěnného SN 10 DN 250</t>
  </si>
  <si>
    <t>https://podminky.urs.cz/item/CS_URS_2024_02/871360310</t>
  </si>
  <si>
    <t>28617021</t>
  </si>
  <si>
    <t>trubka kanalizační PP plnostěnná třívrstvá DN 250x6000mm SN10</t>
  </si>
  <si>
    <t>160,83*1,05</t>
  </si>
  <si>
    <t>105</t>
  </si>
  <si>
    <t>877360320</t>
  </si>
  <si>
    <t>Montáž odboček na kanalizačním potrubí z PP trub hladkých plnostěnných DN 250</t>
  </si>
  <si>
    <t>28612224</t>
  </si>
  <si>
    <t>odbočka kanalizační plastová PVC KG DN 250x160/45° SN12/16</t>
  </si>
  <si>
    <t>107</t>
  </si>
  <si>
    <t>160,83</t>
  </si>
  <si>
    <t>303 - SO 303 – Vodovod</t>
  </si>
  <si>
    <t>381,785-33,998-85,282</t>
  </si>
  <si>
    <t>58344199</t>
  </si>
  <si>
    <t>štěrkodrť frakce 0-63</t>
  </si>
  <si>
    <t>115</t>
  </si>
  <si>
    <t>451541111</t>
  </si>
  <si>
    <t>Lože pod potrubí otevřený výkop ze štěrkodrtě</t>
  </si>
  <si>
    <t>Lože pod potrubí, stoky a drobné objekty v otevřeném výkopu ze štěrkodrtě 0-63 mm</t>
  </si>
  <si>
    <t>https://podminky.urs.cz/item/CS_URS_2024_02/451541111</t>
  </si>
  <si>
    <t>857242122</t>
  </si>
  <si>
    <t>Montáž litinových tvarovek jednoosých přírubových otevřený výkop DN 80</t>
  </si>
  <si>
    <t>Montáž litinových tvarovek na potrubí litinovém tlakovém jednoosých na potrubí z trub přírubových v otevřeném výkopu, kanálu nebo v šachtě DN 80</t>
  </si>
  <si>
    <t>https://podminky.urs.cz/item/CS_URS_2024_02/857242122</t>
  </si>
  <si>
    <t>871161211</t>
  </si>
  <si>
    <t>Montáž potrubí z PE100 SDR 11 otevřený výkop svařovaných elektrotvarovkou D 32 x 3,0 mm</t>
  </si>
  <si>
    <t>28613524</t>
  </si>
  <si>
    <t>potrubí třívrstvé PE100 RC SDR11 32x3,0 dl 12m</t>
  </si>
  <si>
    <t>22*1,05</t>
  </si>
  <si>
    <t>871241211</t>
  </si>
  <si>
    <t>Montáž potrubí z PE100 SDR 11 otevřený výkop svařovaných elektrotvarovkou D 90 x 8,2 mm</t>
  </si>
  <si>
    <t>28613556</t>
  </si>
  <si>
    <t>potrubí dvouvrstvé PE100 RC SDR11 90x8,2 dl 6m</t>
  </si>
  <si>
    <t>209,05*1,05</t>
  </si>
  <si>
    <t>37</t>
  </si>
  <si>
    <t>877161118</t>
  </si>
  <si>
    <t>Montáž elektrozáslepek na vodovodním potrubí z PE trub d 32</t>
  </si>
  <si>
    <t>Montáž tvarovek na vodovodním plastovém potrubí z polyetylenu PE 100 elektrotvarovek SDR 11/PN16 záslepek d 32</t>
  </si>
  <si>
    <t>https://podminky.urs.cz/item/CS_URS_2024_02/877161118</t>
  </si>
  <si>
    <t>28615020</t>
  </si>
  <si>
    <t>elektrozáslepka SDR11 PE 100 PN16 D 32mm</t>
  </si>
  <si>
    <t>877241126</t>
  </si>
  <si>
    <t>Montáž elektro navrtávacích T-kusů ventil a 360° otočná odbočka na vodovodním potrubí z PE trub d 90/32</t>
  </si>
  <si>
    <t>Montáž tvarovek na vodovodním plastovém potrubí z polyetylenu PE 100 elektrotvarovek SDR 11/PN16 T-kusů navrtávacích s ventilem a 360° otočnou odbočkou d 90/32</t>
  </si>
  <si>
    <t>https://podminky.urs.cz/item/CS_URS_2024_02/877241126</t>
  </si>
  <si>
    <t>877241110</t>
  </si>
  <si>
    <t>Montáž elektrokolen 11°-45° na vodovodním potrubí z PE trub d 90</t>
  </si>
  <si>
    <t>28615974</t>
  </si>
  <si>
    <t>elektrospojka SDR11 PE 100 PN16 D 90mm</t>
  </si>
  <si>
    <t>879171111</t>
  </si>
  <si>
    <t>Montáž vodovodní přípojky na potrubí DN 32</t>
  </si>
  <si>
    <t>Montáž napojení vodovodní přípojky v otevřeném výkopu DN 32</t>
  </si>
  <si>
    <t>https://podminky.urs.cz/item/CS_URS_2024_02/879171111</t>
  </si>
  <si>
    <t>42291073</t>
  </si>
  <si>
    <t>souprava zemní pro šoupátka DN 65-80mm Rd 1,5m</t>
  </si>
  <si>
    <t>891241112</t>
  </si>
  <si>
    <t>Montáž vodovodních šoupátek otevřený výkop DN 80</t>
  </si>
  <si>
    <t>Montáž vodovodních armatur na potrubí šoupátek nebo klapek uzavíracích v otevřeném výkopu nebo v šachtách s osazením zemní soupravy (bez poklopů) DN 80</t>
  </si>
  <si>
    <t>https://podminky.urs.cz/item/CS_URS_2024_02/891241112</t>
  </si>
  <si>
    <t>42221212</t>
  </si>
  <si>
    <t>šoupě přírubové vodovodní krátká stavební dl DN 80 PN10-16</t>
  </si>
  <si>
    <t>891247111</t>
  </si>
  <si>
    <t>Montáž hydrantů podzemních DN 80</t>
  </si>
  <si>
    <t>Montáž vodovodních armatur na potrubí hydrantů podzemních (bez osazení poklopů) DN 80</t>
  </si>
  <si>
    <t>https://podminky.urs.cz/item/CS_URS_2024_02/891247111</t>
  </si>
  <si>
    <t>42273593</t>
  </si>
  <si>
    <t>hydrant podzemní DN 80 PN 16 dvojitý uzávěr s koulí krycí v 1250mm</t>
  </si>
  <si>
    <t>42291073a2</t>
  </si>
  <si>
    <t>souprava zemní teleskopická přípojková 1"-2" Rd 1,05-1,75m</t>
  </si>
  <si>
    <t>892233122</t>
  </si>
  <si>
    <t>Proplach a dezinfekce vodovodního potrubí DN od 40 do 70</t>
  </si>
  <si>
    <t>https://podminky.urs.cz/item/CS_URS_2024_02/892233122</t>
  </si>
  <si>
    <t>209,05+22</t>
  </si>
  <si>
    <t>892273122</t>
  </si>
  <si>
    <t>Proplach a dezinfekce vodovodního potrubí DN od 80 do 125</t>
  </si>
  <si>
    <t>https://podminky.urs.cz/item/CS_URS_2024_02/892273122</t>
  </si>
  <si>
    <t>899401111</t>
  </si>
  <si>
    <t>Osazení poklopů litinových ventilových</t>
  </si>
  <si>
    <t>56230630</t>
  </si>
  <si>
    <t>poklop uliční plastový PA ventilkový</t>
  </si>
  <si>
    <t>899401112</t>
  </si>
  <si>
    <t>Osazení poklopů litinových šoupátkových</t>
  </si>
  <si>
    <t>42291352</t>
  </si>
  <si>
    <t>poklop litinový šoupátkový pro zemní soupravy osazení do terénu a do vozovky</t>
  </si>
  <si>
    <t>56230636</t>
  </si>
  <si>
    <t>deska podkladová uličního poklopu plastového ventilkového a šoupatového</t>
  </si>
  <si>
    <t>899401113</t>
  </si>
  <si>
    <t>Osazení poklopů litinových hydrantových</t>
  </si>
  <si>
    <t>42291452</t>
  </si>
  <si>
    <t>poklop litinový hydrantový DN 80</t>
  </si>
  <si>
    <t>899721111</t>
  </si>
  <si>
    <t>Signalizační vodič DN do 150 mm na potrubí</t>
  </si>
  <si>
    <t>Signalizační vodič na potrubí DN do 150 mm</t>
  </si>
  <si>
    <t>https://podminky.urs.cz/item/CS_URS_2024_02/899721111</t>
  </si>
  <si>
    <t>(209,05+22)*1,1</t>
  </si>
  <si>
    <t>55254047</t>
  </si>
  <si>
    <t>koleno 90° s patkou přírubové litinové vodovodní N-kus PN10/40 DN 80</t>
  </si>
  <si>
    <t>55291303</t>
  </si>
  <si>
    <t>těsnění pryžové s ocelovou vložkou DN 80</t>
  </si>
  <si>
    <t>28653135</t>
  </si>
  <si>
    <t>nákružek lemový PE 100 SDR11 90mm</t>
  </si>
  <si>
    <t>28654368</t>
  </si>
  <si>
    <t>příruba volná k lemovému nákružku z polypropylénu 90</t>
  </si>
  <si>
    <t>877241101</t>
  </si>
  <si>
    <t>Montáž elektrospojek na vodovodním potrubí z PE trub d 90</t>
  </si>
  <si>
    <t>Montáž tvarovek na vodovodním plastovém potrubí z polyetylenu PE 100 elektrotvarovek SDR 11/PN16 spojek, oblouků nebo redukcí d 90</t>
  </si>
  <si>
    <t>https://podminky.urs.cz/item/CS_URS_2024_02/877241101</t>
  </si>
  <si>
    <t>117</t>
  </si>
  <si>
    <t>857241131</t>
  </si>
  <si>
    <t>Montáž litinových tvarovek jednoosých hrdlových otevřený výkop s integrovaným těsněním DN 80</t>
  </si>
  <si>
    <t>Montáž litinových tvarovek na potrubí litinovém tlakovém jednoosých na potrubí z trub hrdlových v otevřeném výkopu, kanálu nebo v šachtě s integrovaným těsněním DN 80</t>
  </si>
  <si>
    <t>https://podminky.urs.cz/item/CS_URS_2024_02/857241131</t>
  </si>
  <si>
    <t>119</t>
  </si>
  <si>
    <t>55253660</t>
  </si>
  <si>
    <t>příruba zaslepovací litinová vodovodní PN10/40 X-kus DN 80</t>
  </si>
  <si>
    <t>120</t>
  </si>
  <si>
    <t>31951003</t>
  </si>
  <si>
    <t>potrubní spojka jištěná proti posuvu DN 80</t>
  </si>
  <si>
    <t>121</t>
  </si>
  <si>
    <t>28614074</t>
  </si>
  <si>
    <t>tvarovka T-kus navrtávací s ventilem, s odbočkou 360° D 90-32mm</t>
  </si>
  <si>
    <t>857244122</t>
  </si>
  <si>
    <t>Montáž litinových tvarovek odbočných přírubových otevřený výkop DN 80</t>
  </si>
  <si>
    <t>Montáž litinových tvarovek na potrubí litinovém tlakovém odbočných na potrubí z trub přírubových v otevřeném výkopu, kanálu nebo v šachtě DN 80</t>
  </si>
  <si>
    <t>https://podminky.urs.cz/item/CS_URS_2024_02/857244122</t>
  </si>
  <si>
    <t>122</t>
  </si>
  <si>
    <t>55253510</t>
  </si>
  <si>
    <t>tvarovka přírubová litinová vodovodní s přírubovou odbočkou PN10/40 T-kus DN 80/80</t>
  </si>
  <si>
    <t>123</t>
  </si>
  <si>
    <t>28614936</t>
  </si>
  <si>
    <t>elektrokoleno 11° PE 100 PN 16 d 90</t>
  </si>
  <si>
    <t>124</t>
  </si>
  <si>
    <t>28614948</t>
  </si>
  <si>
    <t>elektrokoleno 30° PE 100 PN 16 d 90</t>
  </si>
  <si>
    <t>116</t>
  </si>
  <si>
    <t>110</t>
  </si>
  <si>
    <t>401 - VO</t>
  </si>
  <si>
    <t>HSV - Práce a dodávky HSV</t>
  </si>
  <si>
    <t xml:space="preserve">    9 - Ostatní konstrukce a práce, bourání</t>
  </si>
  <si>
    <t>PSV - Práce a dodávky PSV</t>
  </si>
  <si>
    <t xml:space="preserve">    741 - Elektroinstalace - silnoproud</t>
  </si>
  <si>
    <t xml:space="preserve">    749 - Elektromontáže - součásti elektrozařízení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</si>
  <si>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</si>
  <si>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</si>
  <si>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</si>
  <si>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</si>
  <si>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Ostatní - Ostatní</t>
  </si>
  <si>
    <t xml:space="preserve">    N - Náklady</t>
  </si>
  <si>
    <t>R - Revize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</si>
  <si>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</si>
  <si>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</si>
  <si>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</si>
  <si>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VRN5 - Finanční náklady</t>
  </si>
  <si>
    <t>HSV</t>
  </si>
  <si>
    <t>Práce a dodávky HSV</t>
  </si>
  <si>
    <t>Ostatní konstrukce a práce, bourání</t>
  </si>
  <si>
    <t>945412112</t>
  </si>
  <si>
    <t>Teleskopická hydraulická montážní plošina výška zdvihu do 21 m</t>
  </si>
  <si>
    <t>den</t>
  </si>
  <si>
    <t>1234206782</t>
  </si>
  <si>
    <t>Teleskopická hydraulická montážní plošina  na samohybném podvozku, s otočným košem výšky zdvihu do 21 m</t>
  </si>
  <si>
    <t>PSV</t>
  </si>
  <si>
    <t>Práce a dodávky PSV</t>
  </si>
  <si>
    <t>741</t>
  </si>
  <si>
    <t>Elektroinstalace - silnoproud</t>
  </si>
  <si>
    <t>741110301</t>
  </si>
  <si>
    <t>Montáž trubka ochranná do krabic plastová tuhá D do 40 mm uložená pevně</t>
  </si>
  <si>
    <t>-1226375352</t>
  </si>
  <si>
    <t>Montáž trubek ochranných s nasunutím nebo našroubováním do krabic plastových tuhých, uložených pevně, vnitřní Ø do 40 mm</t>
  </si>
  <si>
    <t>R_1001.11</t>
  </si>
  <si>
    <t>Trubka dvouplášťová pr.50mm - ke stožárům</t>
  </si>
  <si>
    <t>998523339</t>
  </si>
  <si>
    <t>741110302</t>
  </si>
  <si>
    <t>Montáž trubka ochranná do krabic plastová tuhá D přes 40 do 90 mm uložená pevně</t>
  </si>
  <si>
    <t>1384155440</t>
  </si>
  <si>
    <t>Montáž trubek ochranných s nasunutím nebo našroubováním do krabic plastových tuhých, uložených pevně, vnitřní Ø přes 40 do 90 mm</t>
  </si>
  <si>
    <t>R_1002.12</t>
  </si>
  <si>
    <t>Trubka dvouplášťová pr.63mm volný terén, chodník</t>
  </si>
  <si>
    <t>-1528180611</t>
  </si>
  <si>
    <t>R_1002_26</t>
  </si>
  <si>
    <t>Trubka plastová, dvouplášťová pr90/110-pod komunikacii a vjezdy</t>
  </si>
  <si>
    <t>1879878914</t>
  </si>
  <si>
    <t>Trubka KOPOFLEX pr.110mm_pod komunikaci a vjezdy</t>
  </si>
  <si>
    <t>741122222</t>
  </si>
  <si>
    <t>Montáž kabel Cu plný kulatý žíla 4x10 mm2 uložený volně (např. CYKY)</t>
  </si>
  <si>
    <t>1267252070</t>
  </si>
  <si>
    <t>Montáž kabelů měděných bez ukončení uložených volně nebo v liště plných kulatých (např. CYKY) počtu a průřezu žil 4x10 mm2</t>
  </si>
  <si>
    <t>34111076</t>
  </si>
  <si>
    <t>kabel instalační jádro Cu plné izolace PVC plášť PVC 450/750V (CYKY) 4x10mm2</t>
  </si>
  <si>
    <t>-1628942565</t>
  </si>
  <si>
    <t>P</t>
  </si>
  <si>
    <t>Poznámka k položce:_x000D_
CYKY, průměr kabelu 16,1mm</t>
  </si>
  <si>
    <t>741122231</t>
  </si>
  <si>
    <t>Montáž kabel Cu plný kulatý žíla 5x1,5 až 2,5 mm2 uložený volně (např. CYKY)</t>
  </si>
  <si>
    <t>-1250329449</t>
  </si>
  <si>
    <t>Montáž kabelů měděných bez ukončení uložených volně nebo v liště plných kulatých (např. CYKY) počtu a průřezu žil 5x1,5 až 2,5 mm2</t>
  </si>
  <si>
    <t>34111090</t>
  </si>
  <si>
    <t>kabel instalační jádro Cu plné izolace PVC plášť PVC 450/750V (CYKY) 5x1,5mm2</t>
  </si>
  <si>
    <t>458489569</t>
  </si>
  <si>
    <t>Poznámka k položce:_x000D_
CYKY, průměr kabelu 10,1mm</t>
  </si>
  <si>
    <t>741128002</t>
  </si>
  <si>
    <t>Ostatní práce při montáži vodičů a kabelů - označení dalším štítkem</t>
  </si>
  <si>
    <t>26159749</t>
  </si>
  <si>
    <t>Ostatní práce při montáži vodičů a kabelů úpravy vodičů a kabelů označování dalším štítkem</t>
  </si>
  <si>
    <t>R_1003</t>
  </si>
  <si>
    <t>kabelovy stitek</t>
  </si>
  <si>
    <t>-1047840524</t>
  </si>
  <si>
    <t>R_1013</t>
  </si>
  <si>
    <t>Koncovka pro kabely  ( 4-35mm2)</t>
  </si>
  <si>
    <t>48152482</t>
  </si>
  <si>
    <t>Koncovka pro kabely  EPKT 0015 ( 4-35mm2)</t>
  </si>
  <si>
    <t>741132145</t>
  </si>
  <si>
    <t>Ukončení kabelů 5x1,5 až 4 mm2 smršťovací záklopkou nebo páskem bez letování</t>
  </si>
  <si>
    <t>1819142719</t>
  </si>
  <si>
    <t>Ukončení kabelů smršťovací záklopkou nebo páskou se zapojením bez letování, počtu a průřezu žil 5x1,5 až 4 mm2</t>
  </si>
  <si>
    <t>741132424</t>
  </si>
  <si>
    <t>Ukončení kabelů a vodičů do 1 kV celoplastových koncovkou přírubovou jednocestnou 4x0,5 až 16 mm2</t>
  </si>
  <si>
    <t>-1688568963</t>
  </si>
  <si>
    <t>Ukončení kabelů nebo vodičů koncovkou nebo s vývodkou přírubovou jednocestnou, kabelů nebo vodičů celoplastových, počtu a průřezu žil 4x0,5 až 16 mm2</t>
  </si>
  <si>
    <t>741372152</t>
  </si>
  <si>
    <t>Montáž svítidlo LED průmyslové závěsné reflektor</t>
  </si>
  <si>
    <t>-177002667</t>
  </si>
  <si>
    <t>Montáž svítidel LED se zapojením vodičů průmyslových závěsných reflektorů</t>
  </si>
  <si>
    <t>R_249_01_225_341</t>
  </si>
  <si>
    <t>EL1 - Led svítidlo 15,8W na 5m stožárech, dle výpočtu osvětlení</t>
  </si>
  <si>
    <t>1390602031</t>
  </si>
  <si>
    <t>R_1014</t>
  </si>
  <si>
    <t>poplatek za likvidaci svítidla</t>
  </si>
  <si>
    <t>-2134802771</t>
  </si>
  <si>
    <t>R_1015</t>
  </si>
  <si>
    <t>poplatek za likvidaci světelného zdroje</t>
  </si>
  <si>
    <t>252570999</t>
  </si>
  <si>
    <t>741410021</t>
  </si>
  <si>
    <t>Montáž vodič uzemňovací pásek průřezu do 120 mm2 v městské zástavbě v zemi</t>
  </si>
  <si>
    <t>1843495242</t>
  </si>
  <si>
    <t>Montáž uzemňovacího vedení s upevněním, propojením a připojením pomocí svorek v zemi s izolací spojů pásku průřezu do 120 mm2 v městské zástavbě</t>
  </si>
  <si>
    <t>35442062</t>
  </si>
  <si>
    <t>pás zemnící 30x4mm FeZn</t>
  </si>
  <si>
    <t>kg</t>
  </si>
  <si>
    <t>1198219219</t>
  </si>
  <si>
    <t>741410041</t>
  </si>
  <si>
    <t>Montáž vodič uzemňovací drát nebo lano D do 10 mm v městské zástavbě</t>
  </si>
  <si>
    <t>875777252</t>
  </si>
  <si>
    <t>Montáž uzemňovacího vedení s upevněním, propojením a připojením pomocí svorek v zemi s izolací spojů drátu nebo lana Ø do 10 mm v městské zástavbě</t>
  </si>
  <si>
    <t>35441073</t>
  </si>
  <si>
    <t>drát D 10mm FeZn</t>
  </si>
  <si>
    <t>-2028082724</t>
  </si>
  <si>
    <t>741420021</t>
  </si>
  <si>
    <t>Montáž svorka hromosvodná se 2 šrouby</t>
  </si>
  <si>
    <t>1230355125</t>
  </si>
  <si>
    <t>Montáž hromosvodného vedení svorek se 2 šrouby</t>
  </si>
  <si>
    <t>R_1008</t>
  </si>
  <si>
    <t>Svorka SR03</t>
  </si>
  <si>
    <t>-990284667</t>
  </si>
  <si>
    <t>741820012</t>
  </si>
  <si>
    <t>Měření zemnící síť dl pásku přes 100 do 200 m</t>
  </si>
  <si>
    <t>-32532114</t>
  </si>
  <si>
    <t>Měření zemních odporů zemnicí sítě délky pásku přes 100 do 200 m</t>
  </si>
  <si>
    <t>741820102</t>
  </si>
  <si>
    <t>Měření intenzity osvětlení</t>
  </si>
  <si>
    <t>soubor</t>
  </si>
  <si>
    <t>-1024674491</t>
  </si>
  <si>
    <t>Měření osvětlovacího zařízení intenzity osvětlení na pracovišti do 50 svítidel</t>
  </si>
  <si>
    <t>749</t>
  </si>
  <si>
    <t>Elektromontáže - součásti elektrozařízení</t>
  </si>
  <si>
    <t>RK-010.1</t>
  </si>
  <si>
    <t>Podružný materiál</t>
  </si>
  <si>
    <t>1629838524</t>
  </si>
  <si>
    <t>RK-011.1</t>
  </si>
  <si>
    <t>Prořez</t>
  </si>
  <si>
    <t>798807900</t>
  </si>
  <si>
    <t>Práce a dodávky M</t>
  </si>
  <si>
    <t>21-M</t>
  </si>
  <si>
    <t>Elektromontáže</t>
  </si>
  <si>
    <t>210204002</t>
  </si>
  <si>
    <t>Montáž stožárů osvětlení parkových ocelových</t>
  </si>
  <si>
    <t>220456671</t>
  </si>
  <si>
    <t>R_1005_12-12</t>
  </si>
  <si>
    <t>Sadový stožár, dvakrát osazené bezpaticové,  typ velikost 5m, L=6m, v zemi 1m, žárově zinkování s rovnoměrnou vrstvou zinku 0,07 až 0,087mm, podle EN 40/2 a DIN 50976</t>
  </si>
  <si>
    <t>256</t>
  </si>
  <si>
    <t>-188102126</t>
  </si>
  <si>
    <t>210204201</t>
  </si>
  <si>
    <t>Montáž elektrovýzbroje stožárů osvětlení 1 okruh</t>
  </si>
  <si>
    <t>-554159013</t>
  </si>
  <si>
    <t>Montáž elektrovýzbroje stožárů osvětlení  1 okruh</t>
  </si>
  <si>
    <t>R_1006.1</t>
  </si>
  <si>
    <t>Svorkovnice SR 951 Uni 20</t>
  </si>
  <si>
    <t>-1704113385</t>
  </si>
  <si>
    <t>R_1007</t>
  </si>
  <si>
    <t>Elektrovýzbroj  stožáru</t>
  </si>
  <si>
    <t>317138648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</si>
  <si>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</si>
  <si>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</si>
  <si>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</si>
  <si>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</si>
  <si>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</si>
  <si>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-768229246</t>
  </si>
  <si>
    <t>Vytyčení trasy vedení kabelového (podzemního) v zastavěném prostoru</t>
  </si>
  <si>
    <t>460010025</t>
  </si>
  <si>
    <t>Vytyčení trasy inženýrských sítí v zastavěném prostoru</t>
  </si>
  <si>
    <t>-2061786355</t>
  </si>
  <si>
    <t>Vytyčení trasy  inženýrských sítí v zastavěném prostoru</t>
  </si>
  <si>
    <t>460030011</t>
  </si>
  <si>
    <t>Sejmutí drnu při elektromontážích jakékoliv tloušťky</t>
  </si>
  <si>
    <t>1950647896</t>
  </si>
  <si>
    <t>Přípravné terénní práce sejmutí drnu včetně nařezání a uložení na hromady na vzdálenost do 50 m nebo naložení na dopravní prostředek jakékoliv tloušťky</t>
  </si>
  <si>
    <t>460030015</t>
  </si>
  <si>
    <t>Odstranění travnatého porostu, kosení a shrabávání trávy</t>
  </si>
  <si>
    <t>332735485</t>
  </si>
  <si>
    <t>Přípravné terénní práce  odstranění travnatého porostu kosení a shrabávání trávy</t>
  </si>
  <si>
    <t>460080013</t>
  </si>
  <si>
    <t>Základové konstrukce při elektromontážích z monolitického betonu tř. C 12/15</t>
  </si>
  <si>
    <t>-1908102324</t>
  </si>
  <si>
    <t>Základové konstrukce základ bez bednění do rostlé zeminy z monolitického betonu tř. C 12/15</t>
  </si>
  <si>
    <t>460161172</t>
  </si>
  <si>
    <t>Hloubení kabelových rýh ručně š 35 cm hl 80 cm v hornině tř I skupiny 3</t>
  </si>
  <si>
    <t>2086679370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</si>
  <si>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</si>
  <si>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460161312</t>
  </si>
  <si>
    <t>Hloubení kabelových rýh ručně š 50 cm hl 120 cm v hornině tř I skupiny 3</t>
  </si>
  <si>
    <t>1889935422</t>
  </si>
  <si>
    <t>Hloubení zapažených i nezapažených kabelových rýh ručně včetně urovnání dna s přemístěním výkopku do vzdálenosti 3 m od okraje jámy nebo s naložením na dopravní prostředek šířky 50 cm hloubky 120 cm v hornině třídy těžitelnosti I skupiny 3</t>
  </si>
  <si>
    <t>460341113</t>
  </si>
  <si>
    <t>Vodorovné přemístění horniny jakékoliv třídy dopravními prostředky při elektromontážích do 1000 m</t>
  </si>
  <si>
    <t>-955225820</t>
  </si>
  <si>
    <t>Vodorovné přemístění (odvoz) horniny dopravními prostředky včetně složení, bez naložení a rozprostření jakékoliv třídy, na vzdálenost přes 500 do 1000 m</t>
  </si>
  <si>
    <t>Poznámka k položce:_x000D_
-Zemina po 5 sad.stožárech_x000D_
-zemina po 8m stožárech bude sloužit pro zásyp po stávajících stožárech_x000D_
-beton -vjezdy_x000D_
-pískové lože_x000D_
-štěrk vjezdy_x000D_
-chráničky_x000D_
-podklad 20cm pod cyklostezku</t>
  </si>
  <si>
    <t>460341121</t>
  </si>
  <si>
    <t>Příplatek k vodorovnému přemístění horniny dopravními prostředky při elektromontážích za každých dalších 1000 m</t>
  </si>
  <si>
    <t>1939948950</t>
  </si>
  <si>
    <t>Vodorovné přemístění (odvoz) horniny dopravními prostředky včetně složení, bez naložení a rozprostření jakékoliv třídy, na vzdálenost Příplatek k ceně -1113 za každých dalších i započatých 1000 m</t>
  </si>
  <si>
    <t>Poznámka k položce:_x000D_
10km</t>
  </si>
  <si>
    <t>460361121</t>
  </si>
  <si>
    <t>Poplatek za uložení zeminy na recyklační skládce (skládkovné) kód odpadu 17 05 04</t>
  </si>
  <si>
    <t>271339914</t>
  </si>
  <si>
    <t>Poplatek (skládkovné) za uložení zeminy na recyklační skládce zatříděné do Katalogu odpadů pod kódem 17 05 04</t>
  </si>
  <si>
    <t>460431182</t>
  </si>
  <si>
    <t>Zásyp kabelových rýh ručně se zhutněním š 35 cm hl 80 cm z horniny tř I skupiny 3</t>
  </si>
  <si>
    <t>1172495321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</si>
  <si>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</si>
  <si>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460431332</t>
  </si>
  <si>
    <t>Zásyp kabelových rýh ručně se zhutněním š 50 cm hl 120 cm z horniny tř I skupiny 3</t>
  </si>
  <si>
    <t>-544775361</t>
  </si>
  <si>
    <t>Zásyp kabelových rýh ručně s přemístění sypaniny ze vzdálenosti do 10 m, s uložením výkopku ve vrstvách včetně zhutnění a úpravy povrchu šířky 50 cm hloubky 120 cm z horniny třídy těžitelnosti I skupiny 3</t>
  </si>
  <si>
    <t>58331200</t>
  </si>
  <si>
    <t>štěrkopísek netříděný</t>
  </si>
  <si>
    <t>128</t>
  </si>
  <si>
    <t>-1084000819</t>
  </si>
  <si>
    <t>štěrkopísek netříděný zásypový</t>
  </si>
  <si>
    <t>460510075</t>
  </si>
  <si>
    <t>Osazení kabelových prostupů z trub plastových do rýhy s obetonováním průměru přes 10 do 15 cm</t>
  </si>
  <si>
    <t>-1584134419</t>
  </si>
  <si>
    <t>Osazení kabelových prostupů včetně utěsnění a spárování z trub plastových do rýhy, bez výkopových prací s obetonováním, vnitřního průměru přes 10 do 15 cm</t>
  </si>
  <si>
    <t>460581121</t>
  </si>
  <si>
    <t>Zatravnění včetně zalití vodou na rovině</t>
  </si>
  <si>
    <t>1172378531</t>
  </si>
  <si>
    <t>Úprava terénu zatravnění, včetně dodání osiva a zalití vodou na rovině</t>
  </si>
  <si>
    <t>00572100</t>
  </si>
  <si>
    <t>osivo jetelotráva intenzivní víceletá</t>
  </si>
  <si>
    <t>-791061021</t>
  </si>
  <si>
    <t>460641411</t>
  </si>
  <si>
    <t>Zřízení nezabudovaného bednění základových konstrukcí při elektromontážích</t>
  </si>
  <si>
    <t>-719528388</t>
  </si>
  <si>
    <t>Základové konstrukce bednění s případnými vzpěrami nezabudované zřízení</t>
  </si>
  <si>
    <t>460641412</t>
  </si>
  <si>
    <t>Odstranění nezabudovaného bednění základových konstrukcí při elektromontážích</t>
  </si>
  <si>
    <t>1236293550</t>
  </si>
  <si>
    <t>Základové konstrukce bednění s případnými vzpěrami nezabudované odstranění</t>
  </si>
  <si>
    <t>460661511</t>
  </si>
  <si>
    <t>Kabelové lože z písku pro kabely nn kryté plastovou fólií š lože do 25 cm</t>
  </si>
  <si>
    <t>1396487492</t>
  </si>
  <si>
    <t>Kabelové lože z písku včetně podsypu, zhutnění a urovnání povrchu pro kabely nn zakryté plastovou fólií, šířky do 25 cm</t>
  </si>
  <si>
    <t>460671112</t>
  </si>
  <si>
    <t>Výstražná fólie pro krytí kabelů šířky 25 cm</t>
  </si>
  <si>
    <t>-966250638</t>
  </si>
  <si>
    <t>Výstražná fólie z PVC pro krytí kabelů včetně vyrovnání povrchu rýhy, rozvinutí a uložení fólie šířky do 25 cm</t>
  </si>
  <si>
    <t>JTA.0013701.URS</t>
  </si>
  <si>
    <t>EXTRUNET - výstražná fólie z polyethylenu šíře 22cm s potiskem</t>
  </si>
  <si>
    <t>-1379675179</t>
  </si>
  <si>
    <t>460742121</t>
  </si>
  <si>
    <t>Osazení kabelových prostupů z trub plastových do rýhy s obsypem z písku průměru do 10 cm</t>
  </si>
  <si>
    <t>496273545</t>
  </si>
  <si>
    <t>Osazení kabelových prostupů včetně utěsnění a spárování z trub plastových do rýhy, bez výkopových prací s obsypem z písku, vnitřního průměru do 10 cm</t>
  </si>
  <si>
    <t>460871142</t>
  </si>
  <si>
    <t>Podklad vozovky a chodníku ze štěrkodrti se zhutněním při elektromontážích tl přes 5 do 10 cm</t>
  </si>
  <si>
    <t>-1535644577</t>
  </si>
  <si>
    <t>Podklad vozovek a chodníků včetně rozprostření a úpravy ze štěrkodrti, včetně zhutnění, tloušťky přes 5 do 10 cm</t>
  </si>
  <si>
    <t>460871153</t>
  </si>
  <si>
    <t>Podklad vozovky a chodníku z kameniva drceného se zhutněním při elektromontážích tloušťky do 20 cm</t>
  </si>
  <si>
    <t>186945702</t>
  </si>
  <si>
    <t>Podklad vozovek a chodníků včetně rozprostření a úpravy z kameniva drceného, včetně zhutnění, tloušťky přes 15 do 20 cm</t>
  </si>
  <si>
    <t>Poznámka k položce:_x000D_
Součást celkové úpravy komunikace areálu</t>
  </si>
  <si>
    <t>460881313</t>
  </si>
  <si>
    <t>Kryt vozovky a chodníku z litého asfaltu při elektromontážích tl do 5 cm</t>
  </si>
  <si>
    <t>1499017356</t>
  </si>
  <si>
    <t>Kryt vozovek a chodníků z litého asfaltu včetně rozprostření, tloušťky přes 3 do 5 cm</t>
  </si>
  <si>
    <t>468011122</t>
  </si>
  <si>
    <t>Odstranění podkladu nebo krytu komunikace při elektromontážích z kameniva drceného tl přes 10 do 20 cm</t>
  </si>
  <si>
    <t>-1507610360</t>
  </si>
  <si>
    <t>Odstranění podkladů nebo krytů komunikací včetně rozpojení na kusy a zarovnání styčné spáry z kameniva drceného, tloušťky přes 10 do 20 cm</t>
  </si>
  <si>
    <t>468041121</t>
  </si>
  <si>
    <t>Řezání živičného podkladu nebo krytu při elektromontážích hloubky do 5 cm</t>
  </si>
  <si>
    <t>-1202878764</t>
  </si>
  <si>
    <t>Řezání spár v podkladu nebo krytu živičném, tloušťky do 5 cm</t>
  </si>
  <si>
    <t>469972111</t>
  </si>
  <si>
    <t>Odvoz suti a vybouraných hmot při elektromontážích do 1 km</t>
  </si>
  <si>
    <t>814176965</t>
  </si>
  <si>
    <t>Odvoz suti a vybouraných hmot odvoz suti a vybouraných hmot do 1 km</t>
  </si>
  <si>
    <t>Poznámka k položce:_x000D_
Demontovaný materiál základů stožárů</t>
  </si>
  <si>
    <t>469972121</t>
  </si>
  <si>
    <t>Příplatek k odvozu suti a vybouraných hmot při elektromontážích za každý další 1 km</t>
  </si>
  <si>
    <t>-807762231</t>
  </si>
  <si>
    <t>Odvoz suti a vybouraných hmot odvoz suti a vybouraných hmot Příplatek k ceně za každý další i započatý 1 km</t>
  </si>
  <si>
    <t>469973111</t>
  </si>
  <si>
    <t>Poplatek za uložení na skládce (skládkovné) stavebního odpadu betonového kód odpadu 17 01 01</t>
  </si>
  <si>
    <t>-722676027</t>
  </si>
  <si>
    <t>Poplatek za uložení stavebního odpadu na skládce (skládkovné) na skládce (skládkovné) z prostého betonu zatříděného do Katalogu odpadů pod kódem 17 01 01</t>
  </si>
  <si>
    <t>R_460122</t>
  </si>
  <si>
    <t>Stožárové pouzdro pro stožár VO, vč. betonáže a plastového pouzdra</t>
  </si>
  <si>
    <t>ks</t>
  </si>
  <si>
    <t>-717978524</t>
  </si>
  <si>
    <t>R460050703</t>
  </si>
  <si>
    <t>Hloubení nezapažených jam pro stožáry veřejného osvětlení ručně v hornině tř 3</t>
  </si>
  <si>
    <t>1310759540</t>
  </si>
  <si>
    <t>Hloubení nezapažených jam ručně pro stožáry  s přemístěním výkopku do vzdálenosti 3 m od okraje jámy nebo naložením na dopravní prostředek, včetně zásypu, zhutnění a urovnání povrchu veřejného osvětlení včetně odstranění krytu a podkladu komunikace, v hornině třídy 3</t>
  </si>
  <si>
    <t>HZS</t>
  </si>
  <si>
    <t>Hodinové zúčtovací sazby</t>
  </si>
  <si>
    <t>RK-013</t>
  </si>
  <si>
    <t>Práce související s napojením -vyp,zap síť, součinnost s investorem</t>
  </si>
  <si>
    <t>hod</t>
  </si>
  <si>
    <t>512</t>
  </si>
  <si>
    <t>-184272506</t>
  </si>
  <si>
    <t>RK-013.1</t>
  </si>
  <si>
    <t>Práce nespecifikované - dokončovací</t>
  </si>
  <si>
    <t>1307198805</t>
  </si>
  <si>
    <t>Ostatní</t>
  </si>
  <si>
    <t>N</t>
  </si>
  <si>
    <t>Náklady</t>
  </si>
  <si>
    <t>N-003</t>
  </si>
  <si>
    <t>Podíl přidružených výkonů PPV</t>
  </si>
  <si>
    <t>Kč</t>
  </si>
  <si>
    <t>219126963</t>
  </si>
  <si>
    <t>R</t>
  </si>
  <si>
    <t>Revize</t>
  </si>
  <si>
    <t>RK-012</t>
  </si>
  <si>
    <t>-1266173477</t>
  </si>
  <si>
    <t>VRN1</t>
  </si>
  <si>
    <t>Průzkumné, geodetické a projektové práce</t>
  </si>
  <si>
    <t>011464000</t>
  </si>
  <si>
    <t>Měření (monitoring) úrovně osvětlení</t>
  </si>
  <si>
    <t>1024</t>
  </si>
  <si>
    <t>-465590571</t>
  </si>
  <si>
    <t>012103000</t>
  </si>
  <si>
    <t>Geodetické práce před výstavbou</t>
  </si>
  <si>
    <t>sada</t>
  </si>
  <si>
    <t>1947937524</t>
  </si>
  <si>
    <t>012303000</t>
  </si>
  <si>
    <t>Geodetické práce po výstavbě</t>
  </si>
  <si>
    <t>1502111125</t>
  </si>
  <si>
    <t>013254000</t>
  </si>
  <si>
    <t>Dokumentace skutečného provedení stavby</t>
  </si>
  <si>
    <t>-395014171</t>
  </si>
  <si>
    <t>VRN3</t>
  </si>
  <si>
    <t>Zařízení staveniště</t>
  </si>
  <si>
    <t>030001000</t>
  </si>
  <si>
    <t>…</t>
  </si>
  <si>
    <t>-1465390023</t>
  </si>
  <si>
    <t>VRN5</t>
  </si>
  <si>
    <t>Finanční náklady</t>
  </si>
  <si>
    <t>052103000</t>
  </si>
  <si>
    <t>Rezerva investora</t>
  </si>
  <si>
    <t>1262539622</t>
  </si>
  <si>
    <t>Finanční náklady finanční rezerva rezerva investora</t>
  </si>
  <si>
    <t>052203000</t>
  </si>
  <si>
    <t>Rezerva dodavatele</t>
  </si>
  <si>
    <t>1530257996</t>
  </si>
  <si>
    <t>801 - SO 801 – Vegetační úpravy</t>
  </si>
  <si>
    <t>181351113</t>
  </si>
  <si>
    <t>Rozprostření ornice tl vrstvy do 200 mm pl přes 500 m2 v rovině nebo ve svahu do 1:5 strojně</t>
  </si>
  <si>
    <t>Rozprostření a urovnání ornice v rovině nebo ve svahu sklonu do 1:5 strojně při souvislé ploše přes 500 m2, tl. vrstvy do 200 mm</t>
  </si>
  <si>
    <t>https://podminky.urs.cz/item/CS_URS_2024_02/181351113</t>
  </si>
  <si>
    <t>181411131</t>
  </si>
  <si>
    <t>Založení parkového trávníku výsevem plochy do 1000 m2 v rovině a ve svahu do 1:5</t>
  </si>
  <si>
    <t>00572410</t>
  </si>
  <si>
    <t>osivo směs travní parková</t>
  </si>
  <si>
    <t>722,66*0,05</t>
  </si>
  <si>
    <t>277</t>
  </si>
  <si>
    <t>182251101</t>
  </si>
  <si>
    <t>Svahování násypů strojně</t>
  </si>
  <si>
    <t>Svahování trvalých svahů do projektovaných profilů strojně s potřebným přemístěním výkopku při svahování násypů v jakékoliv hornině</t>
  </si>
  <si>
    <t>https://podminky.urs.cz/item/CS_URS_2024_02/182251101</t>
  </si>
  <si>
    <t>OST - Ostatní náklady</t>
  </si>
  <si>
    <t>VRN -   Vedlejší rozpočtové náklady</t>
  </si>
  <si>
    <t>OST</t>
  </si>
  <si>
    <t>Ostatní náklady</t>
  </si>
  <si>
    <t xml:space="preserve">  Vedlejší rozpočtové náklady</t>
  </si>
  <si>
    <t>049303000</t>
  </si>
  <si>
    <t>Náklady vzniklé v souvislosti s předáním stavby</t>
  </si>
  <si>
    <t>20035FP</t>
  </si>
  <si>
    <t>Vytýčení stávajících inženýrských sítí</t>
  </si>
  <si>
    <t>043154000</t>
  </si>
  <si>
    <t>Zkoušky hutnicí</t>
  </si>
  <si>
    <t>011324000</t>
  </si>
  <si>
    <t>Archeologický průzkum</t>
  </si>
  <si>
    <t>kpl</t>
  </si>
  <si>
    <t>267</t>
  </si>
  <si>
    <t>268</t>
  </si>
  <si>
    <t>012203000</t>
  </si>
  <si>
    <t>Geodetické práce při provádění stavby</t>
  </si>
  <si>
    <t>269</t>
  </si>
  <si>
    <t>270</t>
  </si>
  <si>
    <t>271</t>
  </si>
  <si>
    <t>021103000</t>
  </si>
  <si>
    <t>Zabezpečení přírodních hodnot na místě</t>
  </si>
  <si>
    <t>272</t>
  </si>
  <si>
    <t>273</t>
  </si>
  <si>
    <t>043114000</t>
  </si>
  <si>
    <t>Zkoušky tlakové</t>
  </si>
  <si>
    <t>275</t>
  </si>
  <si>
    <t>043194000</t>
  </si>
  <si>
    <t>Ostatní zkoušky</t>
  </si>
  <si>
    <t>276</t>
  </si>
  <si>
    <t>072002000</t>
  </si>
  <si>
    <t>Silniční 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</si>
</sst>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20" xfId="0" applyFont="1" applyBorder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4" fontId="10" fillId="0" borderId="20" xfId="0" applyNumberFormat="1" applyFont="1" applyBorder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39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4_02/171251101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podminky.urs.cz/item/CS_URS_2024_02/171201231" TargetMode="External"/><Relationship Id="rId1" Type="http://schemas.openxmlformats.org/officeDocument/2006/relationships/hyperlink" Target="https://podminky.urs.cz/item/CS_URS_2024_02/121151123" TargetMode="External"/><Relationship Id="rId6" Type="http://schemas.openxmlformats.org/officeDocument/2006/relationships/hyperlink" Target="https://podminky.urs.cz/item/CS_URS_2024_02/998225111" TargetMode="External"/><Relationship Id="rId5" Type="http://schemas.openxmlformats.org/officeDocument/2006/relationships/hyperlink" Target="https://podminky.urs.cz/item/CS_URS_2024_02/997221559" TargetMode="External"/><Relationship Id="rId4" Type="http://schemas.openxmlformats.org/officeDocument/2006/relationships/hyperlink" Target="https://podminky.urs.cz/item/CS_URS_2024_02/99722155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16991121" TargetMode="External"/><Relationship Id="rId3" Type="http://schemas.openxmlformats.org/officeDocument/2006/relationships/hyperlink" Target="https://podminky.urs.cz/item/CS_URS_2024_02/565145111" TargetMode="External"/><Relationship Id="rId7" Type="http://schemas.openxmlformats.org/officeDocument/2006/relationships/hyperlink" Target="https://podminky.urs.cz/item/CS_URS_2024_02/916111123" TargetMode="External"/><Relationship Id="rId2" Type="http://schemas.openxmlformats.org/officeDocument/2006/relationships/hyperlink" Target="https://podminky.urs.cz/item/CS_URS_2024_02/171201231" TargetMode="External"/><Relationship Id="rId1" Type="http://schemas.openxmlformats.org/officeDocument/2006/relationships/hyperlink" Target="https://podminky.urs.cz/item/CS_URS_2024_02/171152111" TargetMode="External"/><Relationship Id="rId6" Type="http://schemas.openxmlformats.org/officeDocument/2006/relationships/hyperlink" Target="https://podminky.urs.cz/item/CS_URS_2024_02/916131213" TargetMode="External"/><Relationship Id="rId11" Type="http://schemas.openxmlformats.org/officeDocument/2006/relationships/drawing" Target="../drawings/drawing3.xml"/><Relationship Id="rId5" Type="http://schemas.openxmlformats.org/officeDocument/2006/relationships/hyperlink" Target="https://podminky.urs.cz/item/CS_URS_2024_02/577134211" TargetMode="External"/><Relationship Id="rId10" Type="http://schemas.openxmlformats.org/officeDocument/2006/relationships/hyperlink" Target="https://podminky.urs.cz/item/CS_URS_2024_02/998225111" TargetMode="External"/><Relationship Id="rId4" Type="http://schemas.openxmlformats.org/officeDocument/2006/relationships/hyperlink" Target="https://podminky.urs.cz/item/CS_URS_2024_02/573231107" TargetMode="External"/><Relationship Id="rId9" Type="http://schemas.openxmlformats.org/officeDocument/2006/relationships/hyperlink" Target="https://podminky.urs.cz/item/CS_URS_2024_02/9197322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465513227" TargetMode="External"/><Relationship Id="rId13" Type="http://schemas.openxmlformats.org/officeDocument/2006/relationships/hyperlink" Target="https://podminky.urs.cz/item/CS_URS_2024_02/894411311" TargetMode="External"/><Relationship Id="rId18" Type="http://schemas.openxmlformats.org/officeDocument/2006/relationships/hyperlink" Target="https://podminky.urs.cz/item/CS_URS_2024_02/894812149" TargetMode="External"/><Relationship Id="rId3" Type="http://schemas.openxmlformats.org/officeDocument/2006/relationships/hyperlink" Target="https://podminky.urs.cz/item/CS_URS_2024_02/171201231" TargetMode="External"/><Relationship Id="rId21" Type="http://schemas.openxmlformats.org/officeDocument/2006/relationships/drawing" Target="../drawings/drawing4.xml"/><Relationship Id="rId7" Type="http://schemas.openxmlformats.org/officeDocument/2006/relationships/hyperlink" Target="https://podminky.urs.cz/item/CS_URS_2024_02/451317111" TargetMode="External"/><Relationship Id="rId12" Type="http://schemas.openxmlformats.org/officeDocument/2006/relationships/hyperlink" Target="https://podminky.urs.cz/item/CS_URS_2024_02/892381111" TargetMode="External"/><Relationship Id="rId17" Type="http://schemas.openxmlformats.org/officeDocument/2006/relationships/hyperlink" Target="https://podminky.urs.cz/item/CS_URS_2024_02/894812612" TargetMode="External"/><Relationship Id="rId2" Type="http://schemas.openxmlformats.org/officeDocument/2006/relationships/hyperlink" Target="https://podminky.urs.cz/item/CS_URS_2024_02/151101111" TargetMode="External"/><Relationship Id="rId16" Type="http://schemas.openxmlformats.org/officeDocument/2006/relationships/hyperlink" Target="https://podminky.urs.cz/item/CS_URS_2024_02/899204112" TargetMode="External"/><Relationship Id="rId20" Type="http://schemas.openxmlformats.org/officeDocument/2006/relationships/hyperlink" Target="https://podminky.urs.cz/item/CS_URS_2024_02/998276101" TargetMode="External"/><Relationship Id="rId1" Type="http://schemas.openxmlformats.org/officeDocument/2006/relationships/hyperlink" Target="https://podminky.urs.cz/item/CS_URS_2024_02/151101101" TargetMode="External"/><Relationship Id="rId6" Type="http://schemas.openxmlformats.org/officeDocument/2006/relationships/hyperlink" Target="https://podminky.urs.cz/item/CS_URS_2024_02/451572111" TargetMode="External"/><Relationship Id="rId11" Type="http://schemas.openxmlformats.org/officeDocument/2006/relationships/hyperlink" Target="https://podminky.urs.cz/item/CS_URS_2024_02/892372111" TargetMode="External"/><Relationship Id="rId5" Type="http://schemas.openxmlformats.org/officeDocument/2006/relationships/hyperlink" Target="https://podminky.urs.cz/item/CS_URS_2024_02/175151101" TargetMode="External"/><Relationship Id="rId15" Type="http://schemas.openxmlformats.org/officeDocument/2006/relationships/hyperlink" Target="https://podminky.urs.cz/item/CS_URS_2024_02/894414111" TargetMode="External"/><Relationship Id="rId10" Type="http://schemas.openxmlformats.org/officeDocument/2006/relationships/hyperlink" Target="https://podminky.urs.cz/item/CS_URS_2024_02/871370310" TargetMode="External"/><Relationship Id="rId19" Type="http://schemas.openxmlformats.org/officeDocument/2006/relationships/hyperlink" Target="https://podminky.urs.cz/item/CS_URS_2024_02/998225111" TargetMode="External"/><Relationship Id="rId4" Type="http://schemas.openxmlformats.org/officeDocument/2006/relationships/hyperlink" Target="https://podminky.urs.cz/item/CS_URS_2024_02/174111101" TargetMode="External"/><Relationship Id="rId9" Type="http://schemas.openxmlformats.org/officeDocument/2006/relationships/hyperlink" Target="https://podminky.urs.cz/item/CS_URS_2024_02/871310310" TargetMode="External"/><Relationship Id="rId14" Type="http://schemas.openxmlformats.org/officeDocument/2006/relationships/hyperlink" Target="https://podminky.urs.cz/item/CS_URS_2024_02/8944124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894412411" TargetMode="External"/><Relationship Id="rId13" Type="http://schemas.openxmlformats.org/officeDocument/2006/relationships/hyperlink" Target="https://podminky.urs.cz/item/CS_URS_2024_02/892372111" TargetMode="External"/><Relationship Id="rId3" Type="http://schemas.openxmlformats.org/officeDocument/2006/relationships/hyperlink" Target="https://podminky.urs.cz/item/CS_URS_2024_02/171201231" TargetMode="External"/><Relationship Id="rId7" Type="http://schemas.openxmlformats.org/officeDocument/2006/relationships/hyperlink" Target="https://podminky.urs.cz/item/CS_URS_2024_02/894411311" TargetMode="External"/><Relationship Id="rId12" Type="http://schemas.openxmlformats.org/officeDocument/2006/relationships/hyperlink" Target="https://podminky.urs.cz/item/CS_URS_2024_02/871360310" TargetMode="External"/><Relationship Id="rId17" Type="http://schemas.openxmlformats.org/officeDocument/2006/relationships/drawing" Target="../drawings/drawing5.xml"/><Relationship Id="rId2" Type="http://schemas.openxmlformats.org/officeDocument/2006/relationships/hyperlink" Target="https://podminky.urs.cz/item/CS_URS_2024_02/151101111" TargetMode="External"/><Relationship Id="rId16" Type="http://schemas.openxmlformats.org/officeDocument/2006/relationships/hyperlink" Target="https://podminky.urs.cz/item/CS_URS_2024_02/998276101" TargetMode="External"/><Relationship Id="rId1" Type="http://schemas.openxmlformats.org/officeDocument/2006/relationships/hyperlink" Target="https://podminky.urs.cz/item/CS_URS_2024_02/151101101" TargetMode="External"/><Relationship Id="rId6" Type="http://schemas.openxmlformats.org/officeDocument/2006/relationships/hyperlink" Target="https://podminky.urs.cz/item/CS_URS_2024_02/451572111" TargetMode="External"/><Relationship Id="rId11" Type="http://schemas.openxmlformats.org/officeDocument/2006/relationships/hyperlink" Target="https://podminky.urs.cz/item/CS_URS_2024_02/871310310" TargetMode="External"/><Relationship Id="rId5" Type="http://schemas.openxmlformats.org/officeDocument/2006/relationships/hyperlink" Target="https://podminky.urs.cz/item/CS_URS_2024_02/175151101" TargetMode="External"/><Relationship Id="rId15" Type="http://schemas.openxmlformats.org/officeDocument/2006/relationships/hyperlink" Target="https://podminky.urs.cz/item/CS_URS_2024_02/998225111" TargetMode="External"/><Relationship Id="rId10" Type="http://schemas.openxmlformats.org/officeDocument/2006/relationships/hyperlink" Target="https://podminky.urs.cz/item/CS_URS_2024_02/871185201" TargetMode="External"/><Relationship Id="rId4" Type="http://schemas.openxmlformats.org/officeDocument/2006/relationships/hyperlink" Target="https://podminky.urs.cz/item/CS_URS_2024_02/174111101" TargetMode="External"/><Relationship Id="rId9" Type="http://schemas.openxmlformats.org/officeDocument/2006/relationships/hyperlink" Target="https://podminky.urs.cz/item/CS_URS_2024_02/894414111" TargetMode="External"/><Relationship Id="rId14" Type="http://schemas.openxmlformats.org/officeDocument/2006/relationships/hyperlink" Target="https://podminky.urs.cz/item/CS_URS_2024_02/89238111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877161118" TargetMode="External"/><Relationship Id="rId13" Type="http://schemas.openxmlformats.org/officeDocument/2006/relationships/hyperlink" Target="https://podminky.urs.cz/item/CS_URS_2024_02/892233122" TargetMode="External"/><Relationship Id="rId18" Type="http://schemas.openxmlformats.org/officeDocument/2006/relationships/hyperlink" Target="https://podminky.urs.cz/item/CS_URS_2024_02/857244122" TargetMode="External"/><Relationship Id="rId3" Type="http://schemas.openxmlformats.org/officeDocument/2006/relationships/hyperlink" Target="https://podminky.urs.cz/item/CS_URS_2024_02/171201231" TargetMode="External"/><Relationship Id="rId21" Type="http://schemas.openxmlformats.org/officeDocument/2006/relationships/drawing" Target="../drawings/drawing6.xml"/><Relationship Id="rId7" Type="http://schemas.openxmlformats.org/officeDocument/2006/relationships/hyperlink" Target="https://podminky.urs.cz/item/CS_URS_2024_02/857242122" TargetMode="External"/><Relationship Id="rId12" Type="http://schemas.openxmlformats.org/officeDocument/2006/relationships/hyperlink" Target="https://podminky.urs.cz/item/CS_URS_2024_02/891247111" TargetMode="External"/><Relationship Id="rId17" Type="http://schemas.openxmlformats.org/officeDocument/2006/relationships/hyperlink" Target="https://podminky.urs.cz/item/CS_URS_2024_02/857241131" TargetMode="External"/><Relationship Id="rId2" Type="http://schemas.openxmlformats.org/officeDocument/2006/relationships/hyperlink" Target="https://podminky.urs.cz/item/CS_URS_2024_02/151101111" TargetMode="External"/><Relationship Id="rId16" Type="http://schemas.openxmlformats.org/officeDocument/2006/relationships/hyperlink" Target="https://podminky.urs.cz/item/CS_URS_2024_02/877241101" TargetMode="External"/><Relationship Id="rId20" Type="http://schemas.openxmlformats.org/officeDocument/2006/relationships/hyperlink" Target="https://podminky.urs.cz/item/CS_URS_2024_02/998276101" TargetMode="External"/><Relationship Id="rId1" Type="http://schemas.openxmlformats.org/officeDocument/2006/relationships/hyperlink" Target="https://podminky.urs.cz/item/CS_URS_2024_02/151101101" TargetMode="External"/><Relationship Id="rId6" Type="http://schemas.openxmlformats.org/officeDocument/2006/relationships/hyperlink" Target="https://podminky.urs.cz/item/CS_URS_2024_02/451541111" TargetMode="External"/><Relationship Id="rId11" Type="http://schemas.openxmlformats.org/officeDocument/2006/relationships/hyperlink" Target="https://podminky.urs.cz/item/CS_URS_2024_02/891241112" TargetMode="External"/><Relationship Id="rId5" Type="http://schemas.openxmlformats.org/officeDocument/2006/relationships/hyperlink" Target="https://podminky.urs.cz/item/CS_URS_2024_02/175151101" TargetMode="External"/><Relationship Id="rId15" Type="http://schemas.openxmlformats.org/officeDocument/2006/relationships/hyperlink" Target="https://podminky.urs.cz/item/CS_URS_2024_02/899721111" TargetMode="External"/><Relationship Id="rId10" Type="http://schemas.openxmlformats.org/officeDocument/2006/relationships/hyperlink" Target="https://podminky.urs.cz/item/CS_URS_2024_02/879171111" TargetMode="External"/><Relationship Id="rId19" Type="http://schemas.openxmlformats.org/officeDocument/2006/relationships/hyperlink" Target="https://podminky.urs.cz/item/CS_URS_2024_02/998225111" TargetMode="External"/><Relationship Id="rId4" Type="http://schemas.openxmlformats.org/officeDocument/2006/relationships/hyperlink" Target="https://podminky.urs.cz/item/CS_URS_2024_02/174111101" TargetMode="External"/><Relationship Id="rId9" Type="http://schemas.openxmlformats.org/officeDocument/2006/relationships/hyperlink" Target="https://podminky.urs.cz/item/CS_URS_2024_02/877241126" TargetMode="External"/><Relationship Id="rId14" Type="http://schemas.openxmlformats.org/officeDocument/2006/relationships/hyperlink" Target="https://podminky.urs.cz/item/CS_URS_2024_02/892273122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https://podminky.urs.cz/item/CS_URS_2024_02/182251101" TargetMode="External"/><Relationship Id="rId1" Type="http://schemas.openxmlformats.org/officeDocument/2006/relationships/hyperlink" Target="https://podminky.urs.cz/item/CS_URS_2024_02/18135111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4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6" t="s">
        <v>14</v>
      </c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  <c r="AH5" s="267"/>
      <c r="AI5" s="267"/>
      <c r="AJ5" s="267"/>
      <c r="AK5" s="21"/>
      <c r="AL5" s="21"/>
      <c r="AM5" s="21"/>
      <c r="AN5" s="21"/>
      <c r="AO5" s="21"/>
      <c r="AP5" s="21"/>
      <c r="AQ5" s="21"/>
      <c r="AR5" s="19"/>
      <c r="BE5" s="263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68" t="s">
        <v>17</v>
      </c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1"/>
      <c r="AL6" s="21"/>
      <c r="AM6" s="21"/>
      <c r="AN6" s="21"/>
      <c r="AO6" s="21"/>
      <c r="AP6" s="21"/>
      <c r="AQ6" s="21"/>
      <c r="AR6" s="19"/>
      <c r="BE6" s="264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19</v>
      </c>
      <c r="AL7" s="21"/>
      <c r="AM7" s="21"/>
      <c r="AN7" s="26" t="s">
        <v>1</v>
      </c>
      <c r="AO7" s="21"/>
      <c r="AP7" s="21"/>
      <c r="AQ7" s="21"/>
      <c r="AR7" s="19"/>
      <c r="BE7" s="264"/>
      <c r="BS7" s="16" t="s">
        <v>6</v>
      </c>
    </row>
    <row r="8" spans="1:74" s="1" customFormat="1" ht="12" customHeight="1">
      <c r="B8" s="20"/>
      <c r="C8" s="21"/>
      <c r="D8" s="28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22</v>
      </c>
      <c r="AL8" s="21"/>
      <c r="AM8" s="21"/>
      <c r="AN8" s="29" t="s">
        <v>23</v>
      </c>
      <c r="AO8" s="21"/>
      <c r="AP8" s="21"/>
      <c r="AQ8" s="21"/>
      <c r="AR8" s="19"/>
      <c r="BE8" s="264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64"/>
      <c r="BS9" s="16" t="s">
        <v>6</v>
      </c>
    </row>
    <row r="10" spans="1:74" s="1" customFormat="1" ht="12" customHeight="1">
      <c r="B10" s="20"/>
      <c r="C10" s="21"/>
      <c r="D10" s="28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264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264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64"/>
      <c r="BS12" s="16" t="s">
        <v>6</v>
      </c>
    </row>
    <row r="13" spans="1:74" s="1" customFormat="1" ht="12" customHeight="1">
      <c r="B13" s="20"/>
      <c r="C13" s="21"/>
      <c r="D13" s="28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25</v>
      </c>
      <c r="AL13" s="21"/>
      <c r="AM13" s="21"/>
      <c r="AN13" s="30" t="s">
        <v>28</v>
      </c>
      <c r="AO13" s="21"/>
      <c r="AP13" s="21"/>
      <c r="AQ13" s="21"/>
      <c r="AR13" s="19"/>
      <c r="BE13" s="264"/>
      <c r="BS13" s="16" t="s">
        <v>6</v>
      </c>
    </row>
    <row r="14" spans="1:74" ht="12.75">
      <c r="B14" s="20"/>
      <c r="C14" s="21"/>
      <c r="D14" s="21"/>
      <c r="E14" s="269" t="s">
        <v>28</v>
      </c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8" t="s">
        <v>26</v>
      </c>
      <c r="AL14" s="21"/>
      <c r="AM14" s="21"/>
      <c r="AN14" s="30" t="s">
        <v>28</v>
      </c>
      <c r="AO14" s="21"/>
      <c r="AP14" s="21"/>
      <c r="AQ14" s="21"/>
      <c r="AR14" s="19"/>
      <c r="BE14" s="264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64"/>
      <c r="BS15" s="16" t="s">
        <v>4</v>
      </c>
    </row>
    <row r="16" spans="1:74" s="1" customFormat="1" ht="12" customHeight="1">
      <c r="B16" s="20"/>
      <c r="C16" s="21"/>
      <c r="D16" s="28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264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264"/>
      <c r="BS17" s="16" t="s">
        <v>30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64"/>
      <c r="BS18" s="16" t="s">
        <v>6</v>
      </c>
    </row>
    <row r="19" spans="1:71" s="1" customFormat="1" ht="12" customHeight="1">
      <c r="B19" s="20"/>
      <c r="C19" s="21"/>
      <c r="D19" s="28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264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264"/>
      <c r="BS20" s="16" t="s">
        <v>30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64"/>
    </row>
    <row r="22" spans="1:71" s="1" customFormat="1" ht="12" customHeight="1">
      <c r="B22" s="20"/>
      <c r="C22" s="21"/>
      <c r="D22" s="28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64"/>
    </row>
    <row r="23" spans="1:71" s="1" customFormat="1" ht="16.5" customHeight="1">
      <c r="B23" s="20"/>
      <c r="C23" s="21"/>
      <c r="D23" s="21"/>
      <c r="E23" s="271" t="s">
        <v>1</v>
      </c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1"/>
      <c r="AP23" s="21"/>
      <c r="AQ23" s="21"/>
      <c r="AR23" s="19"/>
      <c r="BE23" s="264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64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64"/>
    </row>
    <row r="26" spans="1:71" s="2" customFormat="1" ht="25.9" customHeight="1">
      <c r="A26" s="33"/>
      <c r="B26" s="34"/>
      <c r="C26" s="35"/>
      <c r="D26" s="36" t="s">
        <v>33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72">
        <f>ROUND(AG94,2)</f>
        <v>0</v>
      </c>
      <c r="AL26" s="273"/>
      <c r="AM26" s="273"/>
      <c r="AN26" s="273"/>
      <c r="AO26" s="273"/>
      <c r="AP26" s="35"/>
      <c r="AQ26" s="35"/>
      <c r="AR26" s="38"/>
      <c r="BE26" s="264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64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74" t="s">
        <v>34</v>
      </c>
      <c r="M28" s="274"/>
      <c r="N28" s="274"/>
      <c r="O28" s="274"/>
      <c r="P28" s="274"/>
      <c r="Q28" s="35"/>
      <c r="R28" s="35"/>
      <c r="S28" s="35"/>
      <c r="T28" s="35"/>
      <c r="U28" s="35"/>
      <c r="V28" s="35"/>
      <c r="W28" s="274" t="s">
        <v>35</v>
      </c>
      <c r="X28" s="274"/>
      <c r="Y28" s="274"/>
      <c r="Z28" s="274"/>
      <c r="AA28" s="274"/>
      <c r="AB28" s="274"/>
      <c r="AC28" s="274"/>
      <c r="AD28" s="274"/>
      <c r="AE28" s="274"/>
      <c r="AF28" s="35"/>
      <c r="AG28" s="35"/>
      <c r="AH28" s="35"/>
      <c r="AI28" s="35"/>
      <c r="AJ28" s="35"/>
      <c r="AK28" s="274" t="s">
        <v>36</v>
      </c>
      <c r="AL28" s="274"/>
      <c r="AM28" s="274"/>
      <c r="AN28" s="274"/>
      <c r="AO28" s="274"/>
      <c r="AP28" s="35"/>
      <c r="AQ28" s="35"/>
      <c r="AR28" s="38"/>
      <c r="BE28" s="264"/>
    </row>
    <row r="29" spans="1:71" s="3" customFormat="1" ht="14.45" customHeight="1">
      <c r="B29" s="39"/>
      <c r="C29" s="40"/>
      <c r="D29" s="28" t="s">
        <v>37</v>
      </c>
      <c r="E29" s="40"/>
      <c r="F29" s="28" t="s">
        <v>38</v>
      </c>
      <c r="G29" s="40"/>
      <c r="H29" s="40"/>
      <c r="I29" s="40"/>
      <c r="J29" s="40"/>
      <c r="K29" s="40"/>
      <c r="L29" s="277">
        <v>0.21</v>
      </c>
      <c r="M29" s="276"/>
      <c r="N29" s="276"/>
      <c r="O29" s="276"/>
      <c r="P29" s="276"/>
      <c r="Q29" s="40"/>
      <c r="R29" s="40"/>
      <c r="S29" s="40"/>
      <c r="T29" s="40"/>
      <c r="U29" s="40"/>
      <c r="V29" s="40"/>
      <c r="W29" s="275">
        <f>ROUND(AZ94, 2)</f>
        <v>0</v>
      </c>
      <c r="X29" s="276"/>
      <c r="Y29" s="276"/>
      <c r="Z29" s="276"/>
      <c r="AA29" s="276"/>
      <c r="AB29" s="276"/>
      <c r="AC29" s="276"/>
      <c r="AD29" s="276"/>
      <c r="AE29" s="276"/>
      <c r="AF29" s="40"/>
      <c r="AG29" s="40"/>
      <c r="AH29" s="40"/>
      <c r="AI29" s="40"/>
      <c r="AJ29" s="40"/>
      <c r="AK29" s="275">
        <f>ROUND(AV94, 2)</f>
        <v>0</v>
      </c>
      <c r="AL29" s="276"/>
      <c r="AM29" s="276"/>
      <c r="AN29" s="276"/>
      <c r="AO29" s="276"/>
      <c r="AP29" s="40"/>
      <c r="AQ29" s="40"/>
      <c r="AR29" s="41"/>
      <c r="BE29" s="265"/>
    </row>
    <row r="30" spans="1:71" s="3" customFormat="1" ht="14.45" customHeight="1">
      <c r="B30" s="39"/>
      <c r="C30" s="40"/>
      <c r="D30" s="40"/>
      <c r="E30" s="40"/>
      <c r="F30" s="28" t="s">
        <v>39</v>
      </c>
      <c r="G30" s="40"/>
      <c r="H30" s="40"/>
      <c r="I30" s="40"/>
      <c r="J30" s="40"/>
      <c r="K30" s="40"/>
      <c r="L30" s="277">
        <v>0.12</v>
      </c>
      <c r="M30" s="276"/>
      <c r="N30" s="276"/>
      <c r="O30" s="276"/>
      <c r="P30" s="276"/>
      <c r="Q30" s="40"/>
      <c r="R30" s="40"/>
      <c r="S30" s="40"/>
      <c r="T30" s="40"/>
      <c r="U30" s="40"/>
      <c r="V30" s="40"/>
      <c r="W30" s="275">
        <f>ROUND(BA94, 2)</f>
        <v>0</v>
      </c>
      <c r="X30" s="276"/>
      <c r="Y30" s="276"/>
      <c r="Z30" s="276"/>
      <c r="AA30" s="276"/>
      <c r="AB30" s="276"/>
      <c r="AC30" s="276"/>
      <c r="AD30" s="276"/>
      <c r="AE30" s="276"/>
      <c r="AF30" s="40"/>
      <c r="AG30" s="40"/>
      <c r="AH30" s="40"/>
      <c r="AI30" s="40"/>
      <c r="AJ30" s="40"/>
      <c r="AK30" s="275">
        <f>ROUND(AW94, 2)</f>
        <v>0</v>
      </c>
      <c r="AL30" s="276"/>
      <c r="AM30" s="276"/>
      <c r="AN30" s="276"/>
      <c r="AO30" s="276"/>
      <c r="AP30" s="40"/>
      <c r="AQ30" s="40"/>
      <c r="AR30" s="41"/>
      <c r="BE30" s="265"/>
    </row>
    <row r="31" spans="1:71" s="3" customFormat="1" ht="14.45" hidden="1" customHeight="1">
      <c r="B31" s="39"/>
      <c r="C31" s="40"/>
      <c r="D31" s="40"/>
      <c r="E31" s="40"/>
      <c r="F31" s="28" t="s">
        <v>40</v>
      </c>
      <c r="G31" s="40"/>
      <c r="H31" s="40"/>
      <c r="I31" s="40"/>
      <c r="J31" s="40"/>
      <c r="K31" s="40"/>
      <c r="L31" s="277">
        <v>0.21</v>
      </c>
      <c r="M31" s="276"/>
      <c r="N31" s="276"/>
      <c r="O31" s="276"/>
      <c r="P31" s="276"/>
      <c r="Q31" s="40"/>
      <c r="R31" s="40"/>
      <c r="S31" s="40"/>
      <c r="T31" s="40"/>
      <c r="U31" s="40"/>
      <c r="V31" s="40"/>
      <c r="W31" s="275">
        <f>ROUND(BB94, 2)</f>
        <v>0</v>
      </c>
      <c r="X31" s="276"/>
      <c r="Y31" s="276"/>
      <c r="Z31" s="276"/>
      <c r="AA31" s="276"/>
      <c r="AB31" s="276"/>
      <c r="AC31" s="276"/>
      <c r="AD31" s="276"/>
      <c r="AE31" s="276"/>
      <c r="AF31" s="40"/>
      <c r="AG31" s="40"/>
      <c r="AH31" s="40"/>
      <c r="AI31" s="40"/>
      <c r="AJ31" s="40"/>
      <c r="AK31" s="275">
        <v>0</v>
      </c>
      <c r="AL31" s="276"/>
      <c r="AM31" s="276"/>
      <c r="AN31" s="276"/>
      <c r="AO31" s="276"/>
      <c r="AP31" s="40"/>
      <c r="AQ31" s="40"/>
      <c r="AR31" s="41"/>
      <c r="BE31" s="265"/>
    </row>
    <row r="32" spans="1:71" s="3" customFormat="1" ht="14.45" hidden="1" customHeight="1">
      <c r="B32" s="39"/>
      <c r="C32" s="40"/>
      <c r="D32" s="40"/>
      <c r="E32" s="40"/>
      <c r="F32" s="28" t="s">
        <v>41</v>
      </c>
      <c r="G32" s="40"/>
      <c r="H32" s="40"/>
      <c r="I32" s="40"/>
      <c r="J32" s="40"/>
      <c r="K32" s="40"/>
      <c r="L32" s="277">
        <v>0.12</v>
      </c>
      <c r="M32" s="276"/>
      <c r="N32" s="276"/>
      <c r="O32" s="276"/>
      <c r="P32" s="276"/>
      <c r="Q32" s="40"/>
      <c r="R32" s="40"/>
      <c r="S32" s="40"/>
      <c r="T32" s="40"/>
      <c r="U32" s="40"/>
      <c r="V32" s="40"/>
      <c r="W32" s="275">
        <f>ROUND(BC94, 2)</f>
        <v>0</v>
      </c>
      <c r="X32" s="276"/>
      <c r="Y32" s="276"/>
      <c r="Z32" s="276"/>
      <c r="AA32" s="276"/>
      <c r="AB32" s="276"/>
      <c r="AC32" s="276"/>
      <c r="AD32" s="276"/>
      <c r="AE32" s="276"/>
      <c r="AF32" s="40"/>
      <c r="AG32" s="40"/>
      <c r="AH32" s="40"/>
      <c r="AI32" s="40"/>
      <c r="AJ32" s="40"/>
      <c r="AK32" s="275">
        <v>0</v>
      </c>
      <c r="AL32" s="276"/>
      <c r="AM32" s="276"/>
      <c r="AN32" s="276"/>
      <c r="AO32" s="276"/>
      <c r="AP32" s="40"/>
      <c r="AQ32" s="40"/>
      <c r="AR32" s="41"/>
      <c r="BE32" s="265"/>
    </row>
    <row r="33" spans="1:57" s="3" customFormat="1" ht="14.45" hidden="1" customHeight="1">
      <c r="B33" s="39"/>
      <c r="C33" s="40"/>
      <c r="D33" s="40"/>
      <c r="E33" s="40"/>
      <c r="F33" s="28" t="s">
        <v>42</v>
      </c>
      <c r="G33" s="40"/>
      <c r="H33" s="40"/>
      <c r="I33" s="40"/>
      <c r="J33" s="40"/>
      <c r="K33" s="40"/>
      <c r="L33" s="277">
        <v>0</v>
      </c>
      <c r="M33" s="276"/>
      <c r="N33" s="276"/>
      <c r="O33" s="276"/>
      <c r="P33" s="276"/>
      <c r="Q33" s="40"/>
      <c r="R33" s="40"/>
      <c r="S33" s="40"/>
      <c r="T33" s="40"/>
      <c r="U33" s="40"/>
      <c r="V33" s="40"/>
      <c r="W33" s="275">
        <f>ROUND(BD94, 2)</f>
        <v>0</v>
      </c>
      <c r="X33" s="276"/>
      <c r="Y33" s="276"/>
      <c r="Z33" s="276"/>
      <c r="AA33" s="276"/>
      <c r="AB33" s="276"/>
      <c r="AC33" s="276"/>
      <c r="AD33" s="276"/>
      <c r="AE33" s="276"/>
      <c r="AF33" s="40"/>
      <c r="AG33" s="40"/>
      <c r="AH33" s="40"/>
      <c r="AI33" s="40"/>
      <c r="AJ33" s="40"/>
      <c r="AK33" s="275">
        <v>0</v>
      </c>
      <c r="AL33" s="276"/>
      <c r="AM33" s="276"/>
      <c r="AN33" s="276"/>
      <c r="AO33" s="276"/>
      <c r="AP33" s="40"/>
      <c r="AQ33" s="40"/>
      <c r="AR33" s="41"/>
      <c r="BE33" s="265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64"/>
    </row>
    <row r="35" spans="1:57" s="2" customFormat="1" ht="25.9" customHeight="1">
      <c r="A35" s="33"/>
      <c r="B35" s="34"/>
      <c r="C35" s="42"/>
      <c r="D35" s="43" t="s">
        <v>43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44</v>
      </c>
      <c r="U35" s="44"/>
      <c r="V35" s="44"/>
      <c r="W35" s="44"/>
      <c r="X35" s="281" t="s">
        <v>45</v>
      </c>
      <c r="Y35" s="279"/>
      <c r="Z35" s="279"/>
      <c r="AA35" s="279"/>
      <c r="AB35" s="279"/>
      <c r="AC35" s="44"/>
      <c r="AD35" s="44"/>
      <c r="AE35" s="44"/>
      <c r="AF35" s="44"/>
      <c r="AG35" s="44"/>
      <c r="AH35" s="44"/>
      <c r="AI35" s="44"/>
      <c r="AJ35" s="44"/>
      <c r="AK35" s="278">
        <f>SUM(AK26:AK33)</f>
        <v>0</v>
      </c>
      <c r="AL35" s="279"/>
      <c r="AM35" s="279"/>
      <c r="AN35" s="279"/>
      <c r="AO35" s="280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5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5" customHeight="1">
      <c r="B49" s="46"/>
      <c r="C49" s="47"/>
      <c r="D49" s="48" t="s">
        <v>46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47</v>
      </c>
      <c r="AI49" s="49"/>
      <c r="AJ49" s="49"/>
      <c r="AK49" s="49"/>
      <c r="AL49" s="49"/>
      <c r="AM49" s="49"/>
      <c r="AN49" s="49"/>
      <c r="AO49" s="49"/>
      <c r="AP49" s="47"/>
      <c r="AQ49" s="47"/>
      <c r="AR49" s="50"/>
    </row>
    <row r="50" spans="1:57" ht="11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 ht="11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 ht="11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 ht="11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 ht="11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 ht="11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 ht="11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 ht="11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 ht="11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 ht="11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2.75">
      <c r="A60" s="33"/>
      <c r="B60" s="34"/>
      <c r="C60" s="35"/>
      <c r="D60" s="51" t="s">
        <v>48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1" t="s">
        <v>49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1" t="s">
        <v>48</v>
      </c>
      <c r="AI60" s="37"/>
      <c r="AJ60" s="37"/>
      <c r="AK60" s="37"/>
      <c r="AL60" s="37"/>
      <c r="AM60" s="51" t="s">
        <v>49</v>
      </c>
      <c r="AN60" s="37"/>
      <c r="AO60" s="37"/>
      <c r="AP60" s="35"/>
      <c r="AQ60" s="35"/>
      <c r="AR60" s="38"/>
      <c r="BE60" s="33"/>
    </row>
    <row r="61" spans="1:57" ht="11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 ht="11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 ht="11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2.75">
      <c r="A64" s="33"/>
      <c r="B64" s="34"/>
      <c r="C64" s="35"/>
      <c r="D64" s="48" t="s">
        <v>50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8" t="s">
        <v>51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8"/>
      <c r="BE64" s="33"/>
    </row>
    <row r="65" spans="1:57" ht="11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 ht="11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 ht="11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 ht="11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 ht="11.25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 ht="11.25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 ht="11.25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 ht="11.25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 ht="11.25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 ht="11.25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2.75">
      <c r="A75" s="33"/>
      <c r="B75" s="34"/>
      <c r="C75" s="35"/>
      <c r="D75" s="51" t="s">
        <v>48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1" t="s">
        <v>49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1" t="s">
        <v>48</v>
      </c>
      <c r="AI75" s="37"/>
      <c r="AJ75" s="37"/>
      <c r="AK75" s="37"/>
      <c r="AL75" s="37"/>
      <c r="AM75" s="51" t="s">
        <v>49</v>
      </c>
      <c r="AN75" s="37"/>
      <c r="AO75" s="37"/>
      <c r="AP75" s="35"/>
      <c r="AQ75" s="35"/>
      <c r="AR75" s="38"/>
      <c r="BE75" s="33"/>
    </row>
    <row r="76" spans="1:57" s="2" customFormat="1" ht="11.25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5" customHeight="1">
      <c r="A77" s="33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8"/>
      <c r="BE77" s="33"/>
    </row>
    <row r="81" spans="1:91" s="2" customFormat="1" ht="6.95" customHeight="1">
      <c r="A81" s="33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8"/>
      <c r="BE81" s="33"/>
    </row>
    <row r="82" spans="1:91" s="2" customFormat="1" ht="24.95" customHeight="1">
      <c r="A82" s="33"/>
      <c r="B82" s="34"/>
      <c r="C82" s="22" t="s">
        <v>52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57"/>
      <c r="C84" s="28" t="s">
        <v>13</v>
      </c>
      <c r="D84" s="58"/>
      <c r="E84" s="58"/>
      <c r="F84" s="58"/>
      <c r="G84" s="58"/>
      <c r="H84" s="58"/>
      <c r="I84" s="58"/>
      <c r="J84" s="58"/>
      <c r="K84" s="58"/>
      <c r="L84" s="58" t="str">
        <f>K5</f>
        <v>IMPORT</v>
      </c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9"/>
    </row>
    <row r="85" spans="1:91" s="5" customFormat="1" ht="36.950000000000003" customHeight="1">
      <c r="B85" s="60"/>
      <c r="C85" s="61" t="s">
        <v>16</v>
      </c>
      <c r="D85" s="62"/>
      <c r="E85" s="62"/>
      <c r="F85" s="62"/>
      <c r="G85" s="62"/>
      <c r="H85" s="62"/>
      <c r="I85" s="62"/>
      <c r="J85" s="62"/>
      <c r="K85" s="62"/>
      <c r="L85" s="242" t="str">
        <f>K6</f>
        <v>Bludov pod Brusnou - Nabídkový rozpočet s výkazem výměr</v>
      </c>
      <c r="M85" s="24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  <c r="AG85" s="243"/>
      <c r="AH85" s="243"/>
      <c r="AI85" s="243"/>
      <c r="AJ85" s="243"/>
      <c r="AK85" s="62"/>
      <c r="AL85" s="62"/>
      <c r="AM85" s="62"/>
      <c r="AN85" s="62"/>
      <c r="AO85" s="62"/>
      <c r="AP85" s="62"/>
      <c r="AQ85" s="62"/>
      <c r="AR85" s="63"/>
    </row>
    <row r="86" spans="1:91" s="2" customFormat="1" ht="6.95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20</v>
      </c>
      <c r="D87" s="35"/>
      <c r="E87" s="35"/>
      <c r="F87" s="35"/>
      <c r="G87" s="35"/>
      <c r="H87" s="35"/>
      <c r="I87" s="35"/>
      <c r="J87" s="35"/>
      <c r="K87" s="35"/>
      <c r="L87" s="64" t="str">
        <f>IF(K8="","",K8)</f>
        <v xml:space="preserve"> 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22</v>
      </c>
      <c r="AJ87" s="35"/>
      <c r="AK87" s="35"/>
      <c r="AL87" s="35"/>
      <c r="AM87" s="244" t="str">
        <f>IF(AN8= "","",AN8)</f>
        <v>8. 1. 2025</v>
      </c>
      <c r="AN87" s="244"/>
      <c r="AO87" s="35"/>
      <c r="AP87" s="35"/>
      <c r="AQ87" s="35"/>
      <c r="AR87" s="38"/>
      <c r="BE87" s="33"/>
    </row>
    <row r="88" spans="1:91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2" customHeight="1">
      <c r="A89" s="33"/>
      <c r="B89" s="34"/>
      <c r="C89" s="28" t="s">
        <v>24</v>
      </c>
      <c r="D89" s="35"/>
      <c r="E89" s="35"/>
      <c r="F89" s="35"/>
      <c r="G89" s="35"/>
      <c r="H89" s="35"/>
      <c r="I89" s="35"/>
      <c r="J89" s="35"/>
      <c r="K89" s="35"/>
      <c r="L89" s="58" t="str">
        <f>IF(E11= "","",E11)</f>
        <v xml:space="preserve"> 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29</v>
      </c>
      <c r="AJ89" s="35"/>
      <c r="AK89" s="35"/>
      <c r="AL89" s="35"/>
      <c r="AM89" s="245" t="str">
        <f>IF(E17="","",E17)</f>
        <v xml:space="preserve"> </v>
      </c>
      <c r="AN89" s="246"/>
      <c r="AO89" s="246"/>
      <c r="AP89" s="246"/>
      <c r="AQ89" s="35"/>
      <c r="AR89" s="38"/>
      <c r="AS89" s="247" t="s">
        <v>53</v>
      </c>
      <c r="AT89" s="248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3"/>
    </row>
    <row r="90" spans="1:91" s="2" customFormat="1" ht="15.2" customHeight="1">
      <c r="A90" s="33"/>
      <c r="B90" s="34"/>
      <c r="C90" s="28" t="s">
        <v>27</v>
      </c>
      <c r="D90" s="35"/>
      <c r="E90" s="35"/>
      <c r="F90" s="35"/>
      <c r="G90" s="35"/>
      <c r="H90" s="35"/>
      <c r="I90" s="35"/>
      <c r="J90" s="35"/>
      <c r="K90" s="35"/>
      <c r="L90" s="58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31</v>
      </c>
      <c r="AJ90" s="35"/>
      <c r="AK90" s="35"/>
      <c r="AL90" s="35"/>
      <c r="AM90" s="245" t="str">
        <f>IF(E20="","",E20)</f>
        <v xml:space="preserve"> </v>
      </c>
      <c r="AN90" s="246"/>
      <c r="AO90" s="246"/>
      <c r="AP90" s="246"/>
      <c r="AQ90" s="35"/>
      <c r="AR90" s="38"/>
      <c r="AS90" s="249"/>
      <c r="AT90" s="250"/>
      <c r="AU90" s="68"/>
      <c r="AV90" s="68"/>
      <c r="AW90" s="68"/>
      <c r="AX90" s="68"/>
      <c r="AY90" s="68"/>
      <c r="AZ90" s="68"/>
      <c r="BA90" s="68"/>
      <c r="BB90" s="68"/>
      <c r="BC90" s="68"/>
      <c r="BD90" s="69"/>
      <c r="BE90" s="33"/>
    </row>
    <row r="91" spans="1:91" s="2" customFormat="1" ht="10.9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51"/>
      <c r="AT91" s="252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3"/>
    </row>
    <row r="92" spans="1:91" s="2" customFormat="1" ht="29.25" customHeight="1">
      <c r="A92" s="33"/>
      <c r="B92" s="34"/>
      <c r="C92" s="253" t="s">
        <v>54</v>
      </c>
      <c r="D92" s="254"/>
      <c r="E92" s="254"/>
      <c r="F92" s="254"/>
      <c r="G92" s="254"/>
      <c r="H92" s="72"/>
      <c r="I92" s="256" t="s">
        <v>55</v>
      </c>
      <c r="J92" s="254"/>
      <c r="K92" s="254"/>
      <c r="L92" s="254"/>
      <c r="M92" s="254"/>
      <c r="N92" s="254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54"/>
      <c r="AB92" s="254"/>
      <c r="AC92" s="254"/>
      <c r="AD92" s="254"/>
      <c r="AE92" s="254"/>
      <c r="AF92" s="254"/>
      <c r="AG92" s="255" t="s">
        <v>56</v>
      </c>
      <c r="AH92" s="254"/>
      <c r="AI92" s="254"/>
      <c r="AJ92" s="254"/>
      <c r="AK92" s="254"/>
      <c r="AL92" s="254"/>
      <c r="AM92" s="254"/>
      <c r="AN92" s="256" t="s">
        <v>57</v>
      </c>
      <c r="AO92" s="254"/>
      <c r="AP92" s="257"/>
      <c r="AQ92" s="73" t="s">
        <v>58</v>
      </c>
      <c r="AR92" s="38"/>
      <c r="AS92" s="74" t="s">
        <v>59</v>
      </c>
      <c r="AT92" s="75" t="s">
        <v>60</v>
      </c>
      <c r="AU92" s="75" t="s">
        <v>61</v>
      </c>
      <c r="AV92" s="75" t="s">
        <v>62</v>
      </c>
      <c r="AW92" s="75" t="s">
        <v>63</v>
      </c>
      <c r="AX92" s="75" t="s">
        <v>64</v>
      </c>
      <c r="AY92" s="75" t="s">
        <v>65</v>
      </c>
      <c r="AZ92" s="75" t="s">
        <v>66</v>
      </c>
      <c r="BA92" s="75" t="s">
        <v>67</v>
      </c>
      <c r="BB92" s="75" t="s">
        <v>68</v>
      </c>
      <c r="BC92" s="75" t="s">
        <v>69</v>
      </c>
      <c r="BD92" s="76" t="s">
        <v>70</v>
      </c>
      <c r="BE92" s="33"/>
    </row>
    <row r="93" spans="1:91" s="2" customFormat="1" ht="10.9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77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9"/>
      <c r="BE93" s="33"/>
    </row>
    <row r="94" spans="1:91" s="6" customFormat="1" ht="32.450000000000003" customHeight="1">
      <c r="B94" s="80"/>
      <c r="C94" s="81" t="s">
        <v>71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261">
        <f>ROUND(SUM(AG95:AG102),2)</f>
        <v>0</v>
      </c>
      <c r="AH94" s="261"/>
      <c r="AI94" s="261"/>
      <c r="AJ94" s="261"/>
      <c r="AK94" s="261"/>
      <c r="AL94" s="261"/>
      <c r="AM94" s="261"/>
      <c r="AN94" s="262">
        <f t="shared" ref="AN94:AN102" si="0">SUM(AG94,AT94)</f>
        <v>0</v>
      </c>
      <c r="AO94" s="262"/>
      <c r="AP94" s="262"/>
      <c r="AQ94" s="84" t="s">
        <v>1</v>
      </c>
      <c r="AR94" s="85"/>
      <c r="AS94" s="86">
        <f>ROUND(SUM(AS95:AS102),2)</f>
        <v>0</v>
      </c>
      <c r="AT94" s="87">
        <f t="shared" ref="AT94:AT102" si="1">ROUND(SUM(AV94:AW94),2)</f>
        <v>0</v>
      </c>
      <c r="AU94" s="88">
        <f>ROUND(SUM(AU95:AU102),5)</f>
        <v>0</v>
      </c>
      <c r="AV94" s="87">
        <f>ROUND(AZ94*L29,2)</f>
        <v>0</v>
      </c>
      <c r="AW94" s="87">
        <f>ROUND(BA94*L30,2)</f>
        <v>0</v>
      </c>
      <c r="AX94" s="87">
        <f>ROUND(BB94*L29,2)</f>
        <v>0</v>
      </c>
      <c r="AY94" s="87">
        <f>ROUND(BC94*L30,2)</f>
        <v>0</v>
      </c>
      <c r="AZ94" s="87">
        <f>ROUND(SUM(AZ95:AZ102),2)</f>
        <v>0</v>
      </c>
      <c r="BA94" s="87">
        <f>ROUND(SUM(BA95:BA102),2)</f>
        <v>0</v>
      </c>
      <c r="BB94" s="87">
        <f>ROUND(SUM(BB95:BB102),2)</f>
        <v>0</v>
      </c>
      <c r="BC94" s="87">
        <f>ROUND(SUM(BC95:BC102),2)</f>
        <v>0</v>
      </c>
      <c r="BD94" s="89">
        <f>ROUND(SUM(BD95:BD102),2)</f>
        <v>0</v>
      </c>
      <c r="BS94" s="90" t="s">
        <v>72</v>
      </c>
      <c r="BT94" s="90" t="s">
        <v>73</v>
      </c>
      <c r="BU94" s="91" t="s">
        <v>74</v>
      </c>
      <c r="BV94" s="90" t="s">
        <v>14</v>
      </c>
      <c r="BW94" s="90" t="s">
        <v>5</v>
      </c>
      <c r="BX94" s="90" t="s">
        <v>75</v>
      </c>
      <c r="CL94" s="90" t="s">
        <v>1</v>
      </c>
    </row>
    <row r="95" spans="1:91" s="7" customFormat="1" ht="16.5" customHeight="1">
      <c r="A95" s="92" t="s">
        <v>76</v>
      </c>
      <c r="B95" s="93"/>
      <c r="C95" s="94"/>
      <c r="D95" s="258" t="s">
        <v>77</v>
      </c>
      <c r="E95" s="258"/>
      <c r="F95" s="258"/>
      <c r="G95" s="258"/>
      <c r="H95" s="258"/>
      <c r="I95" s="95"/>
      <c r="J95" s="258" t="s">
        <v>78</v>
      </c>
      <c r="K95" s="258"/>
      <c r="L95" s="258"/>
      <c r="M95" s="258"/>
      <c r="N95" s="258"/>
      <c r="O95" s="258"/>
      <c r="P95" s="258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8"/>
      <c r="AF95" s="258"/>
      <c r="AG95" s="259">
        <f>'001 - SO 001 - Příprava ú...'!J30</f>
        <v>0</v>
      </c>
      <c r="AH95" s="260"/>
      <c r="AI95" s="260"/>
      <c r="AJ95" s="260"/>
      <c r="AK95" s="260"/>
      <c r="AL95" s="260"/>
      <c r="AM95" s="260"/>
      <c r="AN95" s="259">
        <f t="shared" si="0"/>
        <v>0</v>
      </c>
      <c r="AO95" s="260"/>
      <c r="AP95" s="260"/>
      <c r="AQ95" s="96" t="s">
        <v>79</v>
      </c>
      <c r="AR95" s="97"/>
      <c r="AS95" s="98">
        <v>0</v>
      </c>
      <c r="AT95" s="99">
        <f t="shared" si="1"/>
        <v>0</v>
      </c>
      <c r="AU95" s="100">
        <f>'001 - SO 001 - Příprava ú...'!P120</f>
        <v>0</v>
      </c>
      <c r="AV95" s="99">
        <f>'001 - SO 001 - Příprava ú...'!J33</f>
        <v>0</v>
      </c>
      <c r="AW95" s="99">
        <f>'001 - SO 001 - Příprava ú...'!J34</f>
        <v>0</v>
      </c>
      <c r="AX95" s="99">
        <f>'001 - SO 001 - Příprava ú...'!J35</f>
        <v>0</v>
      </c>
      <c r="AY95" s="99">
        <f>'001 - SO 001 - Příprava ú...'!J36</f>
        <v>0</v>
      </c>
      <c r="AZ95" s="99">
        <f>'001 - SO 001 - Příprava ú...'!F33</f>
        <v>0</v>
      </c>
      <c r="BA95" s="99">
        <f>'001 - SO 001 - Příprava ú...'!F34</f>
        <v>0</v>
      </c>
      <c r="BB95" s="99">
        <f>'001 - SO 001 - Příprava ú...'!F35</f>
        <v>0</v>
      </c>
      <c r="BC95" s="99">
        <f>'001 - SO 001 - Příprava ú...'!F36</f>
        <v>0</v>
      </c>
      <c r="BD95" s="101">
        <f>'001 - SO 001 - Příprava ú...'!F37</f>
        <v>0</v>
      </c>
      <c r="BT95" s="102" t="s">
        <v>80</v>
      </c>
      <c r="BV95" s="102" t="s">
        <v>14</v>
      </c>
      <c r="BW95" s="102" t="s">
        <v>81</v>
      </c>
      <c r="BX95" s="102" t="s">
        <v>5</v>
      </c>
      <c r="CL95" s="102" t="s">
        <v>1</v>
      </c>
      <c r="CM95" s="102" t="s">
        <v>82</v>
      </c>
    </row>
    <row r="96" spans="1:91" s="7" customFormat="1" ht="16.5" customHeight="1">
      <c r="A96" s="92" t="s">
        <v>76</v>
      </c>
      <c r="B96" s="93"/>
      <c r="C96" s="94"/>
      <c r="D96" s="258" t="s">
        <v>83</v>
      </c>
      <c r="E96" s="258"/>
      <c r="F96" s="258"/>
      <c r="G96" s="258"/>
      <c r="H96" s="258"/>
      <c r="I96" s="95"/>
      <c r="J96" s="258" t="s">
        <v>84</v>
      </c>
      <c r="K96" s="258"/>
      <c r="L96" s="258"/>
      <c r="M96" s="258"/>
      <c r="N96" s="258"/>
      <c r="O96" s="258"/>
      <c r="P96" s="258"/>
      <c r="Q96" s="258"/>
      <c r="R96" s="258"/>
      <c r="S96" s="258"/>
      <c r="T96" s="258"/>
      <c r="U96" s="258"/>
      <c r="V96" s="258"/>
      <c r="W96" s="258"/>
      <c r="X96" s="258"/>
      <c r="Y96" s="258"/>
      <c r="Z96" s="258"/>
      <c r="AA96" s="258"/>
      <c r="AB96" s="258"/>
      <c r="AC96" s="258"/>
      <c r="AD96" s="258"/>
      <c r="AE96" s="258"/>
      <c r="AF96" s="258"/>
      <c r="AG96" s="259">
        <f>'101 - SO 101 – Vozovka'!J30</f>
        <v>0</v>
      </c>
      <c r="AH96" s="260"/>
      <c r="AI96" s="260"/>
      <c r="AJ96" s="260"/>
      <c r="AK96" s="260"/>
      <c r="AL96" s="260"/>
      <c r="AM96" s="260"/>
      <c r="AN96" s="259">
        <f t="shared" si="0"/>
        <v>0</v>
      </c>
      <c r="AO96" s="260"/>
      <c r="AP96" s="260"/>
      <c r="AQ96" s="96" t="s">
        <v>79</v>
      </c>
      <c r="AR96" s="97"/>
      <c r="AS96" s="98">
        <v>0</v>
      </c>
      <c r="AT96" s="99">
        <f t="shared" si="1"/>
        <v>0</v>
      </c>
      <c r="AU96" s="100">
        <f>'101 - SO 101 – Vozovka'!P120</f>
        <v>0</v>
      </c>
      <c r="AV96" s="99">
        <f>'101 - SO 101 – Vozovka'!J33</f>
        <v>0</v>
      </c>
      <c r="AW96" s="99">
        <f>'101 - SO 101 – Vozovka'!J34</f>
        <v>0</v>
      </c>
      <c r="AX96" s="99">
        <f>'101 - SO 101 – Vozovka'!J35</f>
        <v>0</v>
      </c>
      <c r="AY96" s="99">
        <f>'101 - SO 101 – Vozovka'!J36</f>
        <v>0</v>
      </c>
      <c r="AZ96" s="99">
        <f>'101 - SO 101 – Vozovka'!F33</f>
        <v>0</v>
      </c>
      <c r="BA96" s="99">
        <f>'101 - SO 101 – Vozovka'!F34</f>
        <v>0</v>
      </c>
      <c r="BB96" s="99">
        <f>'101 - SO 101 – Vozovka'!F35</f>
        <v>0</v>
      </c>
      <c r="BC96" s="99">
        <f>'101 - SO 101 – Vozovka'!F36</f>
        <v>0</v>
      </c>
      <c r="BD96" s="101">
        <f>'101 - SO 101 – Vozovka'!F37</f>
        <v>0</v>
      </c>
      <c r="BT96" s="102" t="s">
        <v>80</v>
      </c>
      <c r="BV96" s="102" t="s">
        <v>14</v>
      </c>
      <c r="BW96" s="102" t="s">
        <v>85</v>
      </c>
      <c r="BX96" s="102" t="s">
        <v>5</v>
      </c>
      <c r="CL96" s="102" t="s">
        <v>1</v>
      </c>
      <c r="CM96" s="102" t="s">
        <v>82</v>
      </c>
    </row>
    <row r="97" spans="1:91" s="7" customFormat="1" ht="16.5" customHeight="1">
      <c r="A97" s="92" t="s">
        <v>76</v>
      </c>
      <c r="B97" s="93"/>
      <c r="C97" s="94"/>
      <c r="D97" s="258" t="s">
        <v>86</v>
      </c>
      <c r="E97" s="258"/>
      <c r="F97" s="258"/>
      <c r="G97" s="258"/>
      <c r="H97" s="258"/>
      <c r="I97" s="95"/>
      <c r="J97" s="258" t="s">
        <v>87</v>
      </c>
      <c r="K97" s="258"/>
      <c r="L97" s="258"/>
      <c r="M97" s="258"/>
      <c r="N97" s="258"/>
      <c r="O97" s="258"/>
      <c r="P97" s="258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  <c r="AD97" s="258"/>
      <c r="AE97" s="258"/>
      <c r="AF97" s="258"/>
      <c r="AG97" s="259">
        <f>'301 - SO 301 – Dešťová ka...'!J30</f>
        <v>0</v>
      </c>
      <c r="AH97" s="260"/>
      <c r="AI97" s="260"/>
      <c r="AJ97" s="260"/>
      <c r="AK97" s="260"/>
      <c r="AL97" s="260"/>
      <c r="AM97" s="260"/>
      <c r="AN97" s="259">
        <f t="shared" si="0"/>
        <v>0</v>
      </c>
      <c r="AO97" s="260"/>
      <c r="AP97" s="260"/>
      <c r="AQ97" s="96" t="s">
        <v>79</v>
      </c>
      <c r="AR97" s="97"/>
      <c r="AS97" s="98">
        <v>0</v>
      </c>
      <c r="AT97" s="99">
        <f t="shared" si="1"/>
        <v>0</v>
      </c>
      <c r="AU97" s="100">
        <f>'301 - SO 301 – Dešťová ka...'!P120</f>
        <v>0</v>
      </c>
      <c r="AV97" s="99">
        <f>'301 - SO 301 – Dešťová ka...'!J33</f>
        <v>0</v>
      </c>
      <c r="AW97" s="99">
        <f>'301 - SO 301 – Dešťová ka...'!J34</f>
        <v>0</v>
      </c>
      <c r="AX97" s="99">
        <f>'301 - SO 301 – Dešťová ka...'!J35</f>
        <v>0</v>
      </c>
      <c r="AY97" s="99">
        <f>'301 - SO 301 – Dešťová ka...'!J36</f>
        <v>0</v>
      </c>
      <c r="AZ97" s="99">
        <f>'301 - SO 301 – Dešťová ka...'!F33</f>
        <v>0</v>
      </c>
      <c r="BA97" s="99">
        <f>'301 - SO 301 – Dešťová ka...'!F34</f>
        <v>0</v>
      </c>
      <c r="BB97" s="99">
        <f>'301 - SO 301 – Dešťová ka...'!F35</f>
        <v>0</v>
      </c>
      <c r="BC97" s="99">
        <f>'301 - SO 301 – Dešťová ka...'!F36</f>
        <v>0</v>
      </c>
      <c r="BD97" s="101">
        <f>'301 - SO 301 – Dešťová ka...'!F37</f>
        <v>0</v>
      </c>
      <c r="BT97" s="102" t="s">
        <v>80</v>
      </c>
      <c r="BV97" s="102" t="s">
        <v>14</v>
      </c>
      <c r="BW97" s="102" t="s">
        <v>88</v>
      </c>
      <c r="BX97" s="102" t="s">
        <v>5</v>
      </c>
      <c r="CL97" s="102" t="s">
        <v>1</v>
      </c>
      <c r="CM97" s="102" t="s">
        <v>82</v>
      </c>
    </row>
    <row r="98" spans="1:91" s="7" customFormat="1" ht="16.5" customHeight="1">
      <c r="A98" s="92" t="s">
        <v>76</v>
      </c>
      <c r="B98" s="93"/>
      <c r="C98" s="94"/>
      <c r="D98" s="258" t="s">
        <v>89</v>
      </c>
      <c r="E98" s="258"/>
      <c r="F98" s="258"/>
      <c r="G98" s="258"/>
      <c r="H98" s="258"/>
      <c r="I98" s="95"/>
      <c r="J98" s="258" t="s">
        <v>90</v>
      </c>
      <c r="K98" s="258"/>
      <c r="L98" s="258"/>
      <c r="M98" s="258"/>
      <c r="N98" s="258"/>
      <c r="O98" s="258"/>
      <c r="P98" s="258"/>
      <c r="Q98" s="258"/>
      <c r="R98" s="258"/>
      <c r="S98" s="258"/>
      <c r="T98" s="258"/>
      <c r="U98" s="258"/>
      <c r="V98" s="258"/>
      <c r="W98" s="258"/>
      <c r="X98" s="258"/>
      <c r="Y98" s="258"/>
      <c r="Z98" s="258"/>
      <c r="AA98" s="258"/>
      <c r="AB98" s="258"/>
      <c r="AC98" s="258"/>
      <c r="AD98" s="258"/>
      <c r="AE98" s="258"/>
      <c r="AF98" s="258"/>
      <c r="AG98" s="259">
        <f>'302 - SO 302 – Splašková ...'!J30</f>
        <v>0</v>
      </c>
      <c r="AH98" s="260"/>
      <c r="AI98" s="260"/>
      <c r="AJ98" s="260"/>
      <c r="AK98" s="260"/>
      <c r="AL98" s="260"/>
      <c r="AM98" s="260"/>
      <c r="AN98" s="259">
        <f t="shared" si="0"/>
        <v>0</v>
      </c>
      <c r="AO98" s="260"/>
      <c r="AP98" s="260"/>
      <c r="AQ98" s="96" t="s">
        <v>79</v>
      </c>
      <c r="AR98" s="97"/>
      <c r="AS98" s="98">
        <v>0</v>
      </c>
      <c r="AT98" s="99">
        <f t="shared" si="1"/>
        <v>0</v>
      </c>
      <c r="AU98" s="100">
        <f>'302 - SO 302 – Splašková ...'!P120</f>
        <v>0</v>
      </c>
      <c r="AV98" s="99">
        <f>'302 - SO 302 – Splašková ...'!J33</f>
        <v>0</v>
      </c>
      <c r="AW98" s="99">
        <f>'302 - SO 302 – Splašková ...'!J34</f>
        <v>0</v>
      </c>
      <c r="AX98" s="99">
        <f>'302 - SO 302 – Splašková ...'!J35</f>
        <v>0</v>
      </c>
      <c r="AY98" s="99">
        <f>'302 - SO 302 – Splašková ...'!J36</f>
        <v>0</v>
      </c>
      <c r="AZ98" s="99">
        <f>'302 - SO 302 – Splašková ...'!F33</f>
        <v>0</v>
      </c>
      <c r="BA98" s="99">
        <f>'302 - SO 302 – Splašková ...'!F34</f>
        <v>0</v>
      </c>
      <c r="BB98" s="99">
        <f>'302 - SO 302 – Splašková ...'!F35</f>
        <v>0</v>
      </c>
      <c r="BC98" s="99">
        <f>'302 - SO 302 – Splašková ...'!F36</f>
        <v>0</v>
      </c>
      <c r="BD98" s="101">
        <f>'302 - SO 302 – Splašková ...'!F37</f>
        <v>0</v>
      </c>
      <c r="BT98" s="102" t="s">
        <v>80</v>
      </c>
      <c r="BV98" s="102" t="s">
        <v>14</v>
      </c>
      <c r="BW98" s="102" t="s">
        <v>91</v>
      </c>
      <c r="BX98" s="102" t="s">
        <v>5</v>
      </c>
      <c r="CL98" s="102" t="s">
        <v>1</v>
      </c>
      <c r="CM98" s="102" t="s">
        <v>82</v>
      </c>
    </row>
    <row r="99" spans="1:91" s="7" customFormat="1" ht="16.5" customHeight="1">
      <c r="A99" s="92" t="s">
        <v>76</v>
      </c>
      <c r="B99" s="93"/>
      <c r="C99" s="94"/>
      <c r="D99" s="258" t="s">
        <v>92</v>
      </c>
      <c r="E99" s="258"/>
      <c r="F99" s="258"/>
      <c r="G99" s="258"/>
      <c r="H99" s="258"/>
      <c r="I99" s="95"/>
      <c r="J99" s="258" t="s">
        <v>93</v>
      </c>
      <c r="K99" s="258"/>
      <c r="L99" s="258"/>
      <c r="M99" s="258"/>
      <c r="N99" s="258"/>
      <c r="O99" s="258"/>
      <c r="P99" s="258"/>
      <c r="Q99" s="258"/>
      <c r="R99" s="258"/>
      <c r="S99" s="258"/>
      <c r="T99" s="258"/>
      <c r="U99" s="258"/>
      <c r="V99" s="258"/>
      <c r="W99" s="258"/>
      <c r="X99" s="258"/>
      <c r="Y99" s="258"/>
      <c r="Z99" s="258"/>
      <c r="AA99" s="258"/>
      <c r="AB99" s="258"/>
      <c r="AC99" s="258"/>
      <c r="AD99" s="258"/>
      <c r="AE99" s="258"/>
      <c r="AF99" s="258"/>
      <c r="AG99" s="259">
        <f>'303 - SO 303 – Vodovod'!J30</f>
        <v>0</v>
      </c>
      <c r="AH99" s="260"/>
      <c r="AI99" s="260"/>
      <c r="AJ99" s="260"/>
      <c r="AK99" s="260"/>
      <c r="AL99" s="260"/>
      <c r="AM99" s="260"/>
      <c r="AN99" s="259">
        <f t="shared" si="0"/>
        <v>0</v>
      </c>
      <c r="AO99" s="260"/>
      <c r="AP99" s="260"/>
      <c r="AQ99" s="96" t="s">
        <v>79</v>
      </c>
      <c r="AR99" s="97"/>
      <c r="AS99" s="98">
        <v>0</v>
      </c>
      <c r="AT99" s="99">
        <f t="shared" si="1"/>
        <v>0</v>
      </c>
      <c r="AU99" s="100">
        <f>'303 - SO 303 – Vodovod'!P120</f>
        <v>0</v>
      </c>
      <c r="AV99" s="99">
        <f>'303 - SO 303 – Vodovod'!J33</f>
        <v>0</v>
      </c>
      <c r="AW99" s="99">
        <f>'303 - SO 303 – Vodovod'!J34</f>
        <v>0</v>
      </c>
      <c r="AX99" s="99">
        <f>'303 - SO 303 – Vodovod'!J35</f>
        <v>0</v>
      </c>
      <c r="AY99" s="99">
        <f>'303 - SO 303 – Vodovod'!J36</f>
        <v>0</v>
      </c>
      <c r="AZ99" s="99">
        <f>'303 - SO 303 – Vodovod'!F33</f>
        <v>0</v>
      </c>
      <c r="BA99" s="99">
        <f>'303 - SO 303 – Vodovod'!F34</f>
        <v>0</v>
      </c>
      <c r="BB99" s="99">
        <f>'303 - SO 303 – Vodovod'!F35</f>
        <v>0</v>
      </c>
      <c r="BC99" s="99">
        <f>'303 - SO 303 – Vodovod'!F36</f>
        <v>0</v>
      </c>
      <c r="BD99" s="101">
        <f>'303 - SO 303 – Vodovod'!F37</f>
        <v>0</v>
      </c>
      <c r="BT99" s="102" t="s">
        <v>80</v>
      </c>
      <c r="BV99" s="102" t="s">
        <v>14</v>
      </c>
      <c r="BW99" s="102" t="s">
        <v>94</v>
      </c>
      <c r="BX99" s="102" t="s">
        <v>5</v>
      </c>
      <c r="CL99" s="102" t="s">
        <v>1</v>
      </c>
      <c r="CM99" s="102" t="s">
        <v>82</v>
      </c>
    </row>
    <row r="100" spans="1:91" s="7" customFormat="1" ht="16.5" customHeight="1">
      <c r="A100" s="92" t="s">
        <v>76</v>
      </c>
      <c r="B100" s="93"/>
      <c r="C100" s="94"/>
      <c r="D100" s="258" t="s">
        <v>95</v>
      </c>
      <c r="E100" s="258"/>
      <c r="F100" s="258"/>
      <c r="G100" s="258"/>
      <c r="H100" s="258"/>
      <c r="I100" s="95"/>
      <c r="J100" s="258" t="s">
        <v>96</v>
      </c>
      <c r="K100" s="258"/>
      <c r="L100" s="258"/>
      <c r="M100" s="258"/>
      <c r="N100" s="258"/>
      <c r="O100" s="258"/>
      <c r="P100" s="258"/>
      <c r="Q100" s="258"/>
      <c r="R100" s="258"/>
      <c r="S100" s="258"/>
      <c r="T100" s="258"/>
      <c r="U100" s="258"/>
      <c r="V100" s="258"/>
      <c r="W100" s="258"/>
      <c r="X100" s="258"/>
      <c r="Y100" s="258"/>
      <c r="Z100" s="258"/>
      <c r="AA100" s="258"/>
      <c r="AB100" s="258"/>
      <c r="AC100" s="258"/>
      <c r="AD100" s="258"/>
      <c r="AE100" s="258"/>
      <c r="AF100" s="258"/>
      <c r="AG100" s="259">
        <f>'401 - VO'!J30</f>
        <v>0</v>
      </c>
      <c r="AH100" s="260"/>
      <c r="AI100" s="260"/>
      <c r="AJ100" s="260"/>
      <c r="AK100" s="260"/>
      <c r="AL100" s="260"/>
      <c r="AM100" s="260"/>
      <c r="AN100" s="259">
        <f t="shared" si="0"/>
        <v>0</v>
      </c>
      <c r="AO100" s="260"/>
      <c r="AP100" s="260"/>
      <c r="AQ100" s="96" t="s">
        <v>79</v>
      </c>
      <c r="AR100" s="97"/>
      <c r="AS100" s="98">
        <v>0</v>
      </c>
      <c r="AT100" s="99">
        <f t="shared" si="1"/>
        <v>0</v>
      </c>
      <c r="AU100" s="100">
        <f>'401 - VO'!P132</f>
        <v>0</v>
      </c>
      <c r="AV100" s="99">
        <f>'401 - VO'!J33</f>
        <v>0</v>
      </c>
      <c r="AW100" s="99">
        <f>'401 - VO'!J34</f>
        <v>0</v>
      </c>
      <c r="AX100" s="99">
        <f>'401 - VO'!J35</f>
        <v>0</v>
      </c>
      <c r="AY100" s="99">
        <f>'401 - VO'!J36</f>
        <v>0</v>
      </c>
      <c r="AZ100" s="99">
        <f>'401 - VO'!F33</f>
        <v>0</v>
      </c>
      <c r="BA100" s="99">
        <f>'401 - VO'!F34</f>
        <v>0</v>
      </c>
      <c r="BB100" s="99">
        <f>'401 - VO'!F35</f>
        <v>0</v>
      </c>
      <c r="BC100" s="99">
        <f>'401 - VO'!F36</f>
        <v>0</v>
      </c>
      <c r="BD100" s="101">
        <f>'401 - VO'!F37</f>
        <v>0</v>
      </c>
      <c r="BT100" s="102" t="s">
        <v>80</v>
      </c>
      <c r="BV100" s="102" t="s">
        <v>14</v>
      </c>
      <c r="BW100" s="102" t="s">
        <v>97</v>
      </c>
      <c r="BX100" s="102" t="s">
        <v>5</v>
      </c>
      <c r="CL100" s="102" t="s">
        <v>1</v>
      </c>
      <c r="CM100" s="102" t="s">
        <v>82</v>
      </c>
    </row>
    <row r="101" spans="1:91" s="7" customFormat="1" ht="16.5" customHeight="1">
      <c r="A101" s="92" t="s">
        <v>76</v>
      </c>
      <c r="B101" s="93"/>
      <c r="C101" s="94"/>
      <c r="D101" s="258" t="s">
        <v>98</v>
      </c>
      <c r="E101" s="258"/>
      <c r="F101" s="258"/>
      <c r="G101" s="258"/>
      <c r="H101" s="258"/>
      <c r="I101" s="95"/>
      <c r="J101" s="258" t="s">
        <v>99</v>
      </c>
      <c r="K101" s="258"/>
      <c r="L101" s="258"/>
      <c r="M101" s="258"/>
      <c r="N101" s="258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258"/>
      <c r="Z101" s="258"/>
      <c r="AA101" s="258"/>
      <c r="AB101" s="258"/>
      <c r="AC101" s="258"/>
      <c r="AD101" s="258"/>
      <c r="AE101" s="258"/>
      <c r="AF101" s="258"/>
      <c r="AG101" s="259">
        <f>'801 - SO 801 – Vegetační ...'!J30</f>
        <v>0</v>
      </c>
      <c r="AH101" s="260"/>
      <c r="AI101" s="260"/>
      <c r="AJ101" s="260"/>
      <c r="AK101" s="260"/>
      <c r="AL101" s="260"/>
      <c r="AM101" s="260"/>
      <c r="AN101" s="259">
        <f t="shared" si="0"/>
        <v>0</v>
      </c>
      <c r="AO101" s="260"/>
      <c r="AP101" s="260"/>
      <c r="AQ101" s="96" t="s">
        <v>79</v>
      </c>
      <c r="AR101" s="97"/>
      <c r="AS101" s="98">
        <v>0</v>
      </c>
      <c r="AT101" s="99">
        <f t="shared" si="1"/>
        <v>0</v>
      </c>
      <c r="AU101" s="100">
        <f>'801 - SO 801 – Vegetační ...'!P117</f>
        <v>0</v>
      </c>
      <c r="AV101" s="99">
        <f>'801 - SO 801 – Vegetační ...'!J33</f>
        <v>0</v>
      </c>
      <c r="AW101" s="99">
        <f>'801 - SO 801 – Vegetační ...'!J34</f>
        <v>0</v>
      </c>
      <c r="AX101" s="99">
        <f>'801 - SO 801 – Vegetační ...'!J35</f>
        <v>0</v>
      </c>
      <c r="AY101" s="99">
        <f>'801 - SO 801 – Vegetační ...'!J36</f>
        <v>0</v>
      </c>
      <c r="AZ101" s="99">
        <f>'801 - SO 801 – Vegetační ...'!F33</f>
        <v>0</v>
      </c>
      <c r="BA101" s="99">
        <f>'801 - SO 801 – Vegetační ...'!F34</f>
        <v>0</v>
      </c>
      <c r="BB101" s="99">
        <f>'801 - SO 801 – Vegetační ...'!F35</f>
        <v>0</v>
      </c>
      <c r="BC101" s="99">
        <f>'801 - SO 801 – Vegetační ...'!F36</f>
        <v>0</v>
      </c>
      <c r="BD101" s="101">
        <f>'801 - SO 801 – Vegetační ...'!F37</f>
        <v>0</v>
      </c>
      <c r="BT101" s="102" t="s">
        <v>80</v>
      </c>
      <c r="BV101" s="102" t="s">
        <v>14</v>
      </c>
      <c r="BW101" s="102" t="s">
        <v>100</v>
      </c>
      <c r="BX101" s="102" t="s">
        <v>5</v>
      </c>
      <c r="CL101" s="102" t="s">
        <v>1</v>
      </c>
      <c r="CM101" s="102" t="s">
        <v>82</v>
      </c>
    </row>
    <row r="102" spans="1:91" s="7" customFormat="1" ht="16.5" customHeight="1">
      <c r="A102" s="92" t="s">
        <v>76</v>
      </c>
      <c r="B102" s="93"/>
      <c r="C102" s="94"/>
      <c r="D102" s="258" t="s">
        <v>101</v>
      </c>
      <c r="E102" s="258"/>
      <c r="F102" s="258"/>
      <c r="G102" s="258"/>
      <c r="H102" s="258"/>
      <c r="I102" s="95"/>
      <c r="J102" s="258" t="s">
        <v>102</v>
      </c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8"/>
      <c r="AF102" s="258"/>
      <c r="AG102" s="259">
        <f>'VRN - Vedlejší rozpočtové...'!J30</f>
        <v>0</v>
      </c>
      <c r="AH102" s="260"/>
      <c r="AI102" s="260"/>
      <c r="AJ102" s="260"/>
      <c r="AK102" s="260"/>
      <c r="AL102" s="260"/>
      <c r="AM102" s="260"/>
      <c r="AN102" s="259">
        <f t="shared" si="0"/>
        <v>0</v>
      </c>
      <c r="AO102" s="260"/>
      <c r="AP102" s="260"/>
      <c r="AQ102" s="96" t="s">
        <v>79</v>
      </c>
      <c r="AR102" s="97"/>
      <c r="AS102" s="103">
        <v>0</v>
      </c>
      <c r="AT102" s="104">
        <f t="shared" si="1"/>
        <v>0</v>
      </c>
      <c r="AU102" s="105">
        <f>'VRN - Vedlejší rozpočtové...'!P118</f>
        <v>0</v>
      </c>
      <c r="AV102" s="104">
        <f>'VRN - Vedlejší rozpočtové...'!J33</f>
        <v>0</v>
      </c>
      <c r="AW102" s="104">
        <f>'VRN - Vedlejší rozpočtové...'!J34</f>
        <v>0</v>
      </c>
      <c r="AX102" s="104">
        <f>'VRN - Vedlejší rozpočtové...'!J35</f>
        <v>0</v>
      </c>
      <c r="AY102" s="104">
        <f>'VRN - Vedlejší rozpočtové...'!J36</f>
        <v>0</v>
      </c>
      <c r="AZ102" s="104">
        <f>'VRN - Vedlejší rozpočtové...'!F33</f>
        <v>0</v>
      </c>
      <c r="BA102" s="104">
        <f>'VRN - Vedlejší rozpočtové...'!F34</f>
        <v>0</v>
      </c>
      <c r="BB102" s="104">
        <f>'VRN - Vedlejší rozpočtové...'!F35</f>
        <v>0</v>
      </c>
      <c r="BC102" s="104">
        <f>'VRN - Vedlejší rozpočtové...'!F36</f>
        <v>0</v>
      </c>
      <c r="BD102" s="106">
        <f>'VRN - Vedlejší rozpočtové...'!F37</f>
        <v>0</v>
      </c>
      <c r="BT102" s="102" t="s">
        <v>80</v>
      </c>
      <c r="BV102" s="102" t="s">
        <v>14</v>
      </c>
      <c r="BW102" s="102" t="s">
        <v>103</v>
      </c>
      <c r="BX102" s="102" t="s">
        <v>5</v>
      </c>
      <c r="CL102" s="102" t="s">
        <v>1</v>
      </c>
      <c r="CM102" s="102" t="s">
        <v>82</v>
      </c>
    </row>
    <row r="103" spans="1:91" s="2" customFormat="1" ht="30" customHeight="1">
      <c r="A103" s="33"/>
      <c r="B103" s="34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8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</row>
    <row r="104" spans="1:91" s="2" customFormat="1" ht="6.95" customHeight="1">
      <c r="A104" s="33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38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</sheetData>
  <sheetProtection algorithmName="SHA-512" hashValue="EeRLYQHTj5oOKFFTCkRdcGI9e4H+N6G0+XtD8drUB7TV/yR2xkeIfcLiRVLcnE9yzbLc3BaVFR6IiafGCk0NoQ==" saltValue="XxEH5GdYpql2S7FkQVCo5LsCDJnyAdxo2S/20SB72N1E6rtisbbAnkWPEISrc2lPnPevuRAddioYn6Pazi+1ZQ==" spinCount="100000" sheet="1" objects="1" scenarios="1" formatColumns="0" formatRows="0"/>
  <mergeCells count="70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J85"/>
    <mergeCell ref="AM87:AN87"/>
    <mergeCell ref="AM89:AP89"/>
    <mergeCell ref="AS89:AT91"/>
    <mergeCell ref="AM90:AP90"/>
  </mergeCells>
  <hyperlinks>
    <hyperlink ref="A95" location="'001 - SO 001 - Příprava ú...'!C2" display="/"/>
    <hyperlink ref="A96" location="'101 - SO 101 – Vozovka'!C2" display="/"/>
    <hyperlink ref="A97" location="'301 - SO 301 – Dešťová ka...'!C2" display="/"/>
    <hyperlink ref="A98" location="'302 - SO 302 – Splašková ...'!C2" display="/"/>
    <hyperlink ref="A99" location="'303 - SO 303 – Vodovod'!C2" display="/"/>
    <hyperlink ref="A100" location="'401 - VO'!C2" display="/"/>
    <hyperlink ref="A101" location="'801 - SO 801 – Vegetační ...'!C2" display="/"/>
    <hyperlink ref="A102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81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106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ROUND(J120,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ROUND((SUM(BE120:BE172)),  2)</f>
        <v>0</v>
      </c>
      <c r="G33" s="33"/>
      <c r="H33" s="33"/>
      <c r="I33" s="123">
        <v>0.21</v>
      </c>
      <c r="J33" s="122">
        <f>ROUND(((SUM(BE120:BE172))*I33),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ROUND((SUM(BF120:BF172)),  2)</f>
        <v>0</v>
      </c>
      <c r="G34" s="33"/>
      <c r="H34" s="33"/>
      <c r="I34" s="123">
        <v>0.12</v>
      </c>
      <c r="J34" s="122">
        <f>ROUND(((SUM(BF120:BF172))*I34),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ROUND((SUM(BG120:BG172)),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ROUND((SUM(BH120:BH172)),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ROUND((SUM(BI120:BI172)),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001 - SO 001 - Příprava území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J120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112</v>
      </c>
      <c r="E97" s="149"/>
      <c r="F97" s="149"/>
      <c r="G97" s="149"/>
      <c r="H97" s="149"/>
      <c r="I97" s="149"/>
      <c r="J97" s="150">
        <f>J121</f>
        <v>0</v>
      </c>
      <c r="K97" s="147"/>
      <c r="L97" s="151"/>
    </row>
    <row r="98" spans="1:31" s="9" customFormat="1" ht="24.95" customHeight="1">
      <c r="B98" s="146"/>
      <c r="C98" s="147"/>
      <c r="D98" s="148" t="s">
        <v>113</v>
      </c>
      <c r="E98" s="149"/>
      <c r="F98" s="149"/>
      <c r="G98" s="149"/>
      <c r="H98" s="149"/>
      <c r="I98" s="149"/>
      <c r="J98" s="150">
        <f>J147</f>
        <v>0</v>
      </c>
      <c r="K98" s="147"/>
      <c r="L98" s="151"/>
    </row>
    <row r="99" spans="1:31" s="9" customFormat="1" ht="24.95" customHeight="1">
      <c r="B99" s="146"/>
      <c r="C99" s="147"/>
      <c r="D99" s="148" t="s">
        <v>114</v>
      </c>
      <c r="E99" s="149"/>
      <c r="F99" s="149"/>
      <c r="G99" s="149"/>
      <c r="H99" s="149"/>
      <c r="I99" s="149"/>
      <c r="J99" s="150">
        <f>J154</f>
        <v>0</v>
      </c>
      <c r="K99" s="147"/>
      <c r="L99" s="151"/>
    </row>
    <row r="100" spans="1:31" s="9" customFormat="1" ht="24.95" customHeight="1">
      <c r="B100" s="146"/>
      <c r="C100" s="147"/>
      <c r="D100" s="148" t="s">
        <v>115</v>
      </c>
      <c r="E100" s="149"/>
      <c r="F100" s="149"/>
      <c r="G100" s="149"/>
      <c r="H100" s="149"/>
      <c r="I100" s="149"/>
      <c r="J100" s="150">
        <f>J169</f>
        <v>0</v>
      </c>
      <c r="K100" s="147"/>
      <c r="L100" s="151"/>
    </row>
    <row r="101" spans="1:31" s="2" customFormat="1" ht="21.75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0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6.95" customHeight="1">
      <c r="A102" s="33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50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6.95" customHeight="1">
      <c r="A106" s="33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4.95" customHeight="1">
      <c r="A107" s="33"/>
      <c r="B107" s="34"/>
      <c r="C107" s="22" t="s">
        <v>116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90" t="str">
        <f>E7</f>
        <v>Bludov pod Brusnou - Nabídkový rozpočet s výkazem výměr</v>
      </c>
      <c r="F110" s="291"/>
      <c r="G110" s="291"/>
      <c r="H110" s="291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105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42" t="str">
        <f>E9</f>
        <v>001 - SO 001 - Příprava území</v>
      </c>
      <c r="F112" s="292"/>
      <c r="G112" s="292"/>
      <c r="H112" s="292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20</v>
      </c>
      <c r="D114" s="35"/>
      <c r="E114" s="35"/>
      <c r="F114" s="26" t="str">
        <f>F12</f>
        <v xml:space="preserve"> </v>
      </c>
      <c r="G114" s="35"/>
      <c r="H114" s="35"/>
      <c r="I114" s="28" t="s">
        <v>22</v>
      </c>
      <c r="J114" s="65" t="str">
        <f>IF(J12="","",J12)</f>
        <v>8. 1. 2025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24</v>
      </c>
      <c r="D116" s="35"/>
      <c r="E116" s="35"/>
      <c r="F116" s="26" t="str">
        <f>E15</f>
        <v xml:space="preserve"> </v>
      </c>
      <c r="G116" s="35"/>
      <c r="H116" s="35"/>
      <c r="I116" s="28" t="s">
        <v>29</v>
      </c>
      <c r="J116" s="31" t="str">
        <f>E21</f>
        <v xml:space="preserve"> 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27</v>
      </c>
      <c r="D117" s="35"/>
      <c r="E117" s="35"/>
      <c r="F117" s="26" t="str">
        <f>IF(E18="","",E18)</f>
        <v>Vyplň údaj</v>
      </c>
      <c r="G117" s="35"/>
      <c r="H117" s="35"/>
      <c r="I117" s="28" t="s">
        <v>31</v>
      </c>
      <c r="J117" s="31" t="str">
        <f>E24</f>
        <v xml:space="preserve"> </v>
      </c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3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0" customFormat="1" ht="29.25" customHeight="1">
      <c r="A119" s="152"/>
      <c r="B119" s="153"/>
      <c r="C119" s="154" t="s">
        <v>117</v>
      </c>
      <c r="D119" s="155" t="s">
        <v>58</v>
      </c>
      <c r="E119" s="155" t="s">
        <v>54</v>
      </c>
      <c r="F119" s="155" t="s">
        <v>55</v>
      </c>
      <c r="G119" s="155" t="s">
        <v>118</v>
      </c>
      <c r="H119" s="155" t="s">
        <v>119</v>
      </c>
      <c r="I119" s="155" t="s">
        <v>120</v>
      </c>
      <c r="J119" s="155" t="s">
        <v>109</v>
      </c>
      <c r="K119" s="156" t="s">
        <v>121</v>
      </c>
      <c r="L119" s="157"/>
      <c r="M119" s="74" t="s">
        <v>1</v>
      </c>
      <c r="N119" s="75" t="s">
        <v>37</v>
      </c>
      <c r="O119" s="75" t="s">
        <v>122</v>
      </c>
      <c r="P119" s="75" t="s">
        <v>123</v>
      </c>
      <c r="Q119" s="75" t="s">
        <v>124</v>
      </c>
      <c r="R119" s="75" t="s">
        <v>125</v>
      </c>
      <c r="S119" s="75" t="s">
        <v>126</v>
      </c>
      <c r="T119" s="76" t="s">
        <v>127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pans="1:65" s="2" customFormat="1" ht="22.9" customHeight="1">
      <c r="A120" s="33"/>
      <c r="B120" s="34"/>
      <c r="C120" s="81" t="s">
        <v>128</v>
      </c>
      <c r="D120" s="35"/>
      <c r="E120" s="35"/>
      <c r="F120" s="35"/>
      <c r="G120" s="35"/>
      <c r="H120" s="35"/>
      <c r="I120" s="35"/>
      <c r="J120" s="158">
        <f>BK120</f>
        <v>0</v>
      </c>
      <c r="K120" s="35"/>
      <c r="L120" s="38"/>
      <c r="M120" s="77"/>
      <c r="N120" s="159"/>
      <c r="O120" s="78"/>
      <c r="P120" s="160">
        <f>P121+P147+P154+P169</f>
        <v>0</v>
      </c>
      <c r="Q120" s="78"/>
      <c r="R120" s="160">
        <f>R121+R147+R154+R169</f>
        <v>74.265349999999998</v>
      </c>
      <c r="S120" s="78"/>
      <c r="T120" s="161">
        <f>T121+T147+T154+T169</f>
        <v>67.650000000000006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72</v>
      </c>
      <c r="AU120" s="16" t="s">
        <v>111</v>
      </c>
      <c r="BK120" s="162">
        <f>BK121+BK147+BK154+BK169</f>
        <v>0</v>
      </c>
    </row>
    <row r="121" spans="1:65" s="11" customFormat="1" ht="25.9" customHeight="1">
      <c r="B121" s="163"/>
      <c r="C121" s="164"/>
      <c r="D121" s="165" t="s">
        <v>72</v>
      </c>
      <c r="E121" s="166" t="s">
        <v>77</v>
      </c>
      <c r="F121" s="166" t="s">
        <v>129</v>
      </c>
      <c r="G121" s="164"/>
      <c r="H121" s="164"/>
      <c r="I121" s="167"/>
      <c r="J121" s="168">
        <f>BK121</f>
        <v>0</v>
      </c>
      <c r="K121" s="164"/>
      <c r="L121" s="169"/>
      <c r="M121" s="170"/>
      <c r="N121" s="171"/>
      <c r="O121" s="171"/>
      <c r="P121" s="172">
        <f>SUM(P122:P146)</f>
        <v>0</v>
      </c>
      <c r="Q121" s="171"/>
      <c r="R121" s="172">
        <f>SUM(R122:R146)</f>
        <v>0</v>
      </c>
      <c r="S121" s="171"/>
      <c r="T121" s="173">
        <f>SUM(T122:T146)</f>
        <v>67.650000000000006</v>
      </c>
      <c r="AR121" s="174" t="s">
        <v>80</v>
      </c>
      <c r="AT121" s="175" t="s">
        <v>72</v>
      </c>
      <c r="AU121" s="175" t="s">
        <v>73</v>
      </c>
      <c r="AY121" s="174" t="s">
        <v>130</v>
      </c>
      <c r="BK121" s="176">
        <f>SUM(BK122:BK146)</f>
        <v>0</v>
      </c>
    </row>
    <row r="122" spans="1:65" s="2" customFormat="1" ht="33" customHeight="1">
      <c r="A122" s="33"/>
      <c r="B122" s="34"/>
      <c r="C122" s="177" t="s">
        <v>80</v>
      </c>
      <c r="D122" s="177" t="s">
        <v>131</v>
      </c>
      <c r="E122" s="178" t="s">
        <v>132</v>
      </c>
      <c r="F122" s="179" t="s">
        <v>133</v>
      </c>
      <c r="G122" s="180" t="s">
        <v>134</v>
      </c>
      <c r="H122" s="181">
        <v>100</v>
      </c>
      <c r="I122" s="182"/>
      <c r="J122" s="183">
        <f>ROUND(I122*H122,2)</f>
        <v>0</v>
      </c>
      <c r="K122" s="179" t="s">
        <v>1</v>
      </c>
      <c r="L122" s="38"/>
      <c r="M122" s="184" t="s">
        <v>1</v>
      </c>
      <c r="N122" s="185" t="s">
        <v>38</v>
      </c>
      <c r="O122" s="70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88" t="s">
        <v>135</v>
      </c>
      <c r="AT122" s="188" t="s">
        <v>131</v>
      </c>
      <c r="AU122" s="188" t="s">
        <v>80</v>
      </c>
      <c r="AY122" s="16" t="s">
        <v>130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16" t="s">
        <v>80</v>
      </c>
      <c r="BK122" s="189">
        <f>ROUND(I122*H122,2)</f>
        <v>0</v>
      </c>
      <c r="BL122" s="16" t="s">
        <v>135</v>
      </c>
      <c r="BM122" s="188" t="s">
        <v>82</v>
      </c>
    </row>
    <row r="123" spans="1:65" s="2" customFormat="1" ht="19.5">
      <c r="A123" s="33"/>
      <c r="B123" s="34"/>
      <c r="C123" s="35"/>
      <c r="D123" s="190" t="s">
        <v>136</v>
      </c>
      <c r="E123" s="35"/>
      <c r="F123" s="191" t="s">
        <v>133</v>
      </c>
      <c r="G123" s="35"/>
      <c r="H123" s="35"/>
      <c r="I123" s="192"/>
      <c r="J123" s="35"/>
      <c r="K123" s="35"/>
      <c r="L123" s="38"/>
      <c r="M123" s="193"/>
      <c r="N123" s="194"/>
      <c r="O123" s="70"/>
      <c r="P123" s="70"/>
      <c r="Q123" s="70"/>
      <c r="R123" s="70"/>
      <c r="S123" s="70"/>
      <c r="T123" s="71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136</v>
      </c>
      <c r="AU123" s="16" t="s">
        <v>80</v>
      </c>
    </row>
    <row r="124" spans="1:65" s="2" customFormat="1" ht="24.2" customHeight="1">
      <c r="A124" s="33"/>
      <c r="B124" s="34"/>
      <c r="C124" s="177" t="s">
        <v>82</v>
      </c>
      <c r="D124" s="177" t="s">
        <v>131</v>
      </c>
      <c r="E124" s="178" t="s">
        <v>137</v>
      </c>
      <c r="F124" s="179" t="s">
        <v>138</v>
      </c>
      <c r="G124" s="180" t="s">
        <v>139</v>
      </c>
      <c r="H124" s="181">
        <v>1</v>
      </c>
      <c r="I124" s="182"/>
      <c r="J124" s="183">
        <f>ROUND(I124*H124,2)</f>
        <v>0</v>
      </c>
      <c r="K124" s="179" t="s">
        <v>1</v>
      </c>
      <c r="L124" s="38"/>
      <c r="M124" s="184" t="s">
        <v>1</v>
      </c>
      <c r="N124" s="185" t="s">
        <v>38</v>
      </c>
      <c r="O124" s="70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8" t="s">
        <v>135</v>
      </c>
      <c r="AT124" s="188" t="s">
        <v>131</v>
      </c>
      <c r="AU124" s="188" t="s">
        <v>80</v>
      </c>
      <c r="AY124" s="16" t="s">
        <v>130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16" t="s">
        <v>80</v>
      </c>
      <c r="BK124" s="189">
        <f>ROUND(I124*H124,2)</f>
        <v>0</v>
      </c>
      <c r="BL124" s="16" t="s">
        <v>135</v>
      </c>
      <c r="BM124" s="188" t="s">
        <v>135</v>
      </c>
    </row>
    <row r="125" spans="1:65" s="2" customFormat="1" ht="19.5">
      <c r="A125" s="33"/>
      <c r="B125" s="34"/>
      <c r="C125" s="35"/>
      <c r="D125" s="190" t="s">
        <v>136</v>
      </c>
      <c r="E125" s="35"/>
      <c r="F125" s="191" t="s">
        <v>138</v>
      </c>
      <c r="G125" s="35"/>
      <c r="H125" s="35"/>
      <c r="I125" s="192"/>
      <c r="J125" s="35"/>
      <c r="K125" s="35"/>
      <c r="L125" s="38"/>
      <c r="M125" s="193"/>
      <c r="N125" s="194"/>
      <c r="O125" s="70"/>
      <c r="P125" s="70"/>
      <c r="Q125" s="70"/>
      <c r="R125" s="70"/>
      <c r="S125" s="70"/>
      <c r="T125" s="71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80</v>
      </c>
    </row>
    <row r="126" spans="1:65" s="2" customFormat="1" ht="24.2" customHeight="1">
      <c r="A126" s="33"/>
      <c r="B126" s="34"/>
      <c r="C126" s="177" t="s">
        <v>140</v>
      </c>
      <c r="D126" s="177" t="s">
        <v>131</v>
      </c>
      <c r="E126" s="178" t="s">
        <v>141</v>
      </c>
      <c r="F126" s="179" t="s">
        <v>142</v>
      </c>
      <c r="G126" s="180" t="s">
        <v>134</v>
      </c>
      <c r="H126" s="181">
        <v>102.5</v>
      </c>
      <c r="I126" s="182"/>
      <c r="J126" s="183">
        <f>ROUND(I126*H126,2)</f>
        <v>0</v>
      </c>
      <c r="K126" s="179" t="s">
        <v>1</v>
      </c>
      <c r="L126" s="38"/>
      <c r="M126" s="184" t="s">
        <v>1</v>
      </c>
      <c r="N126" s="185" t="s">
        <v>38</v>
      </c>
      <c r="O126" s="70"/>
      <c r="P126" s="186">
        <f>O126*H126</f>
        <v>0</v>
      </c>
      <c r="Q126" s="186">
        <v>0</v>
      </c>
      <c r="R126" s="186">
        <f>Q126*H126</f>
        <v>0</v>
      </c>
      <c r="S126" s="186">
        <v>0.44</v>
      </c>
      <c r="T126" s="187">
        <f>S126*H126</f>
        <v>45.1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88" t="s">
        <v>135</v>
      </c>
      <c r="AT126" s="188" t="s">
        <v>131</v>
      </c>
      <c r="AU126" s="188" t="s">
        <v>80</v>
      </c>
      <c r="AY126" s="16" t="s">
        <v>130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16" t="s">
        <v>80</v>
      </c>
      <c r="BK126" s="189">
        <f>ROUND(I126*H126,2)</f>
        <v>0</v>
      </c>
      <c r="BL126" s="16" t="s">
        <v>135</v>
      </c>
      <c r="BM126" s="188" t="s">
        <v>143</v>
      </c>
    </row>
    <row r="127" spans="1:65" s="2" customFormat="1" ht="19.5">
      <c r="A127" s="33"/>
      <c r="B127" s="34"/>
      <c r="C127" s="35"/>
      <c r="D127" s="190" t="s">
        <v>136</v>
      </c>
      <c r="E127" s="35"/>
      <c r="F127" s="191" t="s">
        <v>142</v>
      </c>
      <c r="G127" s="35"/>
      <c r="H127" s="35"/>
      <c r="I127" s="192"/>
      <c r="J127" s="35"/>
      <c r="K127" s="35"/>
      <c r="L127" s="38"/>
      <c r="M127" s="193"/>
      <c r="N127" s="194"/>
      <c r="O127" s="70"/>
      <c r="P127" s="70"/>
      <c r="Q127" s="70"/>
      <c r="R127" s="70"/>
      <c r="S127" s="70"/>
      <c r="T127" s="71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6" t="s">
        <v>136</v>
      </c>
      <c r="AU127" s="16" t="s">
        <v>80</v>
      </c>
    </row>
    <row r="128" spans="1:65" s="2" customFormat="1" ht="24.2" customHeight="1">
      <c r="A128" s="33"/>
      <c r="B128" s="34"/>
      <c r="C128" s="177" t="s">
        <v>135</v>
      </c>
      <c r="D128" s="177" t="s">
        <v>131</v>
      </c>
      <c r="E128" s="178" t="s">
        <v>144</v>
      </c>
      <c r="F128" s="179" t="s">
        <v>145</v>
      </c>
      <c r="G128" s="180" t="s">
        <v>134</v>
      </c>
      <c r="H128" s="181">
        <v>102.5</v>
      </c>
      <c r="I128" s="182"/>
      <c r="J128" s="183">
        <f>ROUND(I128*H128,2)</f>
        <v>0</v>
      </c>
      <c r="K128" s="179" t="s">
        <v>1</v>
      </c>
      <c r="L128" s="38"/>
      <c r="M128" s="184" t="s">
        <v>1</v>
      </c>
      <c r="N128" s="185" t="s">
        <v>38</v>
      </c>
      <c r="O128" s="70"/>
      <c r="P128" s="186">
        <f>O128*H128</f>
        <v>0</v>
      </c>
      <c r="Q128" s="186">
        <v>0</v>
      </c>
      <c r="R128" s="186">
        <f>Q128*H128</f>
        <v>0</v>
      </c>
      <c r="S128" s="186">
        <v>0.22</v>
      </c>
      <c r="T128" s="187">
        <f>S128*H128</f>
        <v>22.55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88" t="s">
        <v>135</v>
      </c>
      <c r="AT128" s="188" t="s">
        <v>131</v>
      </c>
      <c r="AU128" s="188" t="s">
        <v>80</v>
      </c>
      <c r="AY128" s="16" t="s">
        <v>130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16" t="s">
        <v>80</v>
      </c>
      <c r="BK128" s="189">
        <f>ROUND(I128*H128,2)</f>
        <v>0</v>
      </c>
      <c r="BL128" s="16" t="s">
        <v>135</v>
      </c>
      <c r="BM128" s="188" t="s">
        <v>146</v>
      </c>
    </row>
    <row r="129" spans="1:65" s="2" customFormat="1" ht="19.5">
      <c r="A129" s="33"/>
      <c r="B129" s="34"/>
      <c r="C129" s="35"/>
      <c r="D129" s="190" t="s">
        <v>136</v>
      </c>
      <c r="E129" s="35"/>
      <c r="F129" s="191" t="s">
        <v>145</v>
      </c>
      <c r="G129" s="35"/>
      <c r="H129" s="35"/>
      <c r="I129" s="192"/>
      <c r="J129" s="35"/>
      <c r="K129" s="35"/>
      <c r="L129" s="38"/>
      <c r="M129" s="193"/>
      <c r="N129" s="194"/>
      <c r="O129" s="70"/>
      <c r="P129" s="70"/>
      <c r="Q129" s="70"/>
      <c r="R129" s="70"/>
      <c r="S129" s="70"/>
      <c r="T129" s="71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136</v>
      </c>
      <c r="AU129" s="16" t="s">
        <v>80</v>
      </c>
    </row>
    <row r="130" spans="1:65" s="2" customFormat="1" ht="24.2" customHeight="1">
      <c r="A130" s="33"/>
      <c r="B130" s="34"/>
      <c r="C130" s="177" t="s">
        <v>147</v>
      </c>
      <c r="D130" s="177" t="s">
        <v>131</v>
      </c>
      <c r="E130" s="178" t="s">
        <v>148</v>
      </c>
      <c r="F130" s="179" t="s">
        <v>149</v>
      </c>
      <c r="G130" s="180" t="s">
        <v>134</v>
      </c>
      <c r="H130" s="181">
        <v>1796.6</v>
      </c>
      <c r="I130" s="182"/>
      <c r="J130" s="183">
        <f>ROUND(I130*H130,2)</f>
        <v>0</v>
      </c>
      <c r="K130" s="179" t="s">
        <v>150</v>
      </c>
      <c r="L130" s="38"/>
      <c r="M130" s="184" t="s">
        <v>1</v>
      </c>
      <c r="N130" s="185" t="s">
        <v>38</v>
      </c>
      <c r="O130" s="70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88" t="s">
        <v>135</v>
      </c>
      <c r="AT130" s="188" t="s">
        <v>131</v>
      </c>
      <c r="AU130" s="188" t="s">
        <v>80</v>
      </c>
      <c r="AY130" s="16" t="s">
        <v>130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16" t="s">
        <v>80</v>
      </c>
      <c r="BK130" s="189">
        <f>ROUND(I130*H130,2)</f>
        <v>0</v>
      </c>
      <c r="BL130" s="16" t="s">
        <v>135</v>
      </c>
      <c r="BM130" s="188" t="s">
        <v>151</v>
      </c>
    </row>
    <row r="131" spans="1:65" s="2" customFormat="1" ht="19.5">
      <c r="A131" s="33"/>
      <c r="B131" s="34"/>
      <c r="C131" s="35"/>
      <c r="D131" s="190" t="s">
        <v>136</v>
      </c>
      <c r="E131" s="35"/>
      <c r="F131" s="191" t="s">
        <v>152</v>
      </c>
      <c r="G131" s="35"/>
      <c r="H131" s="35"/>
      <c r="I131" s="192"/>
      <c r="J131" s="35"/>
      <c r="K131" s="35"/>
      <c r="L131" s="38"/>
      <c r="M131" s="193"/>
      <c r="N131" s="194"/>
      <c r="O131" s="70"/>
      <c r="P131" s="70"/>
      <c r="Q131" s="70"/>
      <c r="R131" s="70"/>
      <c r="S131" s="70"/>
      <c r="T131" s="71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136</v>
      </c>
      <c r="AU131" s="16" t="s">
        <v>80</v>
      </c>
    </row>
    <row r="132" spans="1:65" s="2" customFormat="1" ht="11.25">
      <c r="A132" s="33"/>
      <c r="B132" s="34"/>
      <c r="C132" s="35"/>
      <c r="D132" s="195" t="s">
        <v>153</v>
      </c>
      <c r="E132" s="35"/>
      <c r="F132" s="196" t="s">
        <v>154</v>
      </c>
      <c r="G132" s="35"/>
      <c r="H132" s="35"/>
      <c r="I132" s="192"/>
      <c r="J132" s="35"/>
      <c r="K132" s="35"/>
      <c r="L132" s="38"/>
      <c r="M132" s="193"/>
      <c r="N132" s="194"/>
      <c r="O132" s="70"/>
      <c r="P132" s="70"/>
      <c r="Q132" s="70"/>
      <c r="R132" s="70"/>
      <c r="S132" s="70"/>
      <c r="T132" s="71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153</v>
      </c>
      <c r="AU132" s="16" t="s">
        <v>80</v>
      </c>
    </row>
    <row r="133" spans="1:65" s="2" customFormat="1" ht="33" customHeight="1">
      <c r="A133" s="33"/>
      <c r="B133" s="34"/>
      <c r="C133" s="177" t="s">
        <v>143</v>
      </c>
      <c r="D133" s="177" t="s">
        <v>131</v>
      </c>
      <c r="E133" s="178" t="s">
        <v>155</v>
      </c>
      <c r="F133" s="179" t="s">
        <v>156</v>
      </c>
      <c r="G133" s="180" t="s">
        <v>157</v>
      </c>
      <c r="H133" s="181">
        <v>1623.3</v>
      </c>
      <c r="I133" s="182"/>
      <c r="J133" s="183">
        <f>ROUND(I133*H133,2)</f>
        <v>0</v>
      </c>
      <c r="K133" s="179" t="s">
        <v>1</v>
      </c>
      <c r="L133" s="38"/>
      <c r="M133" s="184" t="s">
        <v>1</v>
      </c>
      <c r="N133" s="185" t="s">
        <v>38</v>
      </c>
      <c r="O133" s="70"/>
      <c r="P133" s="186">
        <f>O133*H133</f>
        <v>0</v>
      </c>
      <c r="Q133" s="186">
        <v>0</v>
      </c>
      <c r="R133" s="186">
        <f>Q133*H133</f>
        <v>0</v>
      </c>
      <c r="S133" s="186">
        <v>0</v>
      </c>
      <c r="T133" s="187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88" t="s">
        <v>135</v>
      </c>
      <c r="AT133" s="188" t="s">
        <v>131</v>
      </c>
      <c r="AU133" s="188" t="s">
        <v>80</v>
      </c>
      <c r="AY133" s="16" t="s">
        <v>130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16" t="s">
        <v>80</v>
      </c>
      <c r="BK133" s="189">
        <f>ROUND(I133*H133,2)</f>
        <v>0</v>
      </c>
      <c r="BL133" s="16" t="s">
        <v>135</v>
      </c>
      <c r="BM133" s="188" t="s">
        <v>8</v>
      </c>
    </row>
    <row r="134" spans="1:65" s="2" customFormat="1" ht="19.5">
      <c r="A134" s="33"/>
      <c r="B134" s="34"/>
      <c r="C134" s="35"/>
      <c r="D134" s="190" t="s">
        <v>136</v>
      </c>
      <c r="E134" s="35"/>
      <c r="F134" s="191" t="s">
        <v>156</v>
      </c>
      <c r="G134" s="35"/>
      <c r="H134" s="35"/>
      <c r="I134" s="192"/>
      <c r="J134" s="35"/>
      <c r="K134" s="35"/>
      <c r="L134" s="38"/>
      <c r="M134" s="193"/>
      <c r="N134" s="194"/>
      <c r="O134" s="70"/>
      <c r="P134" s="70"/>
      <c r="Q134" s="70"/>
      <c r="R134" s="70"/>
      <c r="S134" s="70"/>
      <c r="T134" s="71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136</v>
      </c>
      <c r="AU134" s="16" t="s">
        <v>80</v>
      </c>
    </row>
    <row r="135" spans="1:65" s="2" customFormat="1" ht="33" customHeight="1">
      <c r="A135" s="33"/>
      <c r="B135" s="34"/>
      <c r="C135" s="177" t="s">
        <v>158</v>
      </c>
      <c r="D135" s="177" t="s">
        <v>131</v>
      </c>
      <c r="E135" s="178" t="s">
        <v>159</v>
      </c>
      <c r="F135" s="179" t="s">
        <v>160</v>
      </c>
      <c r="G135" s="180" t="s">
        <v>157</v>
      </c>
      <c r="H135" s="181">
        <v>718.64</v>
      </c>
      <c r="I135" s="182"/>
      <c r="J135" s="183">
        <f>ROUND(I135*H135,2)</f>
        <v>0</v>
      </c>
      <c r="K135" s="179" t="s">
        <v>1</v>
      </c>
      <c r="L135" s="38"/>
      <c r="M135" s="184" t="s">
        <v>1</v>
      </c>
      <c r="N135" s="185" t="s">
        <v>38</v>
      </c>
      <c r="O135" s="70"/>
      <c r="P135" s="186">
        <f>O135*H135</f>
        <v>0</v>
      </c>
      <c r="Q135" s="186">
        <v>0</v>
      </c>
      <c r="R135" s="186">
        <f>Q135*H135</f>
        <v>0</v>
      </c>
      <c r="S135" s="186">
        <v>0</v>
      </c>
      <c r="T135" s="18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8" t="s">
        <v>135</v>
      </c>
      <c r="AT135" s="188" t="s">
        <v>131</v>
      </c>
      <c r="AU135" s="188" t="s">
        <v>80</v>
      </c>
      <c r="AY135" s="16" t="s">
        <v>130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16" t="s">
        <v>80</v>
      </c>
      <c r="BK135" s="189">
        <f>ROUND(I135*H135,2)</f>
        <v>0</v>
      </c>
      <c r="BL135" s="16" t="s">
        <v>135</v>
      </c>
      <c r="BM135" s="188" t="s">
        <v>161</v>
      </c>
    </row>
    <row r="136" spans="1:65" s="2" customFormat="1" ht="19.5">
      <c r="A136" s="33"/>
      <c r="B136" s="34"/>
      <c r="C136" s="35"/>
      <c r="D136" s="190" t="s">
        <v>136</v>
      </c>
      <c r="E136" s="35"/>
      <c r="F136" s="191" t="s">
        <v>160</v>
      </c>
      <c r="G136" s="35"/>
      <c r="H136" s="35"/>
      <c r="I136" s="192"/>
      <c r="J136" s="35"/>
      <c r="K136" s="35"/>
      <c r="L136" s="38"/>
      <c r="M136" s="193"/>
      <c r="N136" s="19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136</v>
      </c>
      <c r="AU136" s="16" t="s">
        <v>80</v>
      </c>
    </row>
    <row r="137" spans="1:65" s="2" customFormat="1" ht="33" customHeight="1">
      <c r="A137" s="33"/>
      <c r="B137" s="34"/>
      <c r="C137" s="177" t="s">
        <v>146</v>
      </c>
      <c r="D137" s="177" t="s">
        <v>131</v>
      </c>
      <c r="E137" s="178" t="s">
        <v>162</v>
      </c>
      <c r="F137" s="179" t="s">
        <v>163</v>
      </c>
      <c r="G137" s="180" t="s">
        <v>157</v>
      </c>
      <c r="H137" s="181">
        <v>1623.3</v>
      </c>
      <c r="I137" s="182"/>
      <c r="J137" s="183">
        <f>ROUND(I137*H137,2)</f>
        <v>0</v>
      </c>
      <c r="K137" s="179" t="s">
        <v>1</v>
      </c>
      <c r="L137" s="38"/>
      <c r="M137" s="184" t="s">
        <v>1</v>
      </c>
      <c r="N137" s="185" t="s">
        <v>38</v>
      </c>
      <c r="O137" s="70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8" t="s">
        <v>135</v>
      </c>
      <c r="AT137" s="188" t="s">
        <v>131</v>
      </c>
      <c r="AU137" s="188" t="s">
        <v>80</v>
      </c>
      <c r="AY137" s="16" t="s">
        <v>130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16" t="s">
        <v>80</v>
      </c>
      <c r="BK137" s="189">
        <f>ROUND(I137*H137,2)</f>
        <v>0</v>
      </c>
      <c r="BL137" s="16" t="s">
        <v>135</v>
      </c>
      <c r="BM137" s="188" t="s">
        <v>164</v>
      </c>
    </row>
    <row r="138" spans="1:65" s="2" customFormat="1" ht="19.5">
      <c r="A138" s="33"/>
      <c r="B138" s="34"/>
      <c r="C138" s="35"/>
      <c r="D138" s="190" t="s">
        <v>136</v>
      </c>
      <c r="E138" s="35"/>
      <c r="F138" s="191" t="s">
        <v>163</v>
      </c>
      <c r="G138" s="35"/>
      <c r="H138" s="35"/>
      <c r="I138" s="192"/>
      <c r="J138" s="35"/>
      <c r="K138" s="35"/>
      <c r="L138" s="38"/>
      <c r="M138" s="193"/>
      <c r="N138" s="194"/>
      <c r="O138" s="70"/>
      <c r="P138" s="70"/>
      <c r="Q138" s="70"/>
      <c r="R138" s="70"/>
      <c r="S138" s="70"/>
      <c r="T138" s="71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6" t="s">
        <v>136</v>
      </c>
      <c r="AU138" s="16" t="s">
        <v>80</v>
      </c>
    </row>
    <row r="139" spans="1:65" s="2" customFormat="1" ht="24.2" customHeight="1">
      <c r="A139" s="33"/>
      <c r="B139" s="34"/>
      <c r="C139" s="177" t="s">
        <v>165</v>
      </c>
      <c r="D139" s="177" t="s">
        <v>131</v>
      </c>
      <c r="E139" s="178" t="s">
        <v>166</v>
      </c>
      <c r="F139" s="179" t="s">
        <v>167</v>
      </c>
      <c r="G139" s="180" t="s">
        <v>157</v>
      </c>
      <c r="H139" s="181">
        <v>359.32</v>
      </c>
      <c r="I139" s="182"/>
      <c r="J139" s="183">
        <f>ROUND(I139*H139,2)</f>
        <v>0</v>
      </c>
      <c r="K139" s="179" t="s">
        <v>1</v>
      </c>
      <c r="L139" s="38"/>
      <c r="M139" s="184" t="s">
        <v>1</v>
      </c>
      <c r="N139" s="185" t="s">
        <v>38</v>
      </c>
      <c r="O139" s="70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8" t="s">
        <v>135</v>
      </c>
      <c r="AT139" s="188" t="s">
        <v>131</v>
      </c>
      <c r="AU139" s="188" t="s">
        <v>80</v>
      </c>
      <c r="AY139" s="16" t="s">
        <v>130</v>
      </c>
      <c r="BE139" s="189">
        <f>IF(N139="základní",J139,0)</f>
        <v>0</v>
      </c>
      <c r="BF139" s="189">
        <f>IF(N139="snížená",J139,0)</f>
        <v>0</v>
      </c>
      <c r="BG139" s="189">
        <f>IF(N139="zákl. přenesená",J139,0)</f>
        <v>0</v>
      </c>
      <c r="BH139" s="189">
        <f>IF(N139="sníž. přenesená",J139,0)</f>
        <v>0</v>
      </c>
      <c r="BI139" s="189">
        <f>IF(N139="nulová",J139,0)</f>
        <v>0</v>
      </c>
      <c r="BJ139" s="16" t="s">
        <v>80</v>
      </c>
      <c r="BK139" s="189">
        <f>ROUND(I139*H139,2)</f>
        <v>0</v>
      </c>
      <c r="BL139" s="16" t="s">
        <v>135</v>
      </c>
      <c r="BM139" s="188" t="s">
        <v>168</v>
      </c>
    </row>
    <row r="140" spans="1:65" s="2" customFormat="1" ht="19.5">
      <c r="A140" s="33"/>
      <c r="B140" s="34"/>
      <c r="C140" s="35"/>
      <c r="D140" s="190" t="s">
        <v>136</v>
      </c>
      <c r="E140" s="35"/>
      <c r="F140" s="191" t="s">
        <v>167</v>
      </c>
      <c r="G140" s="35"/>
      <c r="H140" s="35"/>
      <c r="I140" s="192"/>
      <c r="J140" s="35"/>
      <c r="K140" s="35"/>
      <c r="L140" s="38"/>
      <c r="M140" s="193"/>
      <c r="N140" s="194"/>
      <c r="O140" s="70"/>
      <c r="P140" s="70"/>
      <c r="Q140" s="70"/>
      <c r="R140" s="70"/>
      <c r="S140" s="70"/>
      <c r="T140" s="71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136</v>
      </c>
      <c r="AU140" s="16" t="s">
        <v>80</v>
      </c>
    </row>
    <row r="141" spans="1:65" s="2" customFormat="1" ht="33" customHeight="1">
      <c r="A141" s="33"/>
      <c r="B141" s="34"/>
      <c r="C141" s="177" t="s">
        <v>151</v>
      </c>
      <c r="D141" s="177" t="s">
        <v>131</v>
      </c>
      <c r="E141" s="178" t="s">
        <v>169</v>
      </c>
      <c r="F141" s="179" t="s">
        <v>170</v>
      </c>
      <c r="G141" s="180" t="s">
        <v>171</v>
      </c>
      <c r="H141" s="181">
        <v>2921.94</v>
      </c>
      <c r="I141" s="182"/>
      <c r="J141" s="183">
        <f>ROUND(I141*H141,2)</f>
        <v>0</v>
      </c>
      <c r="K141" s="179" t="s">
        <v>150</v>
      </c>
      <c r="L141" s="38"/>
      <c r="M141" s="184" t="s">
        <v>1</v>
      </c>
      <c r="N141" s="185" t="s">
        <v>38</v>
      </c>
      <c r="O141" s="70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8" t="s">
        <v>135</v>
      </c>
      <c r="AT141" s="188" t="s">
        <v>131</v>
      </c>
      <c r="AU141" s="188" t="s">
        <v>80</v>
      </c>
      <c r="AY141" s="16" t="s">
        <v>130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16" t="s">
        <v>80</v>
      </c>
      <c r="BK141" s="189">
        <f>ROUND(I141*H141,2)</f>
        <v>0</v>
      </c>
      <c r="BL141" s="16" t="s">
        <v>135</v>
      </c>
      <c r="BM141" s="188" t="s">
        <v>172</v>
      </c>
    </row>
    <row r="142" spans="1:65" s="2" customFormat="1" ht="29.25">
      <c r="A142" s="33"/>
      <c r="B142" s="34"/>
      <c r="C142" s="35"/>
      <c r="D142" s="190" t="s">
        <v>136</v>
      </c>
      <c r="E142" s="35"/>
      <c r="F142" s="191" t="s">
        <v>173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136</v>
      </c>
      <c r="AU142" s="16" t="s">
        <v>80</v>
      </c>
    </row>
    <row r="143" spans="1:65" s="2" customFormat="1" ht="11.25">
      <c r="A143" s="33"/>
      <c r="B143" s="34"/>
      <c r="C143" s="35"/>
      <c r="D143" s="195" t="s">
        <v>153</v>
      </c>
      <c r="E143" s="35"/>
      <c r="F143" s="196" t="s">
        <v>174</v>
      </c>
      <c r="G143" s="35"/>
      <c r="H143" s="35"/>
      <c r="I143" s="192"/>
      <c r="J143" s="35"/>
      <c r="K143" s="35"/>
      <c r="L143" s="38"/>
      <c r="M143" s="193"/>
      <c r="N143" s="194"/>
      <c r="O143" s="70"/>
      <c r="P143" s="70"/>
      <c r="Q143" s="70"/>
      <c r="R143" s="70"/>
      <c r="S143" s="70"/>
      <c r="T143" s="71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6" t="s">
        <v>153</v>
      </c>
      <c r="AU143" s="16" t="s">
        <v>80</v>
      </c>
    </row>
    <row r="144" spans="1:65" s="2" customFormat="1" ht="16.5" customHeight="1">
      <c r="A144" s="33"/>
      <c r="B144" s="34"/>
      <c r="C144" s="177" t="s">
        <v>175</v>
      </c>
      <c r="D144" s="177" t="s">
        <v>131</v>
      </c>
      <c r="E144" s="178" t="s">
        <v>176</v>
      </c>
      <c r="F144" s="179" t="s">
        <v>177</v>
      </c>
      <c r="G144" s="180" t="s">
        <v>157</v>
      </c>
      <c r="H144" s="181">
        <v>359.32</v>
      </c>
      <c r="I144" s="182"/>
      <c r="J144" s="183">
        <f>ROUND(I144*H144,2)</f>
        <v>0</v>
      </c>
      <c r="K144" s="179" t="s">
        <v>150</v>
      </c>
      <c r="L144" s="38"/>
      <c r="M144" s="184" t="s">
        <v>1</v>
      </c>
      <c r="N144" s="185" t="s">
        <v>38</v>
      </c>
      <c r="O144" s="70"/>
      <c r="P144" s="186">
        <f>O144*H144</f>
        <v>0</v>
      </c>
      <c r="Q144" s="186">
        <v>0</v>
      </c>
      <c r="R144" s="186">
        <f>Q144*H144</f>
        <v>0</v>
      </c>
      <c r="S144" s="186">
        <v>0</v>
      </c>
      <c r="T144" s="187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8" t="s">
        <v>135</v>
      </c>
      <c r="AT144" s="188" t="s">
        <v>131</v>
      </c>
      <c r="AU144" s="188" t="s">
        <v>80</v>
      </c>
      <c r="AY144" s="16" t="s">
        <v>130</v>
      </c>
      <c r="BE144" s="189">
        <f>IF(N144="základní",J144,0)</f>
        <v>0</v>
      </c>
      <c r="BF144" s="189">
        <f>IF(N144="snížená",J144,0)</f>
        <v>0</v>
      </c>
      <c r="BG144" s="189">
        <f>IF(N144="zákl. přenesená",J144,0)</f>
        <v>0</v>
      </c>
      <c r="BH144" s="189">
        <f>IF(N144="sníž. přenesená",J144,0)</f>
        <v>0</v>
      </c>
      <c r="BI144" s="189">
        <f>IF(N144="nulová",J144,0)</f>
        <v>0</v>
      </c>
      <c r="BJ144" s="16" t="s">
        <v>80</v>
      </c>
      <c r="BK144" s="189">
        <f>ROUND(I144*H144,2)</f>
        <v>0</v>
      </c>
      <c r="BL144" s="16" t="s">
        <v>135</v>
      </c>
      <c r="BM144" s="188" t="s">
        <v>178</v>
      </c>
    </row>
    <row r="145" spans="1:65" s="2" customFormat="1" ht="29.25">
      <c r="A145" s="33"/>
      <c r="B145" s="34"/>
      <c r="C145" s="35"/>
      <c r="D145" s="190" t="s">
        <v>136</v>
      </c>
      <c r="E145" s="35"/>
      <c r="F145" s="191" t="s">
        <v>179</v>
      </c>
      <c r="G145" s="35"/>
      <c r="H145" s="35"/>
      <c r="I145" s="192"/>
      <c r="J145" s="35"/>
      <c r="K145" s="35"/>
      <c r="L145" s="38"/>
      <c r="M145" s="193"/>
      <c r="N145" s="194"/>
      <c r="O145" s="70"/>
      <c r="P145" s="70"/>
      <c r="Q145" s="70"/>
      <c r="R145" s="70"/>
      <c r="S145" s="70"/>
      <c r="T145" s="71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6" t="s">
        <v>136</v>
      </c>
      <c r="AU145" s="16" t="s">
        <v>80</v>
      </c>
    </row>
    <row r="146" spans="1:65" s="2" customFormat="1" ht="11.25">
      <c r="A146" s="33"/>
      <c r="B146" s="34"/>
      <c r="C146" s="35"/>
      <c r="D146" s="195" t="s">
        <v>153</v>
      </c>
      <c r="E146" s="35"/>
      <c r="F146" s="196" t="s">
        <v>180</v>
      </c>
      <c r="G146" s="35"/>
      <c r="H146" s="35"/>
      <c r="I146" s="192"/>
      <c r="J146" s="35"/>
      <c r="K146" s="35"/>
      <c r="L146" s="38"/>
      <c r="M146" s="193"/>
      <c r="N146" s="194"/>
      <c r="O146" s="70"/>
      <c r="P146" s="70"/>
      <c r="Q146" s="70"/>
      <c r="R146" s="70"/>
      <c r="S146" s="70"/>
      <c r="T146" s="71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153</v>
      </c>
      <c r="AU146" s="16" t="s">
        <v>80</v>
      </c>
    </row>
    <row r="147" spans="1:65" s="11" customFormat="1" ht="25.9" customHeight="1">
      <c r="B147" s="163"/>
      <c r="C147" s="164"/>
      <c r="D147" s="165" t="s">
        <v>72</v>
      </c>
      <c r="E147" s="166" t="s">
        <v>181</v>
      </c>
      <c r="F147" s="166" t="s">
        <v>182</v>
      </c>
      <c r="G147" s="164"/>
      <c r="H147" s="164"/>
      <c r="I147" s="167"/>
      <c r="J147" s="168">
        <f>BK147</f>
        <v>0</v>
      </c>
      <c r="K147" s="164"/>
      <c r="L147" s="169"/>
      <c r="M147" s="170"/>
      <c r="N147" s="171"/>
      <c r="O147" s="171"/>
      <c r="P147" s="172">
        <f>SUM(P148:P153)</f>
        <v>0</v>
      </c>
      <c r="Q147" s="171"/>
      <c r="R147" s="172">
        <f>SUM(R148:R153)</f>
        <v>74.265349999999998</v>
      </c>
      <c r="S147" s="171"/>
      <c r="T147" s="173">
        <f>SUM(T148:T153)</f>
        <v>0</v>
      </c>
      <c r="AR147" s="174" t="s">
        <v>80</v>
      </c>
      <c r="AT147" s="175" t="s">
        <v>72</v>
      </c>
      <c r="AU147" s="175" t="s">
        <v>73</v>
      </c>
      <c r="AY147" s="174" t="s">
        <v>130</v>
      </c>
      <c r="BK147" s="176">
        <f>SUM(BK148:BK153)</f>
        <v>0</v>
      </c>
    </row>
    <row r="148" spans="1:65" s="2" customFormat="1" ht="24.2" customHeight="1">
      <c r="A148" s="33"/>
      <c r="B148" s="34"/>
      <c r="C148" s="177" t="s">
        <v>8</v>
      </c>
      <c r="D148" s="177" t="s">
        <v>131</v>
      </c>
      <c r="E148" s="178" t="s">
        <v>183</v>
      </c>
      <c r="F148" s="179" t="s">
        <v>184</v>
      </c>
      <c r="G148" s="180" t="s">
        <v>134</v>
      </c>
      <c r="H148" s="181">
        <v>102.5</v>
      </c>
      <c r="I148" s="182"/>
      <c r="J148" s="183">
        <f>ROUND(I148*H148,2)</f>
        <v>0</v>
      </c>
      <c r="K148" s="179" t="s">
        <v>1</v>
      </c>
      <c r="L148" s="38"/>
      <c r="M148" s="184" t="s">
        <v>1</v>
      </c>
      <c r="N148" s="185" t="s">
        <v>38</v>
      </c>
      <c r="O148" s="70"/>
      <c r="P148" s="186">
        <f>O148*H148</f>
        <v>0</v>
      </c>
      <c r="Q148" s="186">
        <v>0.46300000000000002</v>
      </c>
      <c r="R148" s="186">
        <f>Q148*H148</f>
        <v>47.457500000000003</v>
      </c>
      <c r="S148" s="186">
        <v>0</v>
      </c>
      <c r="T148" s="187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8" t="s">
        <v>135</v>
      </c>
      <c r="AT148" s="188" t="s">
        <v>131</v>
      </c>
      <c r="AU148" s="188" t="s">
        <v>80</v>
      </c>
      <c r="AY148" s="16" t="s">
        <v>130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16" t="s">
        <v>80</v>
      </c>
      <c r="BK148" s="189">
        <f>ROUND(I148*H148,2)</f>
        <v>0</v>
      </c>
      <c r="BL148" s="16" t="s">
        <v>135</v>
      </c>
      <c r="BM148" s="188" t="s">
        <v>185</v>
      </c>
    </row>
    <row r="149" spans="1:65" s="2" customFormat="1" ht="19.5">
      <c r="A149" s="33"/>
      <c r="B149" s="34"/>
      <c r="C149" s="35"/>
      <c r="D149" s="190" t="s">
        <v>136</v>
      </c>
      <c r="E149" s="35"/>
      <c r="F149" s="191" t="s">
        <v>184</v>
      </c>
      <c r="G149" s="35"/>
      <c r="H149" s="35"/>
      <c r="I149" s="192"/>
      <c r="J149" s="35"/>
      <c r="K149" s="35"/>
      <c r="L149" s="38"/>
      <c r="M149" s="193"/>
      <c r="N149" s="194"/>
      <c r="O149" s="70"/>
      <c r="P149" s="70"/>
      <c r="Q149" s="70"/>
      <c r="R149" s="70"/>
      <c r="S149" s="70"/>
      <c r="T149" s="71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6" t="s">
        <v>136</v>
      </c>
      <c r="AU149" s="16" t="s">
        <v>80</v>
      </c>
    </row>
    <row r="150" spans="1:65" s="2" customFormat="1" ht="33" customHeight="1">
      <c r="A150" s="33"/>
      <c r="B150" s="34"/>
      <c r="C150" s="177" t="s">
        <v>186</v>
      </c>
      <c r="D150" s="177" t="s">
        <v>131</v>
      </c>
      <c r="E150" s="178" t="s">
        <v>187</v>
      </c>
      <c r="F150" s="179" t="s">
        <v>188</v>
      </c>
      <c r="G150" s="180" t="s">
        <v>134</v>
      </c>
      <c r="H150" s="181">
        <v>102.5</v>
      </c>
      <c r="I150" s="182"/>
      <c r="J150" s="183">
        <f>ROUND(I150*H150,2)</f>
        <v>0</v>
      </c>
      <c r="K150" s="179" t="s">
        <v>1</v>
      </c>
      <c r="L150" s="38"/>
      <c r="M150" s="184" t="s">
        <v>1</v>
      </c>
      <c r="N150" s="185" t="s">
        <v>38</v>
      </c>
      <c r="O150" s="70"/>
      <c r="P150" s="186">
        <f>O150*H150</f>
        <v>0</v>
      </c>
      <c r="Q150" s="186">
        <v>0.13188</v>
      </c>
      <c r="R150" s="186">
        <f>Q150*H150</f>
        <v>13.5177</v>
      </c>
      <c r="S150" s="186">
        <v>0</v>
      </c>
      <c r="T150" s="187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8" t="s">
        <v>135</v>
      </c>
      <c r="AT150" s="188" t="s">
        <v>131</v>
      </c>
      <c r="AU150" s="188" t="s">
        <v>80</v>
      </c>
      <c r="AY150" s="16" t="s">
        <v>130</v>
      </c>
      <c r="BE150" s="189">
        <f>IF(N150="základní",J150,0)</f>
        <v>0</v>
      </c>
      <c r="BF150" s="189">
        <f>IF(N150="snížená",J150,0)</f>
        <v>0</v>
      </c>
      <c r="BG150" s="189">
        <f>IF(N150="zákl. přenesená",J150,0)</f>
        <v>0</v>
      </c>
      <c r="BH150" s="189">
        <f>IF(N150="sníž. přenesená",J150,0)</f>
        <v>0</v>
      </c>
      <c r="BI150" s="189">
        <f>IF(N150="nulová",J150,0)</f>
        <v>0</v>
      </c>
      <c r="BJ150" s="16" t="s">
        <v>80</v>
      </c>
      <c r="BK150" s="189">
        <f>ROUND(I150*H150,2)</f>
        <v>0</v>
      </c>
      <c r="BL150" s="16" t="s">
        <v>135</v>
      </c>
      <c r="BM150" s="188" t="s">
        <v>189</v>
      </c>
    </row>
    <row r="151" spans="1:65" s="2" customFormat="1" ht="19.5">
      <c r="A151" s="33"/>
      <c r="B151" s="34"/>
      <c r="C151" s="35"/>
      <c r="D151" s="190" t="s">
        <v>136</v>
      </c>
      <c r="E151" s="35"/>
      <c r="F151" s="191" t="s">
        <v>188</v>
      </c>
      <c r="G151" s="35"/>
      <c r="H151" s="35"/>
      <c r="I151" s="192"/>
      <c r="J151" s="35"/>
      <c r="K151" s="35"/>
      <c r="L151" s="38"/>
      <c r="M151" s="193"/>
      <c r="N151" s="194"/>
      <c r="O151" s="70"/>
      <c r="P151" s="70"/>
      <c r="Q151" s="70"/>
      <c r="R151" s="70"/>
      <c r="S151" s="70"/>
      <c r="T151" s="71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6" t="s">
        <v>136</v>
      </c>
      <c r="AU151" s="16" t="s">
        <v>80</v>
      </c>
    </row>
    <row r="152" spans="1:65" s="2" customFormat="1" ht="33" customHeight="1">
      <c r="A152" s="33"/>
      <c r="B152" s="34"/>
      <c r="C152" s="177" t="s">
        <v>161</v>
      </c>
      <c r="D152" s="177" t="s">
        <v>131</v>
      </c>
      <c r="E152" s="178" t="s">
        <v>190</v>
      </c>
      <c r="F152" s="179" t="s">
        <v>191</v>
      </c>
      <c r="G152" s="180" t="s">
        <v>134</v>
      </c>
      <c r="H152" s="181">
        <v>102.5</v>
      </c>
      <c r="I152" s="182"/>
      <c r="J152" s="183">
        <f>ROUND(I152*H152,2)</f>
        <v>0</v>
      </c>
      <c r="K152" s="179" t="s">
        <v>1</v>
      </c>
      <c r="L152" s="38"/>
      <c r="M152" s="184" t="s">
        <v>1</v>
      </c>
      <c r="N152" s="185" t="s">
        <v>38</v>
      </c>
      <c r="O152" s="70"/>
      <c r="P152" s="186">
        <f>O152*H152</f>
        <v>0</v>
      </c>
      <c r="Q152" s="186">
        <v>0.12966</v>
      </c>
      <c r="R152" s="186">
        <f>Q152*H152</f>
        <v>13.290150000000001</v>
      </c>
      <c r="S152" s="186">
        <v>0</v>
      </c>
      <c r="T152" s="187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8" t="s">
        <v>135</v>
      </c>
      <c r="AT152" s="188" t="s">
        <v>131</v>
      </c>
      <c r="AU152" s="188" t="s">
        <v>80</v>
      </c>
      <c r="AY152" s="16" t="s">
        <v>130</v>
      </c>
      <c r="BE152" s="189">
        <f>IF(N152="základní",J152,0)</f>
        <v>0</v>
      </c>
      <c r="BF152" s="189">
        <f>IF(N152="snížená",J152,0)</f>
        <v>0</v>
      </c>
      <c r="BG152" s="189">
        <f>IF(N152="zákl. přenesená",J152,0)</f>
        <v>0</v>
      </c>
      <c r="BH152" s="189">
        <f>IF(N152="sníž. přenesená",J152,0)</f>
        <v>0</v>
      </c>
      <c r="BI152" s="189">
        <f>IF(N152="nulová",J152,0)</f>
        <v>0</v>
      </c>
      <c r="BJ152" s="16" t="s">
        <v>80</v>
      </c>
      <c r="BK152" s="189">
        <f>ROUND(I152*H152,2)</f>
        <v>0</v>
      </c>
      <c r="BL152" s="16" t="s">
        <v>135</v>
      </c>
      <c r="BM152" s="188" t="s">
        <v>192</v>
      </c>
    </row>
    <row r="153" spans="1:65" s="2" customFormat="1" ht="19.5">
      <c r="A153" s="33"/>
      <c r="B153" s="34"/>
      <c r="C153" s="35"/>
      <c r="D153" s="190" t="s">
        <v>136</v>
      </c>
      <c r="E153" s="35"/>
      <c r="F153" s="191" t="s">
        <v>191</v>
      </c>
      <c r="G153" s="35"/>
      <c r="H153" s="35"/>
      <c r="I153" s="192"/>
      <c r="J153" s="35"/>
      <c r="K153" s="35"/>
      <c r="L153" s="38"/>
      <c r="M153" s="193"/>
      <c r="N153" s="194"/>
      <c r="O153" s="70"/>
      <c r="P153" s="70"/>
      <c r="Q153" s="70"/>
      <c r="R153" s="70"/>
      <c r="S153" s="70"/>
      <c r="T153" s="71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6" t="s">
        <v>136</v>
      </c>
      <c r="AU153" s="16" t="s">
        <v>80</v>
      </c>
    </row>
    <row r="154" spans="1:65" s="11" customFormat="1" ht="25.9" customHeight="1">
      <c r="B154" s="163"/>
      <c r="C154" s="164"/>
      <c r="D154" s="165" t="s">
        <v>72</v>
      </c>
      <c r="E154" s="166" t="s">
        <v>193</v>
      </c>
      <c r="F154" s="166" t="s">
        <v>194</v>
      </c>
      <c r="G154" s="164"/>
      <c r="H154" s="164"/>
      <c r="I154" s="167"/>
      <c r="J154" s="168">
        <f>BK154</f>
        <v>0</v>
      </c>
      <c r="K154" s="164"/>
      <c r="L154" s="169"/>
      <c r="M154" s="170"/>
      <c r="N154" s="171"/>
      <c r="O154" s="171"/>
      <c r="P154" s="172">
        <f>SUM(P155:P168)</f>
        <v>0</v>
      </c>
      <c r="Q154" s="171"/>
      <c r="R154" s="172">
        <f>SUM(R155:R168)</f>
        <v>0</v>
      </c>
      <c r="S154" s="171"/>
      <c r="T154" s="173">
        <f>SUM(T155:T168)</f>
        <v>0</v>
      </c>
      <c r="AR154" s="174" t="s">
        <v>80</v>
      </c>
      <c r="AT154" s="175" t="s">
        <v>72</v>
      </c>
      <c r="AU154" s="175" t="s">
        <v>73</v>
      </c>
      <c r="AY154" s="174" t="s">
        <v>130</v>
      </c>
      <c r="BK154" s="176">
        <f>SUM(BK155:BK168)</f>
        <v>0</v>
      </c>
    </row>
    <row r="155" spans="1:65" s="2" customFormat="1" ht="21.75" customHeight="1">
      <c r="A155" s="33"/>
      <c r="B155" s="34"/>
      <c r="C155" s="177" t="s">
        <v>195</v>
      </c>
      <c r="D155" s="177" t="s">
        <v>131</v>
      </c>
      <c r="E155" s="178" t="s">
        <v>196</v>
      </c>
      <c r="F155" s="179" t="s">
        <v>197</v>
      </c>
      <c r="G155" s="180" t="s">
        <v>198</v>
      </c>
      <c r="H155" s="181">
        <v>86</v>
      </c>
      <c r="I155" s="182"/>
      <c r="J155" s="183">
        <f>ROUND(I155*H155,2)</f>
        <v>0</v>
      </c>
      <c r="K155" s="179" t="s">
        <v>1</v>
      </c>
      <c r="L155" s="38"/>
      <c r="M155" s="184" t="s">
        <v>1</v>
      </c>
      <c r="N155" s="185" t="s">
        <v>38</v>
      </c>
      <c r="O155" s="70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8" t="s">
        <v>135</v>
      </c>
      <c r="AT155" s="188" t="s">
        <v>131</v>
      </c>
      <c r="AU155" s="188" t="s">
        <v>80</v>
      </c>
      <c r="AY155" s="16" t="s">
        <v>130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16" t="s">
        <v>80</v>
      </c>
      <c r="BK155" s="189">
        <f>ROUND(I155*H155,2)</f>
        <v>0</v>
      </c>
      <c r="BL155" s="16" t="s">
        <v>135</v>
      </c>
      <c r="BM155" s="188" t="s">
        <v>199</v>
      </c>
    </row>
    <row r="156" spans="1:65" s="2" customFormat="1" ht="11.25">
      <c r="A156" s="33"/>
      <c r="B156" s="34"/>
      <c r="C156" s="35"/>
      <c r="D156" s="190" t="s">
        <v>136</v>
      </c>
      <c r="E156" s="35"/>
      <c r="F156" s="191" t="s">
        <v>197</v>
      </c>
      <c r="G156" s="35"/>
      <c r="H156" s="35"/>
      <c r="I156" s="192"/>
      <c r="J156" s="35"/>
      <c r="K156" s="35"/>
      <c r="L156" s="38"/>
      <c r="M156" s="193"/>
      <c r="N156" s="194"/>
      <c r="O156" s="70"/>
      <c r="P156" s="70"/>
      <c r="Q156" s="70"/>
      <c r="R156" s="70"/>
      <c r="S156" s="70"/>
      <c r="T156" s="71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6" t="s">
        <v>136</v>
      </c>
      <c r="AU156" s="16" t="s">
        <v>80</v>
      </c>
    </row>
    <row r="157" spans="1:65" s="2" customFormat="1" ht="21.75" customHeight="1">
      <c r="A157" s="33"/>
      <c r="B157" s="34"/>
      <c r="C157" s="177" t="s">
        <v>164</v>
      </c>
      <c r="D157" s="177" t="s">
        <v>131</v>
      </c>
      <c r="E157" s="178" t="s">
        <v>200</v>
      </c>
      <c r="F157" s="179" t="s">
        <v>201</v>
      </c>
      <c r="G157" s="180" t="s">
        <v>171</v>
      </c>
      <c r="H157" s="181">
        <v>67.650000000000006</v>
      </c>
      <c r="I157" s="182"/>
      <c r="J157" s="183">
        <f>ROUND(I157*H157,2)</f>
        <v>0</v>
      </c>
      <c r="K157" s="179" t="s">
        <v>150</v>
      </c>
      <c r="L157" s="38"/>
      <c r="M157" s="184" t="s">
        <v>1</v>
      </c>
      <c r="N157" s="185" t="s">
        <v>38</v>
      </c>
      <c r="O157" s="70"/>
      <c r="P157" s="186">
        <f>O157*H157</f>
        <v>0</v>
      </c>
      <c r="Q157" s="186">
        <v>0</v>
      </c>
      <c r="R157" s="186">
        <f>Q157*H157</f>
        <v>0</v>
      </c>
      <c r="S157" s="186">
        <v>0</v>
      </c>
      <c r="T157" s="187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8" t="s">
        <v>135</v>
      </c>
      <c r="AT157" s="188" t="s">
        <v>131</v>
      </c>
      <c r="AU157" s="188" t="s">
        <v>80</v>
      </c>
      <c r="AY157" s="16" t="s">
        <v>130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16" t="s">
        <v>80</v>
      </c>
      <c r="BK157" s="189">
        <f>ROUND(I157*H157,2)</f>
        <v>0</v>
      </c>
      <c r="BL157" s="16" t="s">
        <v>135</v>
      </c>
      <c r="BM157" s="188" t="s">
        <v>202</v>
      </c>
    </row>
    <row r="158" spans="1:65" s="2" customFormat="1" ht="19.5">
      <c r="A158" s="33"/>
      <c r="B158" s="34"/>
      <c r="C158" s="35"/>
      <c r="D158" s="190" t="s">
        <v>136</v>
      </c>
      <c r="E158" s="35"/>
      <c r="F158" s="191" t="s">
        <v>203</v>
      </c>
      <c r="G158" s="35"/>
      <c r="H158" s="35"/>
      <c r="I158" s="192"/>
      <c r="J158" s="35"/>
      <c r="K158" s="35"/>
      <c r="L158" s="38"/>
      <c r="M158" s="193"/>
      <c r="N158" s="194"/>
      <c r="O158" s="70"/>
      <c r="P158" s="70"/>
      <c r="Q158" s="70"/>
      <c r="R158" s="70"/>
      <c r="S158" s="70"/>
      <c r="T158" s="71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6" t="s">
        <v>136</v>
      </c>
      <c r="AU158" s="16" t="s">
        <v>80</v>
      </c>
    </row>
    <row r="159" spans="1:65" s="2" customFormat="1" ht="11.25">
      <c r="A159" s="33"/>
      <c r="B159" s="34"/>
      <c r="C159" s="35"/>
      <c r="D159" s="195" t="s">
        <v>153</v>
      </c>
      <c r="E159" s="35"/>
      <c r="F159" s="196" t="s">
        <v>204</v>
      </c>
      <c r="G159" s="35"/>
      <c r="H159" s="35"/>
      <c r="I159" s="192"/>
      <c r="J159" s="35"/>
      <c r="K159" s="35"/>
      <c r="L159" s="38"/>
      <c r="M159" s="193"/>
      <c r="N159" s="194"/>
      <c r="O159" s="70"/>
      <c r="P159" s="70"/>
      <c r="Q159" s="70"/>
      <c r="R159" s="70"/>
      <c r="S159" s="70"/>
      <c r="T159" s="71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6" t="s">
        <v>153</v>
      </c>
      <c r="AU159" s="16" t="s">
        <v>80</v>
      </c>
    </row>
    <row r="160" spans="1:65" s="12" customFormat="1" ht="11.25">
      <c r="B160" s="197"/>
      <c r="C160" s="198"/>
      <c r="D160" s="190" t="s">
        <v>205</v>
      </c>
      <c r="E160" s="199" t="s">
        <v>1</v>
      </c>
      <c r="F160" s="200" t="s">
        <v>206</v>
      </c>
      <c r="G160" s="198"/>
      <c r="H160" s="201">
        <v>67.650000000000006</v>
      </c>
      <c r="I160" s="202"/>
      <c r="J160" s="198"/>
      <c r="K160" s="198"/>
      <c r="L160" s="203"/>
      <c r="M160" s="204"/>
      <c r="N160" s="205"/>
      <c r="O160" s="205"/>
      <c r="P160" s="205"/>
      <c r="Q160" s="205"/>
      <c r="R160" s="205"/>
      <c r="S160" s="205"/>
      <c r="T160" s="206"/>
      <c r="AT160" s="207" t="s">
        <v>205</v>
      </c>
      <c r="AU160" s="207" t="s">
        <v>80</v>
      </c>
      <c r="AV160" s="12" t="s">
        <v>82</v>
      </c>
      <c r="AW160" s="12" t="s">
        <v>30</v>
      </c>
      <c r="AX160" s="12" t="s">
        <v>73</v>
      </c>
      <c r="AY160" s="207" t="s">
        <v>130</v>
      </c>
    </row>
    <row r="161" spans="1:65" s="13" customFormat="1" ht="11.25">
      <c r="B161" s="208"/>
      <c r="C161" s="209"/>
      <c r="D161" s="190" t="s">
        <v>205</v>
      </c>
      <c r="E161" s="210" t="s">
        <v>1</v>
      </c>
      <c r="F161" s="211" t="s">
        <v>207</v>
      </c>
      <c r="G161" s="209"/>
      <c r="H161" s="212">
        <v>67.650000000000006</v>
      </c>
      <c r="I161" s="213"/>
      <c r="J161" s="209"/>
      <c r="K161" s="209"/>
      <c r="L161" s="214"/>
      <c r="M161" s="215"/>
      <c r="N161" s="216"/>
      <c r="O161" s="216"/>
      <c r="P161" s="216"/>
      <c r="Q161" s="216"/>
      <c r="R161" s="216"/>
      <c r="S161" s="216"/>
      <c r="T161" s="217"/>
      <c r="AT161" s="218" t="s">
        <v>205</v>
      </c>
      <c r="AU161" s="218" t="s">
        <v>80</v>
      </c>
      <c r="AV161" s="13" t="s">
        <v>135</v>
      </c>
      <c r="AW161" s="13" t="s">
        <v>30</v>
      </c>
      <c r="AX161" s="13" t="s">
        <v>80</v>
      </c>
      <c r="AY161" s="218" t="s">
        <v>130</v>
      </c>
    </row>
    <row r="162" spans="1:65" s="2" customFormat="1" ht="24.2" customHeight="1">
      <c r="A162" s="33"/>
      <c r="B162" s="34"/>
      <c r="C162" s="177" t="s">
        <v>208</v>
      </c>
      <c r="D162" s="177" t="s">
        <v>131</v>
      </c>
      <c r="E162" s="178" t="s">
        <v>209</v>
      </c>
      <c r="F162" s="179" t="s">
        <v>210</v>
      </c>
      <c r="G162" s="180" t="s">
        <v>171</v>
      </c>
      <c r="H162" s="181">
        <v>270.60000000000002</v>
      </c>
      <c r="I162" s="182"/>
      <c r="J162" s="183">
        <f>ROUND(I162*H162,2)</f>
        <v>0</v>
      </c>
      <c r="K162" s="179" t="s">
        <v>150</v>
      </c>
      <c r="L162" s="38"/>
      <c r="M162" s="184" t="s">
        <v>1</v>
      </c>
      <c r="N162" s="185" t="s">
        <v>38</v>
      </c>
      <c r="O162" s="70"/>
      <c r="P162" s="186">
        <f>O162*H162</f>
        <v>0</v>
      </c>
      <c r="Q162" s="186">
        <v>0</v>
      </c>
      <c r="R162" s="186">
        <f>Q162*H162</f>
        <v>0</v>
      </c>
      <c r="S162" s="186">
        <v>0</v>
      </c>
      <c r="T162" s="187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8" t="s">
        <v>135</v>
      </c>
      <c r="AT162" s="188" t="s">
        <v>131</v>
      </c>
      <c r="AU162" s="188" t="s">
        <v>80</v>
      </c>
      <c r="AY162" s="16" t="s">
        <v>130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16" t="s">
        <v>80</v>
      </c>
      <c r="BK162" s="189">
        <f>ROUND(I162*H162,2)</f>
        <v>0</v>
      </c>
      <c r="BL162" s="16" t="s">
        <v>135</v>
      </c>
      <c r="BM162" s="188" t="s">
        <v>211</v>
      </c>
    </row>
    <row r="163" spans="1:65" s="2" customFormat="1" ht="19.5">
      <c r="A163" s="33"/>
      <c r="B163" s="34"/>
      <c r="C163" s="35"/>
      <c r="D163" s="190" t="s">
        <v>136</v>
      </c>
      <c r="E163" s="35"/>
      <c r="F163" s="191" t="s">
        <v>212</v>
      </c>
      <c r="G163" s="35"/>
      <c r="H163" s="35"/>
      <c r="I163" s="192"/>
      <c r="J163" s="35"/>
      <c r="K163" s="35"/>
      <c r="L163" s="38"/>
      <c r="M163" s="193"/>
      <c r="N163" s="194"/>
      <c r="O163" s="70"/>
      <c r="P163" s="70"/>
      <c r="Q163" s="70"/>
      <c r="R163" s="70"/>
      <c r="S163" s="70"/>
      <c r="T163" s="71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6" t="s">
        <v>136</v>
      </c>
      <c r="AU163" s="16" t="s">
        <v>80</v>
      </c>
    </row>
    <row r="164" spans="1:65" s="2" customFormat="1" ht="11.25">
      <c r="A164" s="33"/>
      <c r="B164" s="34"/>
      <c r="C164" s="35"/>
      <c r="D164" s="195" t="s">
        <v>153</v>
      </c>
      <c r="E164" s="35"/>
      <c r="F164" s="196" t="s">
        <v>213</v>
      </c>
      <c r="G164" s="35"/>
      <c r="H164" s="35"/>
      <c r="I164" s="192"/>
      <c r="J164" s="35"/>
      <c r="K164" s="35"/>
      <c r="L164" s="38"/>
      <c r="M164" s="193"/>
      <c r="N164" s="194"/>
      <c r="O164" s="70"/>
      <c r="P164" s="70"/>
      <c r="Q164" s="70"/>
      <c r="R164" s="70"/>
      <c r="S164" s="70"/>
      <c r="T164" s="71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153</v>
      </c>
      <c r="AU164" s="16" t="s">
        <v>80</v>
      </c>
    </row>
    <row r="165" spans="1:65" s="2" customFormat="1" ht="44.25" customHeight="1">
      <c r="A165" s="33"/>
      <c r="B165" s="34"/>
      <c r="C165" s="177" t="s">
        <v>168</v>
      </c>
      <c r="D165" s="177" t="s">
        <v>131</v>
      </c>
      <c r="E165" s="178" t="s">
        <v>214</v>
      </c>
      <c r="F165" s="179" t="s">
        <v>173</v>
      </c>
      <c r="G165" s="180" t="s">
        <v>171</v>
      </c>
      <c r="H165" s="181">
        <v>45.1</v>
      </c>
      <c r="I165" s="182"/>
      <c r="J165" s="183">
        <f>ROUND(I165*H165,2)</f>
        <v>0</v>
      </c>
      <c r="K165" s="179" t="s">
        <v>1</v>
      </c>
      <c r="L165" s="38"/>
      <c r="M165" s="184" t="s">
        <v>1</v>
      </c>
      <c r="N165" s="185" t="s">
        <v>38</v>
      </c>
      <c r="O165" s="70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8" t="s">
        <v>135</v>
      </c>
      <c r="AT165" s="188" t="s">
        <v>131</v>
      </c>
      <c r="AU165" s="188" t="s">
        <v>80</v>
      </c>
      <c r="AY165" s="16" t="s">
        <v>130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16" t="s">
        <v>80</v>
      </c>
      <c r="BK165" s="189">
        <f>ROUND(I165*H165,2)</f>
        <v>0</v>
      </c>
      <c r="BL165" s="16" t="s">
        <v>135</v>
      </c>
      <c r="BM165" s="188" t="s">
        <v>215</v>
      </c>
    </row>
    <row r="166" spans="1:65" s="2" customFormat="1" ht="29.25">
      <c r="A166" s="33"/>
      <c r="B166" s="34"/>
      <c r="C166" s="35"/>
      <c r="D166" s="190" t="s">
        <v>136</v>
      </c>
      <c r="E166" s="35"/>
      <c r="F166" s="191" t="s">
        <v>173</v>
      </c>
      <c r="G166" s="35"/>
      <c r="H166" s="35"/>
      <c r="I166" s="192"/>
      <c r="J166" s="35"/>
      <c r="K166" s="35"/>
      <c r="L166" s="38"/>
      <c r="M166" s="193"/>
      <c r="N166" s="194"/>
      <c r="O166" s="70"/>
      <c r="P166" s="70"/>
      <c r="Q166" s="70"/>
      <c r="R166" s="70"/>
      <c r="S166" s="70"/>
      <c r="T166" s="71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6" t="s">
        <v>136</v>
      </c>
      <c r="AU166" s="16" t="s">
        <v>80</v>
      </c>
    </row>
    <row r="167" spans="1:65" s="2" customFormat="1" ht="44.25" customHeight="1">
      <c r="A167" s="33"/>
      <c r="B167" s="34"/>
      <c r="C167" s="177" t="s">
        <v>216</v>
      </c>
      <c r="D167" s="177" t="s">
        <v>131</v>
      </c>
      <c r="E167" s="178" t="s">
        <v>217</v>
      </c>
      <c r="F167" s="179" t="s">
        <v>218</v>
      </c>
      <c r="G167" s="180" t="s">
        <v>171</v>
      </c>
      <c r="H167" s="181">
        <v>22.55</v>
      </c>
      <c r="I167" s="182"/>
      <c r="J167" s="183">
        <f>ROUND(I167*H167,2)</f>
        <v>0</v>
      </c>
      <c r="K167" s="179" t="s">
        <v>1</v>
      </c>
      <c r="L167" s="38"/>
      <c r="M167" s="184" t="s">
        <v>1</v>
      </c>
      <c r="N167" s="185" t="s">
        <v>38</v>
      </c>
      <c r="O167" s="70"/>
      <c r="P167" s="186">
        <f>O167*H167</f>
        <v>0</v>
      </c>
      <c r="Q167" s="186">
        <v>0</v>
      </c>
      <c r="R167" s="186">
        <f>Q167*H167</f>
        <v>0</v>
      </c>
      <c r="S167" s="186">
        <v>0</v>
      </c>
      <c r="T167" s="187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8" t="s">
        <v>135</v>
      </c>
      <c r="AT167" s="188" t="s">
        <v>131</v>
      </c>
      <c r="AU167" s="188" t="s">
        <v>80</v>
      </c>
      <c r="AY167" s="16" t="s">
        <v>130</v>
      </c>
      <c r="BE167" s="189">
        <f>IF(N167="základní",J167,0)</f>
        <v>0</v>
      </c>
      <c r="BF167" s="189">
        <f>IF(N167="snížená",J167,0)</f>
        <v>0</v>
      </c>
      <c r="BG167" s="189">
        <f>IF(N167="zákl. přenesená",J167,0)</f>
        <v>0</v>
      </c>
      <c r="BH167" s="189">
        <f>IF(N167="sníž. přenesená",J167,0)</f>
        <v>0</v>
      </c>
      <c r="BI167" s="189">
        <f>IF(N167="nulová",J167,0)</f>
        <v>0</v>
      </c>
      <c r="BJ167" s="16" t="s">
        <v>80</v>
      </c>
      <c r="BK167" s="189">
        <f>ROUND(I167*H167,2)</f>
        <v>0</v>
      </c>
      <c r="BL167" s="16" t="s">
        <v>135</v>
      </c>
      <c r="BM167" s="188" t="s">
        <v>219</v>
      </c>
    </row>
    <row r="168" spans="1:65" s="2" customFormat="1" ht="29.25">
      <c r="A168" s="33"/>
      <c r="B168" s="34"/>
      <c r="C168" s="35"/>
      <c r="D168" s="190" t="s">
        <v>136</v>
      </c>
      <c r="E168" s="35"/>
      <c r="F168" s="191" t="s">
        <v>218</v>
      </c>
      <c r="G168" s="35"/>
      <c r="H168" s="35"/>
      <c r="I168" s="192"/>
      <c r="J168" s="35"/>
      <c r="K168" s="35"/>
      <c r="L168" s="38"/>
      <c r="M168" s="193"/>
      <c r="N168" s="194"/>
      <c r="O168" s="70"/>
      <c r="P168" s="70"/>
      <c r="Q168" s="70"/>
      <c r="R168" s="70"/>
      <c r="S168" s="70"/>
      <c r="T168" s="71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6" t="s">
        <v>136</v>
      </c>
      <c r="AU168" s="16" t="s">
        <v>80</v>
      </c>
    </row>
    <row r="169" spans="1:65" s="11" customFormat="1" ht="25.9" customHeight="1">
      <c r="B169" s="163"/>
      <c r="C169" s="164"/>
      <c r="D169" s="165" t="s">
        <v>72</v>
      </c>
      <c r="E169" s="166" t="s">
        <v>220</v>
      </c>
      <c r="F169" s="166" t="s">
        <v>221</v>
      </c>
      <c r="G169" s="164"/>
      <c r="H169" s="164"/>
      <c r="I169" s="167"/>
      <c r="J169" s="168">
        <f>BK169</f>
        <v>0</v>
      </c>
      <c r="K169" s="164"/>
      <c r="L169" s="169"/>
      <c r="M169" s="170"/>
      <c r="N169" s="171"/>
      <c r="O169" s="171"/>
      <c r="P169" s="172">
        <f>SUM(P170:P172)</f>
        <v>0</v>
      </c>
      <c r="Q169" s="171"/>
      <c r="R169" s="172">
        <f>SUM(R170:R172)</f>
        <v>0</v>
      </c>
      <c r="S169" s="171"/>
      <c r="T169" s="173">
        <f>SUM(T170:T172)</f>
        <v>0</v>
      </c>
      <c r="AR169" s="174" t="s">
        <v>80</v>
      </c>
      <c r="AT169" s="175" t="s">
        <v>72</v>
      </c>
      <c r="AU169" s="175" t="s">
        <v>73</v>
      </c>
      <c r="AY169" s="174" t="s">
        <v>130</v>
      </c>
      <c r="BK169" s="176">
        <f>SUM(BK170:BK172)</f>
        <v>0</v>
      </c>
    </row>
    <row r="170" spans="1:65" s="2" customFormat="1" ht="33" customHeight="1">
      <c r="A170" s="33"/>
      <c r="B170" s="34"/>
      <c r="C170" s="177" t="s">
        <v>172</v>
      </c>
      <c r="D170" s="177" t="s">
        <v>131</v>
      </c>
      <c r="E170" s="178" t="s">
        <v>222</v>
      </c>
      <c r="F170" s="179" t="s">
        <v>223</v>
      </c>
      <c r="G170" s="180" t="s">
        <v>171</v>
      </c>
      <c r="H170" s="181">
        <v>74.265000000000001</v>
      </c>
      <c r="I170" s="182"/>
      <c r="J170" s="183">
        <f>ROUND(I170*H170,2)</f>
        <v>0</v>
      </c>
      <c r="K170" s="179" t="s">
        <v>150</v>
      </c>
      <c r="L170" s="38"/>
      <c r="M170" s="184" t="s">
        <v>1</v>
      </c>
      <c r="N170" s="185" t="s">
        <v>38</v>
      </c>
      <c r="O170" s="70"/>
      <c r="P170" s="186">
        <f>O170*H170</f>
        <v>0</v>
      </c>
      <c r="Q170" s="186">
        <v>0</v>
      </c>
      <c r="R170" s="186">
        <f>Q170*H170</f>
        <v>0</v>
      </c>
      <c r="S170" s="186">
        <v>0</v>
      </c>
      <c r="T170" s="187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8" t="s">
        <v>135</v>
      </c>
      <c r="AT170" s="188" t="s">
        <v>131</v>
      </c>
      <c r="AU170" s="188" t="s">
        <v>80</v>
      </c>
      <c r="AY170" s="16" t="s">
        <v>130</v>
      </c>
      <c r="BE170" s="189">
        <f>IF(N170="základní",J170,0)</f>
        <v>0</v>
      </c>
      <c r="BF170" s="189">
        <f>IF(N170="snížená",J170,0)</f>
        <v>0</v>
      </c>
      <c r="BG170" s="189">
        <f>IF(N170="zákl. přenesená",J170,0)</f>
        <v>0</v>
      </c>
      <c r="BH170" s="189">
        <f>IF(N170="sníž. přenesená",J170,0)</f>
        <v>0</v>
      </c>
      <c r="BI170" s="189">
        <f>IF(N170="nulová",J170,0)</f>
        <v>0</v>
      </c>
      <c r="BJ170" s="16" t="s">
        <v>80</v>
      </c>
      <c r="BK170" s="189">
        <f>ROUND(I170*H170,2)</f>
        <v>0</v>
      </c>
      <c r="BL170" s="16" t="s">
        <v>135</v>
      </c>
      <c r="BM170" s="188" t="s">
        <v>224</v>
      </c>
    </row>
    <row r="171" spans="1:65" s="2" customFormat="1" ht="29.25">
      <c r="A171" s="33"/>
      <c r="B171" s="34"/>
      <c r="C171" s="35"/>
      <c r="D171" s="190" t="s">
        <v>136</v>
      </c>
      <c r="E171" s="35"/>
      <c r="F171" s="191" t="s">
        <v>225</v>
      </c>
      <c r="G171" s="35"/>
      <c r="H171" s="35"/>
      <c r="I171" s="192"/>
      <c r="J171" s="35"/>
      <c r="K171" s="35"/>
      <c r="L171" s="38"/>
      <c r="M171" s="193"/>
      <c r="N171" s="194"/>
      <c r="O171" s="70"/>
      <c r="P171" s="70"/>
      <c r="Q171" s="70"/>
      <c r="R171" s="70"/>
      <c r="S171" s="70"/>
      <c r="T171" s="71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6" t="s">
        <v>136</v>
      </c>
      <c r="AU171" s="16" t="s">
        <v>80</v>
      </c>
    </row>
    <row r="172" spans="1:65" s="2" customFormat="1" ht="11.25">
      <c r="A172" s="33"/>
      <c r="B172" s="34"/>
      <c r="C172" s="35"/>
      <c r="D172" s="195" t="s">
        <v>153</v>
      </c>
      <c r="E172" s="35"/>
      <c r="F172" s="196" t="s">
        <v>226</v>
      </c>
      <c r="G172" s="35"/>
      <c r="H172" s="35"/>
      <c r="I172" s="192"/>
      <c r="J172" s="35"/>
      <c r="K172" s="35"/>
      <c r="L172" s="38"/>
      <c r="M172" s="219"/>
      <c r="N172" s="220"/>
      <c r="O172" s="221"/>
      <c r="P172" s="221"/>
      <c r="Q172" s="221"/>
      <c r="R172" s="221"/>
      <c r="S172" s="221"/>
      <c r="T172" s="222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6" t="s">
        <v>153</v>
      </c>
      <c r="AU172" s="16" t="s">
        <v>80</v>
      </c>
    </row>
    <row r="173" spans="1:65" s="2" customFormat="1" ht="6.95" customHeight="1">
      <c r="A173" s="33"/>
      <c r="B173" s="53"/>
      <c r="C173" s="54"/>
      <c r="D173" s="54"/>
      <c r="E173" s="54"/>
      <c r="F173" s="54"/>
      <c r="G173" s="54"/>
      <c r="H173" s="54"/>
      <c r="I173" s="54"/>
      <c r="J173" s="54"/>
      <c r="K173" s="54"/>
      <c r="L173" s="38"/>
      <c r="M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</row>
  </sheetData>
  <sheetProtection algorithmName="SHA-512" hashValue="tjtzbsmU6IzBbiUV1PV80gAj5TNpuOAH1x9QLC9WM5p9E+5tG6sNYmbe6ZQ13Kqamo8UeI4bE3wLfypSkGjHTg==" saltValue="Y4PDzDCIs3F5W2DEKnv6d8OoGuoqaOlGpbukljTE+aiyBBfbQRDS2ZmBd36bFIpc4+o19k6jnxrRnSESayzP6Q==" spinCount="100000" sheet="1" objects="1" scenarios="1" formatColumns="0" formatRows="0" autoFilter="0"/>
  <autoFilter ref="C119:K172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32" r:id="rId1"/>
    <hyperlink ref="F143" r:id="rId2"/>
    <hyperlink ref="F146" r:id="rId3"/>
    <hyperlink ref="F159" r:id="rId4"/>
    <hyperlink ref="F164" r:id="rId5"/>
    <hyperlink ref="F172" r:id="rId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85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227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ROUND(J120,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ROUND((SUM(BE120:BE186)),  2)</f>
        <v>0</v>
      </c>
      <c r="G33" s="33"/>
      <c r="H33" s="33"/>
      <c r="I33" s="123">
        <v>0.21</v>
      </c>
      <c r="J33" s="122">
        <f>ROUND(((SUM(BE120:BE186))*I33),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ROUND((SUM(BF120:BF186)),  2)</f>
        <v>0</v>
      </c>
      <c r="G34" s="33"/>
      <c r="H34" s="33"/>
      <c r="I34" s="123">
        <v>0.12</v>
      </c>
      <c r="J34" s="122">
        <f>ROUND(((SUM(BF120:BF186))*I34),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ROUND((SUM(BG120:BG186)),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ROUND((SUM(BH120:BH186)),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ROUND((SUM(BI120:BI186)),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101 - SO 101 – Vozovka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J120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112</v>
      </c>
      <c r="E97" s="149"/>
      <c r="F97" s="149"/>
      <c r="G97" s="149"/>
      <c r="H97" s="149"/>
      <c r="I97" s="149"/>
      <c r="J97" s="150">
        <f>J121</f>
        <v>0</v>
      </c>
      <c r="K97" s="147"/>
      <c r="L97" s="151"/>
    </row>
    <row r="98" spans="1:31" s="9" customFormat="1" ht="24.95" customHeight="1">
      <c r="B98" s="146"/>
      <c r="C98" s="147"/>
      <c r="D98" s="148" t="s">
        <v>113</v>
      </c>
      <c r="E98" s="149"/>
      <c r="F98" s="149"/>
      <c r="G98" s="149"/>
      <c r="H98" s="149"/>
      <c r="I98" s="149"/>
      <c r="J98" s="150">
        <f>J136</f>
        <v>0</v>
      </c>
      <c r="K98" s="147"/>
      <c r="L98" s="151"/>
    </row>
    <row r="99" spans="1:31" s="9" customFormat="1" ht="24.95" customHeight="1">
      <c r="B99" s="146"/>
      <c r="C99" s="147"/>
      <c r="D99" s="148" t="s">
        <v>114</v>
      </c>
      <c r="E99" s="149"/>
      <c r="F99" s="149"/>
      <c r="G99" s="149"/>
      <c r="H99" s="149"/>
      <c r="I99" s="149"/>
      <c r="J99" s="150">
        <f>J162</f>
        <v>0</v>
      </c>
      <c r="K99" s="147"/>
      <c r="L99" s="151"/>
    </row>
    <row r="100" spans="1:31" s="9" customFormat="1" ht="24.95" customHeight="1">
      <c r="B100" s="146"/>
      <c r="C100" s="147"/>
      <c r="D100" s="148" t="s">
        <v>115</v>
      </c>
      <c r="E100" s="149"/>
      <c r="F100" s="149"/>
      <c r="G100" s="149"/>
      <c r="H100" s="149"/>
      <c r="I100" s="149"/>
      <c r="J100" s="150">
        <f>J183</f>
        <v>0</v>
      </c>
      <c r="K100" s="147"/>
      <c r="L100" s="151"/>
    </row>
    <row r="101" spans="1:31" s="2" customFormat="1" ht="21.75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0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6.95" customHeight="1">
      <c r="A102" s="33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50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6.95" customHeight="1">
      <c r="A106" s="33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4.95" customHeight="1">
      <c r="A107" s="33"/>
      <c r="B107" s="34"/>
      <c r="C107" s="22" t="s">
        <v>116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90" t="str">
        <f>E7</f>
        <v>Bludov pod Brusnou - Nabídkový rozpočet s výkazem výměr</v>
      </c>
      <c r="F110" s="291"/>
      <c r="G110" s="291"/>
      <c r="H110" s="291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105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42" t="str">
        <f>E9</f>
        <v>101 - SO 101 – Vozovka</v>
      </c>
      <c r="F112" s="292"/>
      <c r="G112" s="292"/>
      <c r="H112" s="292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20</v>
      </c>
      <c r="D114" s="35"/>
      <c r="E114" s="35"/>
      <c r="F114" s="26" t="str">
        <f>F12</f>
        <v xml:space="preserve"> </v>
      </c>
      <c r="G114" s="35"/>
      <c r="H114" s="35"/>
      <c r="I114" s="28" t="s">
        <v>22</v>
      </c>
      <c r="J114" s="65" t="str">
        <f>IF(J12="","",J12)</f>
        <v>8. 1. 2025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24</v>
      </c>
      <c r="D116" s="35"/>
      <c r="E116" s="35"/>
      <c r="F116" s="26" t="str">
        <f>E15</f>
        <v xml:space="preserve"> </v>
      </c>
      <c r="G116" s="35"/>
      <c r="H116" s="35"/>
      <c r="I116" s="28" t="s">
        <v>29</v>
      </c>
      <c r="J116" s="31" t="str">
        <f>E21</f>
        <v xml:space="preserve"> 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27</v>
      </c>
      <c r="D117" s="35"/>
      <c r="E117" s="35"/>
      <c r="F117" s="26" t="str">
        <f>IF(E18="","",E18)</f>
        <v>Vyplň údaj</v>
      </c>
      <c r="G117" s="35"/>
      <c r="H117" s="35"/>
      <c r="I117" s="28" t="s">
        <v>31</v>
      </c>
      <c r="J117" s="31" t="str">
        <f>E24</f>
        <v xml:space="preserve"> </v>
      </c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3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0" customFormat="1" ht="29.25" customHeight="1">
      <c r="A119" s="152"/>
      <c r="B119" s="153"/>
      <c r="C119" s="154" t="s">
        <v>117</v>
      </c>
      <c r="D119" s="155" t="s">
        <v>58</v>
      </c>
      <c r="E119" s="155" t="s">
        <v>54</v>
      </c>
      <c r="F119" s="155" t="s">
        <v>55</v>
      </c>
      <c r="G119" s="155" t="s">
        <v>118</v>
      </c>
      <c r="H119" s="155" t="s">
        <v>119</v>
      </c>
      <c r="I119" s="155" t="s">
        <v>120</v>
      </c>
      <c r="J119" s="155" t="s">
        <v>109</v>
      </c>
      <c r="K119" s="156" t="s">
        <v>121</v>
      </c>
      <c r="L119" s="157"/>
      <c r="M119" s="74" t="s">
        <v>1</v>
      </c>
      <c r="N119" s="75" t="s">
        <v>37</v>
      </c>
      <c r="O119" s="75" t="s">
        <v>122</v>
      </c>
      <c r="P119" s="75" t="s">
        <v>123</v>
      </c>
      <c r="Q119" s="75" t="s">
        <v>124</v>
      </c>
      <c r="R119" s="75" t="s">
        <v>125</v>
      </c>
      <c r="S119" s="75" t="s">
        <v>126</v>
      </c>
      <c r="T119" s="76" t="s">
        <v>127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pans="1:65" s="2" customFormat="1" ht="22.9" customHeight="1">
      <c r="A120" s="33"/>
      <c r="B120" s="34"/>
      <c r="C120" s="81" t="s">
        <v>128</v>
      </c>
      <c r="D120" s="35"/>
      <c r="E120" s="35"/>
      <c r="F120" s="35"/>
      <c r="G120" s="35"/>
      <c r="H120" s="35"/>
      <c r="I120" s="35"/>
      <c r="J120" s="158">
        <f>BK120</f>
        <v>0</v>
      </c>
      <c r="K120" s="35"/>
      <c r="L120" s="38"/>
      <c r="M120" s="77"/>
      <c r="N120" s="159"/>
      <c r="O120" s="78"/>
      <c r="P120" s="160">
        <f>P121+P136+P162+P183</f>
        <v>0</v>
      </c>
      <c r="Q120" s="78"/>
      <c r="R120" s="160">
        <f>R121+R136+R162+R183</f>
        <v>1894.59330475</v>
      </c>
      <c r="S120" s="78"/>
      <c r="T120" s="161">
        <f>T121+T136+T162+T183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72</v>
      </c>
      <c r="AU120" s="16" t="s">
        <v>111</v>
      </c>
      <c r="BK120" s="162">
        <f>BK121+BK136+BK162+BK183</f>
        <v>0</v>
      </c>
    </row>
    <row r="121" spans="1:65" s="11" customFormat="1" ht="25.9" customHeight="1">
      <c r="B121" s="163"/>
      <c r="C121" s="164"/>
      <c r="D121" s="165" t="s">
        <v>72</v>
      </c>
      <c r="E121" s="166" t="s">
        <v>77</v>
      </c>
      <c r="F121" s="166" t="s">
        <v>129</v>
      </c>
      <c r="G121" s="164"/>
      <c r="H121" s="164"/>
      <c r="I121" s="167"/>
      <c r="J121" s="168">
        <f>BK121</f>
        <v>0</v>
      </c>
      <c r="K121" s="164"/>
      <c r="L121" s="169"/>
      <c r="M121" s="170"/>
      <c r="N121" s="171"/>
      <c r="O121" s="171"/>
      <c r="P121" s="172">
        <f>SUM(P122:P135)</f>
        <v>0</v>
      </c>
      <c r="Q121" s="171"/>
      <c r="R121" s="172">
        <f>SUM(R122:R135)</f>
        <v>622.67399999999998</v>
      </c>
      <c r="S121" s="171"/>
      <c r="T121" s="173">
        <f>SUM(T122:T135)</f>
        <v>0</v>
      </c>
      <c r="AR121" s="174" t="s">
        <v>80</v>
      </c>
      <c r="AT121" s="175" t="s">
        <v>72</v>
      </c>
      <c r="AU121" s="175" t="s">
        <v>73</v>
      </c>
      <c r="AY121" s="174" t="s">
        <v>130</v>
      </c>
      <c r="BK121" s="176">
        <f>SUM(BK122:BK135)</f>
        <v>0</v>
      </c>
    </row>
    <row r="122" spans="1:65" s="2" customFormat="1" ht="33" customHeight="1">
      <c r="A122" s="33"/>
      <c r="B122" s="34"/>
      <c r="C122" s="177" t="s">
        <v>80</v>
      </c>
      <c r="D122" s="177" t="s">
        <v>131</v>
      </c>
      <c r="E122" s="178" t="s">
        <v>228</v>
      </c>
      <c r="F122" s="179" t="s">
        <v>229</v>
      </c>
      <c r="G122" s="180" t="s">
        <v>157</v>
      </c>
      <c r="H122" s="181">
        <v>799.04100000000005</v>
      </c>
      <c r="I122" s="182"/>
      <c r="J122" s="183">
        <f>ROUND(I122*H122,2)</f>
        <v>0</v>
      </c>
      <c r="K122" s="179" t="s">
        <v>1</v>
      </c>
      <c r="L122" s="38"/>
      <c r="M122" s="184" t="s">
        <v>1</v>
      </c>
      <c r="N122" s="185" t="s">
        <v>38</v>
      </c>
      <c r="O122" s="70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88" t="s">
        <v>135</v>
      </c>
      <c r="AT122" s="188" t="s">
        <v>131</v>
      </c>
      <c r="AU122" s="188" t="s">
        <v>80</v>
      </c>
      <c r="AY122" s="16" t="s">
        <v>130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16" t="s">
        <v>80</v>
      </c>
      <c r="BK122" s="189">
        <f>ROUND(I122*H122,2)</f>
        <v>0</v>
      </c>
      <c r="BL122" s="16" t="s">
        <v>135</v>
      </c>
      <c r="BM122" s="188" t="s">
        <v>82</v>
      </c>
    </row>
    <row r="123" spans="1:65" s="2" customFormat="1" ht="19.5">
      <c r="A123" s="33"/>
      <c r="B123" s="34"/>
      <c r="C123" s="35"/>
      <c r="D123" s="190" t="s">
        <v>136</v>
      </c>
      <c r="E123" s="35"/>
      <c r="F123" s="191" t="s">
        <v>229</v>
      </c>
      <c r="G123" s="35"/>
      <c r="H123" s="35"/>
      <c r="I123" s="192"/>
      <c r="J123" s="35"/>
      <c r="K123" s="35"/>
      <c r="L123" s="38"/>
      <c r="M123" s="193"/>
      <c r="N123" s="194"/>
      <c r="O123" s="70"/>
      <c r="P123" s="70"/>
      <c r="Q123" s="70"/>
      <c r="R123" s="70"/>
      <c r="S123" s="70"/>
      <c r="T123" s="71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136</v>
      </c>
      <c r="AU123" s="16" t="s">
        <v>80</v>
      </c>
    </row>
    <row r="124" spans="1:65" s="2" customFormat="1" ht="33" customHeight="1">
      <c r="A124" s="33"/>
      <c r="B124" s="34"/>
      <c r="C124" s="177" t="s">
        <v>82</v>
      </c>
      <c r="D124" s="177" t="s">
        <v>131</v>
      </c>
      <c r="E124" s="178" t="s">
        <v>162</v>
      </c>
      <c r="F124" s="179" t="s">
        <v>163</v>
      </c>
      <c r="G124" s="180" t="s">
        <v>157</v>
      </c>
      <c r="H124" s="181">
        <v>799.04100000000005</v>
      </c>
      <c r="I124" s="182"/>
      <c r="J124" s="183">
        <f>ROUND(I124*H124,2)</f>
        <v>0</v>
      </c>
      <c r="K124" s="179" t="s">
        <v>1</v>
      </c>
      <c r="L124" s="38"/>
      <c r="M124" s="184" t="s">
        <v>1</v>
      </c>
      <c r="N124" s="185" t="s">
        <v>38</v>
      </c>
      <c r="O124" s="70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8" t="s">
        <v>135</v>
      </c>
      <c r="AT124" s="188" t="s">
        <v>131</v>
      </c>
      <c r="AU124" s="188" t="s">
        <v>80</v>
      </c>
      <c r="AY124" s="16" t="s">
        <v>130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16" t="s">
        <v>80</v>
      </c>
      <c r="BK124" s="189">
        <f>ROUND(I124*H124,2)</f>
        <v>0</v>
      </c>
      <c r="BL124" s="16" t="s">
        <v>135</v>
      </c>
      <c r="BM124" s="188" t="s">
        <v>135</v>
      </c>
    </row>
    <row r="125" spans="1:65" s="2" customFormat="1" ht="19.5">
      <c r="A125" s="33"/>
      <c r="B125" s="34"/>
      <c r="C125" s="35"/>
      <c r="D125" s="190" t="s">
        <v>136</v>
      </c>
      <c r="E125" s="35"/>
      <c r="F125" s="191" t="s">
        <v>163</v>
      </c>
      <c r="G125" s="35"/>
      <c r="H125" s="35"/>
      <c r="I125" s="192"/>
      <c r="J125" s="35"/>
      <c r="K125" s="35"/>
      <c r="L125" s="38"/>
      <c r="M125" s="193"/>
      <c r="N125" s="194"/>
      <c r="O125" s="70"/>
      <c r="P125" s="70"/>
      <c r="Q125" s="70"/>
      <c r="R125" s="70"/>
      <c r="S125" s="70"/>
      <c r="T125" s="71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80</v>
      </c>
    </row>
    <row r="126" spans="1:65" s="2" customFormat="1" ht="33" customHeight="1">
      <c r="A126" s="33"/>
      <c r="B126" s="34"/>
      <c r="C126" s="177" t="s">
        <v>140</v>
      </c>
      <c r="D126" s="177" t="s">
        <v>131</v>
      </c>
      <c r="E126" s="178" t="s">
        <v>230</v>
      </c>
      <c r="F126" s="179" t="s">
        <v>231</v>
      </c>
      <c r="G126" s="180" t="s">
        <v>157</v>
      </c>
      <c r="H126" s="181">
        <v>317.69099999999997</v>
      </c>
      <c r="I126" s="182"/>
      <c r="J126" s="183">
        <f>ROUND(I126*H126,2)</f>
        <v>0</v>
      </c>
      <c r="K126" s="179" t="s">
        <v>150</v>
      </c>
      <c r="L126" s="38"/>
      <c r="M126" s="184" t="s">
        <v>1</v>
      </c>
      <c r="N126" s="185" t="s">
        <v>38</v>
      </c>
      <c r="O126" s="70"/>
      <c r="P126" s="186">
        <f>O126*H126</f>
        <v>0</v>
      </c>
      <c r="Q126" s="186">
        <v>0</v>
      </c>
      <c r="R126" s="186">
        <f>Q126*H126</f>
        <v>0</v>
      </c>
      <c r="S126" s="186">
        <v>0</v>
      </c>
      <c r="T126" s="187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88" t="s">
        <v>135</v>
      </c>
      <c r="AT126" s="188" t="s">
        <v>131</v>
      </c>
      <c r="AU126" s="188" t="s">
        <v>80</v>
      </c>
      <c r="AY126" s="16" t="s">
        <v>130</v>
      </c>
      <c r="BE126" s="189">
        <f>IF(N126="základní",J126,0)</f>
        <v>0</v>
      </c>
      <c r="BF126" s="189">
        <f>IF(N126="snížená",J126,0)</f>
        <v>0</v>
      </c>
      <c r="BG126" s="189">
        <f>IF(N126="zákl. přenesená",J126,0)</f>
        <v>0</v>
      </c>
      <c r="BH126" s="189">
        <f>IF(N126="sníž. přenesená",J126,0)</f>
        <v>0</v>
      </c>
      <c r="BI126" s="189">
        <f>IF(N126="nulová",J126,0)</f>
        <v>0</v>
      </c>
      <c r="BJ126" s="16" t="s">
        <v>80</v>
      </c>
      <c r="BK126" s="189">
        <f>ROUND(I126*H126,2)</f>
        <v>0</v>
      </c>
      <c r="BL126" s="16" t="s">
        <v>135</v>
      </c>
      <c r="BM126" s="188" t="s">
        <v>143</v>
      </c>
    </row>
    <row r="127" spans="1:65" s="2" customFormat="1" ht="39">
      <c r="A127" s="33"/>
      <c r="B127" s="34"/>
      <c r="C127" s="35"/>
      <c r="D127" s="190" t="s">
        <v>136</v>
      </c>
      <c r="E127" s="35"/>
      <c r="F127" s="191" t="s">
        <v>232</v>
      </c>
      <c r="G127" s="35"/>
      <c r="H127" s="35"/>
      <c r="I127" s="192"/>
      <c r="J127" s="35"/>
      <c r="K127" s="35"/>
      <c r="L127" s="38"/>
      <c r="M127" s="193"/>
      <c r="N127" s="194"/>
      <c r="O127" s="70"/>
      <c r="P127" s="70"/>
      <c r="Q127" s="70"/>
      <c r="R127" s="70"/>
      <c r="S127" s="70"/>
      <c r="T127" s="71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6" t="s">
        <v>136</v>
      </c>
      <c r="AU127" s="16" t="s">
        <v>80</v>
      </c>
    </row>
    <row r="128" spans="1:65" s="2" customFormat="1" ht="11.25">
      <c r="A128" s="33"/>
      <c r="B128" s="34"/>
      <c r="C128" s="35"/>
      <c r="D128" s="195" t="s">
        <v>153</v>
      </c>
      <c r="E128" s="35"/>
      <c r="F128" s="196" t="s">
        <v>233</v>
      </c>
      <c r="G128" s="35"/>
      <c r="H128" s="35"/>
      <c r="I128" s="192"/>
      <c r="J128" s="35"/>
      <c r="K128" s="35"/>
      <c r="L128" s="38"/>
      <c r="M128" s="193"/>
      <c r="N128" s="194"/>
      <c r="O128" s="70"/>
      <c r="P128" s="70"/>
      <c r="Q128" s="70"/>
      <c r="R128" s="70"/>
      <c r="S128" s="70"/>
      <c r="T128" s="71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6" t="s">
        <v>153</v>
      </c>
      <c r="AU128" s="16" t="s">
        <v>80</v>
      </c>
    </row>
    <row r="129" spans="1:65" s="2" customFormat="1" ht="16.5" customHeight="1">
      <c r="A129" s="33"/>
      <c r="B129" s="34"/>
      <c r="C129" s="223" t="s">
        <v>135</v>
      </c>
      <c r="D129" s="223" t="s">
        <v>234</v>
      </c>
      <c r="E129" s="224" t="s">
        <v>235</v>
      </c>
      <c r="F129" s="225" t="s">
        <v>236</v>
      </c>
      <c r="G129" s="226" t="s">
        <v>171</v>
      </c>
      <c r="H129" s="227">
        <v>622.67399999999998</v>
      </c>
      <c r="I129" s="228"/>
      <c r="J129" s="229">
        <f>ROUND(I129*H129,2)</f>
        <v>0</v>
      </c>
      <c r="K129" s="225" t="s">
        <v>150</v>
      </c>
      <c r="L129" s="230"/>
      <c r="M129" s="231" t="s">
        <v>1</v>
      </c>
      <c r="N129" s="232" t="s">
        <v>38</v>
      </c>
      <c r="O129" s="70"/>
      <c r="P129" s="186">
        <f>O129*H129</f>
        <v>0</v>
      </c>
      <c r="Q129" s="186">
        <v>1</v>
      </c>
      <c r="R129" s="186">
        <f>Q129*H129</f>
        <v>622.67399999999998</v>
      </c>
      <c r="S129" s="186">
        <v>0</v>
      </c>
      <c r="T129" s="187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88" t="s">
        <v>146</v>
      </c>
      <c r="AT129" s="188" t="s">
        <v>234</v>
      </c>
      <c r="AU129" s="188" t="s">
        <v>80</v>
      </c>
      <c r="AY129" s="16" t="s">
        <v>130</v>
      </c>
      <c r="BE129" s="189">
        <f>IF(N129="základní",J129,0)</f>
        <v>0</v>
      </c>
      <c r="BF129" s="189">
        <f>IF(N129="snížená",J129,0)</f>
        <v>0</v>
      </c>
      <c r="BG129" s="189">
        <f>IF(N129="zákl. přenesená",J129,0)</f>
        <v>0</v>
      </c>
      <c r="BH129" s="189">
        <f>IF(N129="sníž. přenesená",J129,0)</f>
        <v>0</v>
      </c>
      <c r="BI129" s="189">
        <f>IF(N129="nulová",J129,0)</f>
        <v>0</v>
      </c>
      <c r="BJ129" s="16" t="s">
        <v>80</v>
      </c>
      <c r="BK129" s="189">
        <f>ROUND(I129*H129,2)</f>
        <v>0</v>
      </c>
      <c r="BL129" s="16" t="s">
        <v>135</v>
      </c>
      <c r="BM129" s="188" t="s">
        <v>146</v>
      </c>
    </row>
    <row r="130" spans="1:65" s="2" customFormat="1" ht="11.25">
      <c r="A130" s="33"/>
      <c r="B130" s="34"/>
      <c r="C130" s="35"/>
      <c r="D130" s="190" t="s">
        <v>136</v>
      </c>
      <c r="E130" s="35"/>
      <c r="F130" s="191" t="s">
        <v>236</v>
      </c>
      <c r="G130" s="35"/>
      <c r="H130" s="35"/>
      <c r="I130" s="192"/>
      <c r="J130" s="35"/>
      <c r="K130" s="35"/>
      <c r="L130" s="38"/>
      <c r="M130" s="193"/>
      <c r="N130" s="194"/>
      <c r="O130" s="70"/>
      <c r="P130" s="70"/>
      <c r="Q130" s="70"/>
      <c r="R130" s="70"/>
      <c r="S130" s="70"/>
      <c r="T130" s="71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136</v>
      </c>
      <c r="AU130" s="16" t="s">
        <v>80</v>
      </c>
    </row>
    <row r="131" spans="1:65" s="2" customFormat="1" ht="33" customHeight="1">
      <c r="A131" s="33"/>
      <c r="B131" s="34"/>
      <c r="C131" s="177" t="s">
        <v>147</v>
      </c>
      <c r="D131" s="177" t="s">
        <v>131</v>
      </c>
      <c r="E131" s="178" t="s">
        <v>169</v>
      </c>
      <c r="F131" s="179" t="s">
        <v>170</v>
      </c>
      <c r="G131" s="180" t="s">
        <v>171</v>
      </c>
      <c r="H131" s="181">
        <v>1438.2739999999999</v>
      </c>
      <c r="I131" s="182"/>
      <c r="J131" s="183">
        <f>ROUND(I131*H131,2)</f>
        <v>0</v>
      </c>
      <c r="K131" s="179" t="s">
        <v>150</v>
      </c>
      <c r="L131" s="38"/>
      <c r="M131" s="184" t="s">
        <v>1</v>
      </c>
      <c r="N131" s="185" t="s">
        <v>38</v>
      </c>
      <c r="O131" s="70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88" t="s">
        <v>135</v>
      </c>
      <c r="AT131" s="188" t="s">
        <v>131</v>
      </c>
      <c r="AU131" s="188" t="s">
        <v>80</v>
      </c>
      <c r="AY131" s="16" t="s">
        <v>130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16" t="s">
        <v>80</v>
      </c>
      <c r="BK131" s="189">
        <f>ROUND(I131*H131,2)</f>
        <v>0</v>
      </c>
      <c r="BL131" s="16" t="s">
        <v>135</v>
      </c>
      <c r="BM131" s="188" t="s">
        <v>151</v>
      </c>
    </row>
    <row r="132" spans="1:65" s="2" customFormat="1" ht="29.25">
      <c r="A132" s="33"/>
      <c r="B132" s="34"/>
      <c r="C132" s="35"/>
      <c r="D132" s="190" t="s">
        <v>136</v>
      </c>
      <c r="E132" s="35"/>
      <c r="F132" s="191" t="s">
        <v>173</v>
      </c>
      <c r="G132" s="35"/>
      <c r="H132" s="35"/>
      <c r="I132" s="192"/>
      <c r="J132" s="35"/>
      <c r="K132" s="35"/>
      <c r="L132" s="38"/>
      <c r="M132" s="193"/>
      <c r="N132" s="194"/>
      <c r="O132" s="70"/>
      <c r="P132" s="70"/>
      <c r="Q132" s="70"/>
      <c r="R132" s="70"/>
      <c r="S132" s="70"/>
      <c r="T132" s="71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136</v>
      </c>
      <c r="AU132" s="16" t="s">
        <v>80</v>
      </c>
    </row>
    <row r="133" spans="1:65" s="2" customFormat="1" ht="11.25">
      <c r="A133" s="33"/>
      <c r="B133" s="34"/>
      <c r="C133" s="35"/>
      <c r="D133" s="195" t="s">
        <v>153</v>
      </c>
      <c r="E133" s="35"/>
      <c r="F133" s="196" t="s">
        <v>174</v>
      </c>
      <c r="G133" s="35"/>
      <c r="H133" s="35"/>
      <c r="I133" s="192"/>
      <c r="J133" s="35"/>
      <c r="K133" s="35"/>
      <c r="L133" s="38"/>
      <c r="M133" s="193"/>
      <c r="N133" s="194"/>
      <c r="O133" s="70"/>
      <c r="P133" s="70"/>
      <c r="Q133" s="70"/>
      <c r="R133" s="70"/>
      <c r="S133" s="70"/>
      <c r="T133" s="71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153</v>
      </c>
      <c r="AU133" s="16" t="s">
        <v>80</v>
      </c>
    </row>
    <row r="134" spans="1:65" s="2" customFormat="1" ht="24.2" customHeight="1">
      <c r="A134" s="33"/>
      <c r="B134" s="34"/>
      <c r="C134" s="177" t="s">
        <v>143</v>
      </c>
      <c r="D134" s="177" t="s">
        <v>131</v>
      </c>
      <c r="E134" s="178" t="s">
        <v>237</v>
      </c>
      <c r="F134" s="179" t="s">
        <v>238</v>
      </c>
      <c r="G134" s="180" t="s">
        <v>134</v>
      </c>
      <c r="H134" s="181">
        <v>1068.99</v>
      </c>
      <c r="I134" s="182"/>
      <c r="J134" s="183">
        <f>ROUND(I134*H134,2)</f>
        <v>0</v>
      </c>
      <c r="K134" s="179" t="s">
        <v>1</v>
      </c>
      <c r="L134" s="38"/>
      <c r="M134" s="184" t="s">
        <v>1</v>
      </c>
      <c r="N134" s="185" t="s">
        <v>38</v>
      </c>
      <c r="O134" s="70"/>
      <c r="P134" s="186">
        <f>O134*H134</f>
        <v>0</v>
      </c>
      <c r="Q134" s="186">
        <v>0</v>
      </c>
      <c r="R134" s="186">
        <f>Q134*H134</f>
        <v>0</v>
      </c>
      <c r="S134" s="186">
        <v>0</v>
      </c>
      <c r="T134" s="187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88" t="s">
        <v>135</v>
      </c>
      <c r="AT134" s="188" t="s">
        <v>131</v>
      </c>
      <c r="AU134" s="188" t="s">
        <v>80</v>
      </c>
      <c r="AY134" s="16" t="s">
        <v>130</v>
      </c>
      <c r="BE134" s="189">
        <f>IF(N134="základní",J134,0)</f>
        <v>0</v>
      </c>
      <c r="BF134" s="189">
        <f>IF(N134="snížená",J134,0)</f>
        <v>0</v>
      </c>
      <c r="BG134" s="189">
        <f>IF(N134="zákl. přenesená",J134,0)</f>
        <v>0</v>
      </c>
      <c r="BH134" s="189">
        <f>IF(N134="sníž. přenesená",J134,0)</f>
        <v>0</v>
      </c>
      <c r="BI134" s="189">
        <f>IF(N134="nulová",J134,0)</f>
        <v>0</v>
      </c>
      <c r="BJ134" s="16" t="s">
        <v>80</v>
      </c>
      <c r="BK134" s="189">
        <f>ROUND(I134*H134,2)</f>
        <v>0</v>
      </c>
      <c r="BL134" s="16" t="s">
        <v>135</v>
      </c>
      <c r="BM134" s="188" t="s">
        <v>8</v>
      </c>
    </row>
    <row r="135" spans="1:65" s="2" customFormat="1" ht="19.5">
      <c r="A135" s="33"/>
      <c r="B135" s="34"/>
      <c r="C135" s="35"/>
      <c r="D135" s="190" t="s">
        <v>136</v>
      </c>
      <c r="E135" s="35"/>
      <c r="F135" s="191" t="s">
        <v>238</v>
      </c>
      <c r="G135" s="35"/>
      <c r="H135" s="35"/>
      <c r="I135" s="192"/>
      <c r="J135" s="35"/>
      <c r="K135" s="35"/>
      <c r="L135" s="38"/>
      <c r="M135" s="193"/>
      <c r="N135" s="194"/>
      <c r="O135" s="70"/>
      <c r="P135" s="70"/>
      <c r="Q135" s="70"/>
      <c r="R135" s="70"/>
      <c r="S135" s="70"/>
      <c r="T135" s="71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6" t="s">
        <v>136</v>
      </c>
      <c r="AU135" s="16" t="s">
        <v>80</v>
      </c>
    </row>
    <row r="136" spans="1:65" s="11" customFormat="1" ht="25.9" customHeight="1">
      <c r="B136" s="163"/>
      <c r="C136" s="164"/>
      <c r="D136" s="165" t="s">
        <v>72</v>
      </c>
      <c r="E136" s="166" t="s">
        <v>181</v>
      </c>
      <c r="F136" s="166" t="s">
        <v>182</v>
      </c>
      <c r="G136" s="164"/>
      <c r="H136" s="164"/>
      <c r="I136" s="167"/>
      <c r="J136" s="168">
        <f>BK136</f>
        <v>0</v>
      </c>
      <c r="K136" s="164"/>
      <c r="L136" s="169"/>
      <c r="M136" s="170"/>
      <c r="N136" s="171"/>
      <c r="O136" s="171"/>
      <c r="P136" s="172">
        <f>SUM(P137:P161)</f>
        <v>0</v>
      </c>
      <c r="Q136" s="171"/>
      <c r="R136" s="172">
        <f>SUM(R137:R161)</f>
        <v>1058.7994375000001</v>
      </c>
      <c r="S136" s="171"/>
      <c r="T136" s="173">
        <f>SUM(T137:T161)</f>
        <v>0</v>
      </c>
      <c r="AR136" s="174" t="s">
        <v>80</v>
      </c>
      <c r="AT136" s="175" t="s">
        <v>72</v>
      </c>
      <c r="AU136" s="175" t="s">
        <v>73</v>
      </c>
      <c r="AY136" s="174" t="s">
        <v>130</v>
      </c>
      <c r="BK136" s="176">
        <f>SUM(BK137:BK161)</f>
        <v>0</v>
      </c>
    </row>
    <row r="137" spans="1:65" s="2" customFormat="1" ht="24.2" customHeight="1">
      <c r="A137" s="33"/>
      <c r="B137" s="34"/>
      <c r="C137" s="177" t="s">
        <v>158</v>
      </c>
      <c r="D137" s="177" t="s">
        <v>131</v>
      </c>
      <c r="E137" s="178" t="s">
        <v>239</v>
      </c>
      <c r="F137" s="179" t="s">
        <v>240</v>
      </c>
      <c r="G137" s="180" t="s">
        <v>134</v>
      </c>
      <c r="H137" s="181">
        <v>968.59</v>
      </c>
      <c r="I137" s="182"/>
      <c r="J137" s="183">
        <f>ROUND(I137*H137,2)</f>
        <v>0</v>
      </c>
      <c r="K137" s="179" t="s">
        <v>1</v>
      </c>
      <c r="L137" s="38"/>
      <c r="M137" s="184" t="s">
        <v>1</v>
      </c>
      <c r="N137" s="185" t="s">
        <v>38</v>
      </c>
      <c r="O137" s="70"/>
      <c r="P137" s="186">
        <f>O137*H137</f>
        <v>0</v>
      </c>
      <c r="Q137" s="186">
        <v>0.39600000000000002</v>
      </c>
      <c r="R137" s="186">
        <f>Q137*H137</f>
        <v>383.56164000000001</v>
      </c>
      <c r="S137" s="186">
        <v>0</v>
      </c>
      <c r="T137" s="187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8" t="s">
        <v>135</v>
      </c>
      <c r="AT137" s="188" t="s">
        <v>131</v>
      </c>
      <c r="AU137" s="188" t="s">
        <v>80</v>
      </c>
      <c r="AY137" s="16" t="s">
        <v>130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16" t="s">
        <v>80</v>
      </c>
      <c r="BK137" s="189">
        <f>ROUND(I137*H137,2)</f>
        <v>0</v>
      </c>
      <c r="BL137" s="16" t="s">
        <v>135</v>
      </c>
      <c r="BM137" s="188" t="s">
        <v>161</v>
      </c>
    </row>
    <row r="138" spans="1:65" s="2" customFormat="1" ht="11.25">
      <c r="A138" s="33"/>
      <c r="B138" s="34"/>
      <c r="C138" s="35"/>
      <c r="D138" s="190" t="s">
        <v>136</v>
      </c>
      <c r="E138" s="35"/>
      <c r="F138" s="191" t="s">
        <v>240</v>
      </c>
      <c r="G138" s="35"/>
      <c r="H138" s="35"/>
      <c r="I138" s="192"/>
      <c r="J138" s="35"/>
      <c r="K138" s="35"/>
      <c r="L138" s="38"/>
      <c r="M138" s="193"/>
      <c r="N138" s="194"/>
      <c r="O138" s="70"/>
      <c r="P138" s="70"/>
      <c r="Q138" s="70"/>
      <c r="R138" s="70"/>
      <c r="S138" s="70"/>
      <c r="T138" s="71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6" t="s">
        <v>136</v>
      </c>
      <c r="AU138" s="16" t="s">
        <v>80</v>
      </c>
    </row>
    <row r="139" spans="1:65" s="2" customFormat="1" ht="24.2" customHeight="1">
      <c r="A139" s="33"/>
      <c r="B139" s="34"/>
      <c r="C139" s="177" t="s">
        <v>146</v>
      </c>
      <c r="D139" s="177" t="s">
        <v>131</v>
      </c>
      <c r="E139" s="178" t="s">
        <v>241</v>
      </c>
      <c r="F139" s="179" t="s">
        <v>242</v>
      </c>
      <c r="G139" s="180" t="s">
        <v>134</v>
      </c>
      <c r="H139" s="181">
        <v>1068.99</v>
      </c>
      <c r="I139" s="182"/>
      <c r="J139" s="183">
        <f>ROUND(I139*H139,2)</f>
        <v>0</v>
      </c>
      <c r="K139" s="179" t="s">
        <v>1</v>
      </c>
      <c r="L139" s="38"/>
      <c r="M139" s="184" t="s">
        <v>1</v>
      </c>
      <c r="N139" s="185" t="s">
        <v>38</v>
      </c>
      <c r="O139" s="70"/>
      <c r="P139" s="186">
        <f>O139*H139</f>
        <v>0</v>
      </c>
      <c r="Q139" s="186">
        <v>0.38700000000000001</v>
      </c>
      <c r="R139" s="186">
        <f>Q139*H139</f>
        <v>413.69913000000003</v>
      </c>
      <c r="S139" s="186">
        <v>0</v>
      </c>
      <c r="T139" s="187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8" t="s">
        <v>135</v>
      </c>
      <c r="AT139" s="188" t="s">
        <v>131</v>
      </c>
      <c r="AU139" s="188" t="s">
        <v>80</v>
      </c>
      <c r="AY139" s="16" t="s">
        <v>130</v>
      </c>
      <c r="BE139" s="189">
        <f>IF(N139="základní",J139,0)</f>
        <v>0</v>
      </c>
      <c r="BF139" s="189">
        <f>IF(N139="snížená",J139,0)</f>
        <v>0</v>
      </c>
      <c r="BG139" s="189">
        <f>IF(N139="zákl. přenesená",J139,0)</f>
        <v>0</v>
      </c>
      <c r="BH139" s="189">
        <f>IF(N139="sníž. přenesená",J139,0)</f>
        <v>0</v>
      </c>
      <c r="BI139" s="189">
        <f>IF(N139="nulová",J139,0)</f>
        <v>0</v>
      </c>
      <c r="BJ139" s="16" t="s">
        <v>80</v>
      </c>
      <c r="BK139" s="189">
        <f>ROUND(I139*H139,2)</f>
        <v>0</v>
      </c>
      <c r="BL139" s="16" t="s">
        <v>135</v>
      </c>
      <c r="BM139" s="188" t="s">
        <v>164</v>
      </c>
    </row>
    <row r="140" spans="1:65" s="2" customFormat="1" ht="11.25">
      <c r="A140" s="33"/>
      <c r="B140" s="34"/>
      <c r="C140" s="35"/>
      <c r="D140" s="190" t="s">
        <v>136</v>
      </c>
      <c r="E140" s="35"/>
      <c r="F140" s="191" t="s">
        <v>242</v>
      </c>
      <c r="G140" s="35"/>
      <c r="H140" s="35"/>
      <c r="I140" s="192"/>
      <c r="J140" s="35"/>
      <c r="K140" s="35"/>
      <c r="L140" s="38"/>
      <c r="M140" s="193"/>
      <c r="N140" s="194"/>
      <c r="O140" s="70"/>
      <c r="P140" s="70"/>
      <c r="Q140" s="70"/>
      <c r="R140" s="70"/>
      <c r="S140" s="70"/>
      <c r="T140" s="71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136</v>
      </c>
      <c r="AU140" s="16" t="s">
        <v>80</v>
      </c>
    </row>
    <row r="141" spans="1:65" s="2" customFormat="1" ht="16.5" customHeight="1">
      <c r="A141" s="33"/>
      <c r="B141" s="34"/>
      <c r="C141" s="177" t="s">
        <v>165</v>
      </c>
      <c r="D141" s="177" t="s">
        <v>131</v>
      </c>
      <c r="E141" s="178" t="s">
        <v>243</v>
      </c>
      <c r="F141" s="179" t="s">
        <v>244</v>
      </c>
      <c r="G141" s="180" t="s">
        <v>134</v>
      </c>
      <c r="H141" s="181">
        <v>69.14</v>
      </c>
      <c r="I141" s="182"/>
      <c r="J141" s="183">
        <f>ROUND(I141*H141,2)</f>
        <v>0</v>
      </c>
      <c r="K141" s="179" t="s">
        <v>1</v>
      </c>
      <c r="L141" s="38"/>
      <c r="M141" s="184" t="s">
        <v>1</v>
      </c>
      <c r="N141" s="185" t="s">
        <v>38</v>
      </c>
      <c r="O141" s="70"/>
      <c r="P141" s="186">
        <f>O141*H141</f>
        <v>0</v>
      </c>
      <c r="Q141" s="186">
        <v>9.1999999999999998E-2</v>
      </c>
      <c r="R141" s="186">
        <f>Q141*H141</f>
        <v>6.3608799999999999</v>
      </c>
      <c r="S141" s="186">
        <v>0</v>
      </c>
      <c r="T141" s="187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8" t="s">
        <v>135</v>
      </c>
      <c r="AT141" s="188" t="s">
        <v>131</v>
      </c>
      <c r="AU141" s="188" t="s">
        <v>80</v>
      </c>
      <c r="AY141" s="16" t="s">
        <v>130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16" t="s">
        <v>80</v>
      </c>
      <c r="BK141" s="189">
        <f>ROUND(I141*H141,2)</f>
        <v>0</v>
      </c>
      <c r="BL141" s="16" t="s">
        <v>135</v>
      </c>
      <c r="BM141" s="188" t="s">
        <v>168</v>
      </c>
    </row>
    <row r="142" spans="1:65" s="2" customFormat="1" ht="11.25">
      <c r="A142" s="33"/>
      <c r="B142" s="34"/>
      <c r="C142" s="35"/>
      <c r="D142" s="190" t="s">
        <v>136</v>
      </c>
      <c r="E142" s="35"/>
      <c r="F142" s="191" t="s">
        <v>244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136</v>
      </c>
      <c r="AU142" s="16" t="s">
        <v>80</v>
      </c>
    </row>
    <row r="143" spans="1:65" s="2" customFormat="1" ht="33" customHeight="1">
      <c r="A143" s="33"/>
      <c r="B143" s="34"/>
      <c r="C143" s="177" t="s">
        <v>151</v>
      </c>
      <c r="D143" s="177" t="s">
        <v>131</v>
      </c>
      <c r="E143" s="178" t="s">
        <v>245</v>
      </c>
      <c r="F143" s="179" t="s">
        <v>246</v>
      </c>
      <c r="G143" s="180" t="s">
        <v>134</v>
      </c>
      <c r="H143" s="181">
        <v>899.45</v>
      </c>
      <c r="I143" s="182"/>
      <c r="J143" s="183">
        <f>ROUND(I143*H143,2)</f>
        <v>0</v>
      </c>
      <c r="K143" s="179" t="s">
        <v>150</v>
      </c>
      <c r="L143" s="38"/>
      <c r="M143" s="184" t="s">
        <v>1</v>
      </c>
      <c r="N143" s="185" t="s">
        <v>38</v>
      </c>
      <c r="O143" s="70"/>
      <c r="P143" s="186">
        <f>O143*H143</f>
        <v>0</v>
      </c>
      <c r="Q143" s="186">
        <v>0.15826000000000001</v>
      </c>
      <c r="R143" s="186">
        <f>Q143*H143</f>
        <v>142.34695700000003</v>
      </c>
      <c r="S143" s="186">
        <v>0</v>
      </c>
      <c r="T143" s="18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8" t="s">
        <v>135</v>
      </c>
      <c r="AT143" s="188" t="s">
        <v>131</v>
      </c>
      <c r="AU143" s="188" t="s">
        <v>80</v>
      </c>
      <c r="AY143" s="16" t="s">
        <v>130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16" t="s">
        <v>80</v>
      </c>
      <c r="BK143" s="189">
        <f>ROUND(I143*H143,2)</f>
        <v>0</v>
      </c>
      <c r="BL143" s="16" t="s">
        <v>135</v>
      </c>
      <c r="BM143" s="188" t="s">
        <v>172</v>
      </c>
    </row>
    <row r="144" spans="1:65" s="2" customFormat="1" ht="29.25">
      <c r="A144" s="33"/>
      <c r="B144" s="34"/>
      <c r="C144" s="35"/>
      <c r="D144" s="190" t="s">
        <v>136</v>
      </c>
      <c r="E144" s="35"/>
      <c r="F144" s="191" t="s">
        <v>247</v>
      </c>
      <c r="G144" s="35"/>
      <c r="H144" s="35"/>
      <c r="I144" s="192"/>
      <c r="J144" s="35"/>
      <c r="K144" s="35"/>
      <c r="L144" s="38"/>
      <c r="M144" s="193"/>
      <c r="N144" s="194"/>
      <c r="O144" s="70"/>
      <c r="P144" s="70"/>
      <c r="Q144" s="70"/>
      <c r="R144" s="70"/>
      <c r="S144" s="70"/>
      <c r="T144" s="71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80</v>
      </c>
    </row>
    <row r="145" spans="1:65" s="2" customFormat="1" ht="11.25">
      <c r="A145" s="33"/>
      <c r="B145" s="34"/>
      <c r="C145" s="35"/>
      <c r="D145" s="195" t="s">
        <v>153</v>
      </c>
      <c r="E145" s="35"/>
      <c r="F145" s="196" t="s">
        <v>248</v>
      </c>
      <c r="G145" s="35"/>
      <c r="H145" s="35"/>
      <c r="I145" s="192"/>
      <c r="J145" s="35"/>
      <c r="K145" s="35"/>
      <c r="L145" s="38"/>
      <c r="M145" s="193"/>
      <c r="N145" s="194"/>
      <c r="O145" s="70"/>
      <c r="P145" s="70"/>
      <c r="Q145" s="70"/>
      <c r="R145" s="70"/>
      <c r="S145" s="70"/>
      <c r="T145" s="71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6" t="s">
        <v>153</v>
      </c>
      <c r="AU145" s="16" t="s">
        <v>80</v>
      </c>
    </row>
    <row r="146" spans="1:65" s="2" customFormat="1" ht="24.2" customHeight="1">
      <c r="A146" s="33"/>
      <c r="B146" s="34"/>
      <c r="C146" s="177" t="s">
        <v>175</v>
      </c>
      <c r="D146" s="177" t="s">
        <v>131</v>
      </c>
      <c r="E146" s="178" t="s">
        <v>249</v>
      </c>
      <c r="F146" s="179" t="s">
        <v>250</v>
      </c>
      <c r="G146" s="180" t="s">
        <v>134</v>
      </c>
      <c r="H146" s="181">
        <v>899.45</v>
      </c>
      <c r="I146" s="182"/>
      <c r="J146" s="183">
        <f>ROUND(I146*H146,2)</f>
        <v>0</v>
      </c>
      <c r="K146" s="179" t="s">
        <v>150</v>
      </c>
      <c r="L146" s="38"/>
      <c r="M146" s="184" t="s">
        <v>1</v>
      </c>
      <c r="N146" s="185" t="s">
        <v>38</v>
      </c>
      <c r="O146" s="70"/>
      <c r="P146" s="186">
        <f>O146*H146</f>
        <v>0</v>
      </c>
      <c r="Q146" s="186">
        <v>4.0999999999999999E-4</v>
      </c>
      <c r="R146" s="186">
        <f>Q146*H146</f>
        <v>0.36877450000000001</v>
      </c>
      <c r="S146" s="186">
        <v>0</v>
      </c>
      <c r="T146" s="187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8" t="s">
        <v>135</v>
      </c>
      <c r="AT146" s="188" t="s">
        <v>131</v>
      </c>
      <c r="AU146" s="188" t="s">
        <v>80</v>
      </c>
      <c r="AY146" s="16" t="s">
        <v>130</v>
      </c>
      <c r="BE146" s="189">
        <f>IF(N146="základní",J146,0)</f>
        <v>0</v>
      </c>
      <c r="BF146" s="189">
        <f>IF(N146="snížená",J146,0)</f>
        <v>0</v>
      </c>
      <c r="BG146" s="189">
        <f>IF(N146="zákl. přenesená",J146,0)</f>
        <v>0</v>
      </c>
      <c r="BH146" s="189">
        <f>IF(N146="sníž. přenesená",J146,0)</f>
        <v>0</v>
      </c>
      <c r="BI146" s="189">
        <f>IF(N146="nulová",J146,0)</f>
        <v>0</v>
      </c>
      <c r="BJ146" s="16" t="s">
        <v>80</v>
      </c>
      <c r="BK146" s="189">
        <f>ROUND(I146*H146,2)</f>
        <v>0</v>
      </c>
      <c r="BL146" s="16" t="s">
        <v>135</v>
      </c>
      <c r="BM146" s="188" t="s">
        <v>178</v>
      </c>
    </row>
    <row r="147" spans="1:65" s="2" customFormat="1" ht="19.5">
      <c r="A147" s="33"/>
      <c r="B147" s="34"/>
      <c r="C147" s="35"/>
      <c r="D147" s="190" t="s">
        <v>136</v>
      </c>
      <c r="E147" s="35"/>
      <c r="F147" s="191" t="s">
        <v>251</v>
      </c>
      <c r="G147" s="35"/>
      <c r="H147" s="35"/>
      <c r="I147" s="192"/>
      <c r="J147" s="35"/>
      <c r="K147" s="35"/>
      <c r="L147" s="38"/>
      <c r="M147" s="193"/>
      <c r="N147" s="194"/>
      <c r="O147" s="70"/>
      <c r="P147" s="70"/>
      <c r="Q147" s="70"/>
      <c r="R147" s="70"/>
      <c r="S147" s="70"/>
      <c r="T147" s="71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6" t="s">
        <v>136</v>
      </c>
      <c r="AU147" s="16" t="s">
        <v>80</v>
      </c>
    </row>
    <row r="148" spans="1:65" s="2" customFormat="1" ht="11.25">
      <c r="A148" s="33"/>
      <c r="B148" s="34"/>
      <c r="C148" s="35"/>
      <c r="D148" s="195" t="s">
        <v>153</v>
      </c>
      <c r="E148" s="35"/>
      <c r="F148" s="196" t="s">
        <v>252</v>
      </c>
      <c r="G148" s="35"/>
      <c r="H148" s="35"/>
      <c r="I148" s="192"/>
      <c r="J148" s="35"/>
      <c r="K148" s="35"/>
      <c r="L148" s="38"/>
      <c r="M148" s="193"/>
      <c r="N148" s="194"/>
      <c r="O148" s="70"/>
      <c r="P148" s="70"/>
      <c r="Q148" s="70"/>
      <c r="R148" s="70"/>
      <c r="S148" s="70"/>
      <c r="T148" s="71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6" t="s">
        <v>153</v>
      </c>
      <c r="AU148" s="16" t="s">
        <v>80</v>
      </c>
    </row>
    <row r="149" spans="1:65" s="2" customFormat="1" ht="24.2" customHeight="1">
      <c r="A149" s="33"/>
      <c r="B149" s="34"/>
      <c r="C149" s="177" t="s">
        <v>8</v>
      </c>
      <c r="D149" s="177" t="s">
        <v>131</v>
      </c>
      <c r="E149" s="178" t="s">
        <v>253</v>
      </c>
      <c r="F149" s="179" t="s">
        <v>254</v>
      </c>
      <c r="G149" s="180" t="s">
        <v>134</v>
      </c>
      <c r="H149" s="181">
        <v>899.45</v>
      </c>
      <c r="I149" s="182"/>
      <c r="J149" s="183">
        <f>ROUND(I149*H149,2)</f>
        <v>0</v>
      </c>
      <c r="K149" s="179" t="s">
        <v>1</v>
      </c>
      <c r="L149" s="38"/>
      <c r="M149" s="184" t="s">
        <v>1</v>
      </c>
      <c r="N149" s="185" t="s">
        <v>38</v>
      </c>
      <c r="O149" s="70"/>
      <c r="P149" s="186">
        <f>O149*H149</f>
        <v>0</v>
      </c>
      <c r="Q149" s="186">
        <v>8.0999999999999996E-4</v>
      </c>
      <c r="R149" s="186">
        <f>Q149*H149</f>
        <v>0.72855449999999999</v>
      </c>
      <c r="S149" s="186">
        <v>0</v>
      </c>
      <c r="T149" s="187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8" t="s">
        <v>135</v>
      </c>
      <c r="AT149" s="188" t="s">
        <v>131</v>
      </c>
      <c r="AU149" s="188" t="s">
        <v>80</v>
      </c>
      <c r="AY149" s="16" t="s">
        <v>130</v>
      </c>
      <c r="BE149" s="189">
        <f>IF(N149="základní",J149,0)</f>
        <v>0</v>
      </c>
      <c r="BF149" s="189">
        <f>IF(N149="snížená",J149,0)</f>
        <v>0</v>
      </c>
      <c r="BG149" s="189">
        <f>IF(N149="zákl. přenesená",J149,0)</f>
        <v>0</v>
      </c>
      <c r="BH149" s="189">
        <f>IF(N149="sníž. přenesená",J149,0)</f>
        <v>0</v>
      </c>
      <c r="BI149" s="189">
        <f>IF(N149="nulová",J149,0)</f>
        <v>0</v>
      </c>
      <c r="BJ149" s="16" t="s">
        <v>80</v>
      </c>
      <c r="BK149" s="189">
        <f>ROUND(I149*H149,2)</f>
        <v>0</v>
      </c>
      <c r="BL149" s="16" t="s">
        <v>135</v>
      </c>
      <c r="BM149" s="188" t="s">
        <v>185</v>
      </c>
    </row>
    <row r="150" spans="1:65" s="2" customFormat="1" ht="11.25">
      <c r="A150" s="33"/>
      <c r="B150" s="34"/>
      <c r="C150" s="35"/>
      <c r="D150" s="190" t="s">
        <v>136</v>
      </c>
      <c r="E150" s="35"/>
      <c r="F150" s="191" t="s">
        <v>254</v>
      </c>
      <c r="G150" s="35"/>
      <c r="H150" s="35"/>
      <c r="I150" s="192"/>
      <c r="J150" s="35"/>
      <c r="K150" s="35"/>
      <c r="L150" s="38"/>
      <c r="M150" s="193"/>
      <c r="N150" s="194"/>
      <c r="O150" s="70"/>
      <c r="P150" s="70"/>
      <c r="Q150" s="70"/>
      <c r="R150" s="70"/>
      <c r="S150" s="70"/>
      <c r="T150" s="71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6" t="s">
        <v>136</v>
      </c>
      <c r="AU150" s="16" t="s">
        <v>80</v>
      </c>
    </row>
    <row r="151" spans="1:65" s="2" customFormat="1" ht="33" customHeight="1">
      <c r="A151" s="33"/>
      <c r="B151" s="34"/>
      <c r="C151" s="177" t="s">
        <v>186</v>
      </c>
      <c r="D151" s="177" t="s">
        <v>131</v>
      </c>
      <c r="E151" s="178" t="s">
        <v>255</v>
      </c>
      <c r="F151" s="179" t="s">
        <v>256</v>
      </c>
      <c r="G151" s="180" t="s">
        <v>134</v>
      </c>
      <c r="H151" s="181">
        <v>899.45</v>
      </c>
      <c r="I151" s="182"/>
      <c r="J151" s="183">
        <f>ROUND(I151*H151,2)</f>
        <v>0</v>
      </c>
      <c r="K151" s="179" t="s">
        <v>150</v>
      </c>
      <c r="L151" s="38"/>
      <c r="M151" s="184" t="s">
        <v>1</v>
      </c>
      <c r="N151" s="185" t="s">
        <v>38</v>
      </c>
      <c r="O151" s="70"/>
      <c r="P151" s="186">
        <f>O151*H151</f>
        <v>0</v>
      </c>
      <c r="Q151" s="186">
        <v>0.10373</v>
      </c>
      <c r="R151" s="186">
        <f>Q151*H151</f>
        <v>93.299948500000013</v>
      </c>
      <c r="S151" s="186">
        <v>0</v>
      </c>
      <c r="T151" s="187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8" t="s">
        <v>135</v>
      </c>
      <c r="AT151" s="188" t="s">
        <v>131</v>
      </c>
      <c r="AU151" s="188" t="s">
        <v>80</v>
      </c>
      <c r="AY151" s="16" t="s">
        <v>130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16" t="s">
        <v>80</v>
      </c>
      <c r="BK151" s="189">
        <f>ROUND(I151*H151,2)</f>
        <v>0</v>
      </c>
      <c r="BL151" s="16" t="s">
        <v>135</v>
      </c>
      <c r="BM151" s="188" t="s">
        <v>189</v>
      </c>
    </row>
    <row r="152" spans="1:65" s="2" customFormat="1" ht="29.25">
      <c r="A152" s="33"/>
      <c r="B152" s="34"/>
      <c r="C152" s="35"/>
      <c r="D152" s="190" t="s">
        <v>136</v>
      </c>
      <c r="E152" s="35"/>
      <c r="F152" s="191" t="s">
        <v>257</v>
      </c>
      <c r="G152" s="35"/>
      <c r="H152" s="35"/>
      <c r="I152" s="192"/>
      <c r="J152" s="35"/>
      <c r="K152" s="35"/>
      <c r="L152" s="38"/>
      <c r="M152" s="193"/>
      <c r="N152" s="194"/>
      <c r="O152" s="70"/>
      <c r="P152" s="70"/>
      <c r="Q152" s="70"/>
      <c r="R152" s="70"/>
      <c r="S152" s="70"/>
      <c r="T152" s="71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6" t="s">
        <v>136</v>
      </c>
      <c r="AU152" s="16" t="s">
        <v>80</v>
      </c>
    </row>
    <row r="153" spans="1:65" s="2" customFormat="1" ht="11.25">
      <c r="A153" s="33"/>
      <c r="B153" s="34"/>
      <c r="C153" s="35"/>
      <c r="D153" s="195" t="s">
        <v>153</v>
      </c>
      <c r="E153" s="35"/>
      <c r="F153" s="196" t="s">
        <v>258</v>
      </c>
      <c r="G153" s="35"/>
      <c r="H153" s="35"/>
      <c r="I153" s="192"/>
      <c r="J153" s="35"/>
      <c r="K153" s="35"/>
      <c r="L153" s="38"/>
      <c r="M153" s="193"/>
      <c r="N153" s="194"/>
      <c r="O153" s="70"/>
      <c r="P153" s="70"/>
      <c r="Q153" s="70"/>
      <c r="R153" s="70"/>
      <c r="S153" s="70"/>
      <c r="T153" s="71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6" t="s">
        <v>153</v>
      </c>
      <c r="AU153" s="16" t="s">
        <v>80</v>
      </c>
    </row>
    <row r="154" spans="1:65" s="2" customFormat="1" ht="24.2" customHeight="1">
      <c r="A154" s="33"/>
      <c r="B154" s="34"/>
      <c r="C154" s="177" t="s">
        <v>161</v>
      </c>
      <c r="D154" s="177" t="s">
        <v>131</v>
      </c>
      <c r="E154" s="178" t="s">
        <v>259</v>
      </c>
      <c r="F154" s="179" t="s">
        <v>260</v>
      </c>
      <c r="G154" s="180" t="s">
        <v>134</v>
      </c>
      <c r="H154" s="181">
        <v>62.74</v>
      </c>
      <c r="I154" s="182"/>
      <c r="J154" s="183">
        <f>ROUND(I154*H154,2)</f>
        <v>0</v>
      </c>
      <c r="K154" s="179" t="s">
        <v>1</v>
      </c>
      <c r="L154" s="38"/>
      <c r="M154" s="184" t="s">
        <v>1</v>
      </c>
      <c r="N154" s="185" t="s">
        <v>38</v>
      </c>
      <c r="O154" s="70"/>
      <c r="P154" s="186">
        <f>O154*H154</f>
        <v>0</v>
      </c>
      <c r="Q154" s="186">
        <v>8.5650000000000004E-2</v>
      </c>
      <c r="R154" s="186">
        <f>Q154*H154</f>
        <v>5.3736810000000004</v>
      </c>
      <c r="S154" s="186">
        <v>0</v>
      </c>
      <c r="T154" s="187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8" t="s">
        <v>135</v>
      </c>
      <c r="AT154" s="188" t="s">
        <v>131</v>
      </c>
      <c r="AU154" s="188" t="s">
        <v>80</v>
      </c>
      <c r="AY154" s="16" t="s">
        <v>130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16" t="s">
        <v>80</v>
      </c>
      <c r="BK154" s="189">
        <f>ROUND(I154*H154,2)</f>
        <v>0</v>
      </c>
      <c r="BL154" s="16" t="s">
        <v>135</v>
      </c>
      <c r="BM154" s="188" t="s">
        <v>192</v>
      </c>
    </row>
    <row r="155" spans="1:65" s="2" customFormat="1" ht="19.5">
      <c r="A155" s="33"/>
      <c r="B155" s="34"/>
      <c r="C155" s="35"/>
      <c r="D155" s="190" t="s">
        <v>136</v>
      </c>
      <c r="E155" s="35"/>
      <c r="F155" s="191" t="s">
        <v>260</v>
      </c>
      <c r="G155" s="35"/>
      <c r="H155" s="35"/>
      <c r="I155" s="192"/>
      <c r="J155" s="35"/>
      <c r="K155" s="35"/>
      <c r="L155" s="38"/>
      <c r="M155" s="193"/>
      <c r="N155" s="194"/>
      <c r="O155" s="70"/>
      <c r="P155" s="70"/>
      <c r="Q155" s="70"/>
      <c r="R155" s="70"/>
      <c r="S155" s="70"/>
      <c r="T155" s="71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6" t="s">
        <v>136</v>
      </c>
      <c r="AU155" s="16" t="s">
        <v>80</v>
      </c>
    </row>
    <row r="156" spans="1:65" s="2" customFormat="1" ht="21.75" customHeight="1">
      <c r="A156" s="33"/>
      <c r="B156" s="34"/>
      <c r="C156" s="223" t="s">
        <v>195</v>
      </c>
      <c r="D156" s="223" t="s">
        <v>234</v>
      </c>
      <c r="E156" s="224" t="s">
        <v>261</v>
      </c>
      <c r="F156" s="225" t="s">
        <v>262</v>
      </c>
      <c r="G156" s="226" t="s">
        <v>134</v>
      </c>
      <c r="H156" s="227">
        <v>64.622</v>
      </c>
      <c r="I156" s="228"/>
      <c r="J156" s="229">
        <f>ROUND(I156*H156,2)</f>
        <v>0</v>
      </c>
      <c r="K156" s="225" t="s">
        <v>1</v>
      </c>
      <c r="L156" s="230"/>
      <c r="M156" s="231" t="s">
        <v>1</v>
      </c>
      <c r="N156" s="232" t="s">
        <v>38</v>
      </c>
      <c r="O156" s="70"/>
      <c r="P156" s="186">
        <f>O156*H156</f>
        <v>0</v>
      </c>
      <c r="Q156" s="186">
        <v>0.17599999999999999</v>
      </c>
      <c r="R156" s="186">
        <f>Q156*H156</f>
        <v>11.373472</v>
      </c>
      <c r="S156" s="186">
        <v>0</v>
      </c>
      <c r="T156" s="187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8" t="s">
        <v>146</v>
      </c>
      <c r="AT156" s="188" t="s">
        <v>234</v>
      </c>
      <c r="AU156" s="188" t="s">
        <v>80</v>
      </c>
      <c r="AY156" s="16" t="s">
        <v>130</v>
      </c>
      <c r="BE156" s="189">
        <f>IF(N156="základní",J156,0)</f>
        <v>0</v>
      </c>
      <c r="BF156" s="189">
        <f>IF(N156="snížená",J156,0)</f>
        <v>0</v>
      </c>
      <c r="BG156" s="189">
        <f>IF(N156="zákl. přenesená",J156,0)</f>
        <v>0</v>
      </c>
      <c r="BH156" s="189">
        <f>IF(N156="sníž. přenesená",J156,0)</f>
        <v>0</v>
      </c>
      <c r="BI156" s="189">
        <f>IF(N156="nulová",J156,0)</f>
        <v>0</v>
      </c>
      <c r="BJ156" s="16" t="s">
        <v>80</v>
      </c>
      <c r="BK156" s="189">
        <f>ROUND(I156*H156,2)</f>
        <v>0</v>
      </c>
      <c r="BL156" s="16" t="s">
        <v>135</v>
      </c>
      <c r="BM156" s="188" t="s">
        <v>199</v>
      </c>
    </row>
    <row r="157" spans="1:65" s="2" customFormat="1" ht="11.25">
      <c r="A157" s="33"/>
      <c r="B157" s="34"/>
      <c r="C157" s="35"/>
      <c r="D157" s="190" t="s">
        <v>136</v>
      </c>
      <c r="E157" s="35"/>
      <c r="F157" s="191" t="s">
        <v>262</v>
      </c>
      <c r="G157" s="35"/>
      <c r="H157" s="35"/>
      <c r="I157" s="192"/>
      <c r="J157" s="35"/>
      <c r="K157" s="35"/>
      <c r="L157" s="38"/>
      <c r="M157" s="193"/>
      <c r="N157" s="194"/>
      <c r="O157" s="70"/>
      <c r="P157" s="70"/>
      <c r="Q157" s="70"/>
      <c r="R157" s="70"/>
      <c r="S157" s="70"/>
      <c r="T157" s="71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6" t="s">
        <v>136</v>
      </c>
      <c r="AU157" s="16" t="s">
        <v>80</v>
      </c>
    </row>
    <row r="158" spans="1:65" s="2" customFormat="1" ht="33" customHeight="1">
      <c r="A158" s="33"/>
      <c r="B158" s="34"/>
      <c r="C158" s="177" t="s">
        <v>164</v>
      </c>
      <c r="D158" s="177" t="s">
        <v>131</v>
      </c>
      <c r="E158" s="178" t="s">
        <v>263</v>
      </c>
      <c r="F158" s="179" t="s">
        <v>264</v>
      </c>
      <c r="G158" s="180" t="s">
        <v>134</v>
      </c>
      <c r="H158" s="181">
        <v>6.4</v>
      </c>
      <c r="I158" s="182"/>
      <c r="J158" s="183">
        <f>ROUND(I158*H158,2)</f>
        <v>0</v>
      </c>
      <c r="K158" s="179" t="s">
        <v>1</v>
      </c>
      <c r="L158" s="38"/>
      <c r="M158" s="184" t="s">
        <v>1</v>
      </c>
      <c r="N158" s="185" t="s">
        <v>38</v>
      </c>
      <c r="O158" s="70"/>
      <c r="P158" s="186">
        <f>O158*H158</f>
        <v>0</v>
      </c>
      <c r="Q158" s="186">
        <v>0.10100000000000001</v>
      </c>
      <c r="R158" s="186">
        <f>Q158*H158</f>
        <v>0.64640000000000009</v>
      </c>
      <c r="S158" s="186">
        <v>0</v>
      </c>
      <c r="T158" s="187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88" t="s">
        <v>135</v>
      </c>
      <c r="AT158" s="188" t="s">
        <v>131</v>
      </c>
      <c r="AU158" s="188" t="s">
        <v>80</v>
      </c>
      <c r="AY158" s="16" t="s">
        <v>130</v>
      </c>
      <c r="BE158" s="189">
        <f>IF(N158="základní",J158,0)</f>
        <v>0</v>
      </c>
      <c r="BF158" s="189">
        <f>IF(N158="snížená",J158,0)</f>
        <v>0</v>
      </c>
      <c r="BG158" s="189">
        <f>IF(N158="zákl. přenesená",J158,0)</f>
        <v>0</v>
      </c>
      <c r="BH158" s="189">
        <f>IF(N158="sníž. přenesená",J158,0)</f>
        <v>0</v>
      </c>
      <c r="BI158" s="189">
        <f>IF(N158="nulová",J158,0)</f>
        <v>0</v>
      </c>
      <c r="BJ158" s="16" t="s">
        <v>80</v>
      </c>
      <c r="BK158" s="189">
        <f>ROUND(I158*H158,2)</f>
        <v>0</v>
      </c>
      <c r="BL158" s="16" t="s">
        <v>135</v>
      </c>
      <c r="BM158" s="188" t="s">
        <v>202</v>
      </c>
    </row>
    <row r="159" spans="1:65" s="2" customFormat="1" ht="19.5">
      <c r="A159" s="33"/>
      <c r="B159" s="34"/>
      <c r="C159" s="35"/>
      <c r="D159" s="190" t="s">
        <v>136</v>
      </c>
      <c r="E159" s="35"/>
      <c r="F159" s="191" t="s">
        <v>264</v>
      </c>
      <c r="G159" s="35"/>
      <c r="H159" s="35"/>
      <c r="I159" s="192"/>
      <c r="J159" s="35"/>
      <c r="K159" s="35"/>
      <c r="L159" s="38"/>
      <c r="M159" s="193"/>
      <c r="N159" s="194"/>
      <c r="O159" s="70"/>
      <c r="P159" s="70"/>
      <c r="Q159" s="70"/>
      <c r="R159" s="70"/>
      <c r="S159" s="70"/>
      <c r="T159" s="71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6" t="s">
        <v>136</v>
      </c>
      <c r="AU159" s="16" t="s">
        <v>80</v>
      </c>
    </row>
    <row r="160" spans="1:65" s="2" customFormat="1" ht="24.2" customHeight="1">
      <c r="A160" s="33"/>
      <c r="B160" s="34"/>
      <c r="C160" s="223" t="s">
        <v>208</v>
      </c>
      <c r="D160" s="223" t="s">
        <v>234</v>
      </c>
      <c r="E160" s="224" t="s">
        <v>265</v>
      </c>
      <c r="F160" s="225" t="s">
        <v>266</v>
      </c>
      <c r="G160" s="226" t="s">
        <v>139</v>
      </c>
      <c r="H160" s="227">
        <v>40</v>
      </c>
      <c r="I160" s="228"/>
      <c r="J160" s="229">
        <f>ROUND(I160*H160,2)</f>
        <v>0</v>
      </c>
      <c r="K160" s="225" t="s">
        <v>150</v>
      </c>
      <c r="L160" s="230"/>
      <c r="M160" s="231" t="s">
        <v>1</v>
      </c>
      <c r="N160" s="232" t="s">
        <v>38</v>
      </c>
      <c r="O160" s="70"/>
      <c r="P160" s="186">
        <f>O160*H160</f>
        <v>0</v>
      </c>
      <c r="Q160" s="186">
        <v>2.5999999999999999E-2</v>
      </c>
      <c r="R160" s="186">
        <f>Q160*H160</f>
        <v>1.04</v>
      </c>
      <c r="S160" s="186">
        <v>0</v>
      </c>
      <c r="T160" s="187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8" t="s">
        <v>146</v>
      </c>
      <c r="AT160" s="188" t="s">
        <v>234</v>
      </c>
      <c r="AU160" s="188" t="s">
        <v>80</v>
      </c>
      <c r="AY160" s="16" t="s">
        <v>130</v>
      </c>
      <c r="BE160" s="189">
        <f>IF(N160="základní",J160,0)</f>
        <v>0</v>
      </c>
      <c r="BF160" s="189">
        <f>IF(N160="snížená",J160,0)</f>
        <v>0</v>
      </c>
      <c r="BG160" s="189">
        <f>IF(N160="zákl. přenesená",J160,0)</f>
        <v>0</v>
      </c>
      <c r="BH160" s="189">
        <f>IF(N160="sníž. přenesená",J160,0)</f>
        <v>0</v>
      </c>
      <c r="BI160" s="189">
        <f>IF(N160="nulová",J160,0)</f>
        <v>0</v>
      </c>
      <c r="BJ160" s="16" t="s">
        <v>80</v>
      </c>
      <c r="BK160" s="189">
        <f>ROUND(I160*H160,2)</f>
        <v>0</v>
      </c>
      <c r="BL160" s="16" t="s">
        <v>135</v>
      </c>
      <c r="BM160" s="188" t="s">
        <v>211</v>
      </c>
    </row>
    <row r="161" spans="1:65" s="2" customFormat="1" ht="19.5">
      <c r="A161" s="33"/>
      <c r="B161" s="34"/>
      <c r="C161" s="35"/>
      <c r="D161" s="190" t="s">
        <v>136</v>
      </c>
      <c r="E161" s="35"/>
      <c r="F161" s="191" t="s">
        <v>266</v>
      </c>
      <c r="G161" s="35"/>
      <c r="H161" s="35"/>
      <c r="I161" s="192"/>
      <c r="J161" s="35"/>
      <c r="K161" s="35"/>
      <c r="L161" s="38"/>
      <c r="M161" s="193"/>
      <c r="N161" s="194"/>
      <c r="O161" s="70"/>
      <c r="P161" s="70"/>
      <c r="Q161" s="70"/>
      <c r="R161" s="70"/>
      <c r="S161" s="70"/>
      <c r="T161" s="71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6" t="s">
        <v>136</v>
      </c>
      <c r="AU161" s="16" t="s">
        <v>80</v>
      </c>
    </row>
    <row r="162" spans="1:65" s="11" customFormat="1" ht="25.9" customHeight="1">
      <c r="B162" s="163"/>
      <c r="C162" s="164"/>
      <c r="D162" s="165" t="s">
        <v>72</v>
      </c>
      <c r="E162" s="166" t="s">
        <v>193</v>
      </c>
      <c r="F162" s="166" t="s">
        <v>194</v>
      </c>
      <c r="G162" s="164"/>
      <c r="H162" s="164"/>
      <c r="I162" s="167"/>
      <c r="J162" s="168">
        <f>BK162</f>
        <v>0</v>
      </c>
      <c r="K162" s="164"/>
      <c r="L162" s="169"/>
      <c r="M162" s="170"/>
      <c r="N162" s="171"/>
      <c r="O162" s="171"/>
      <c r="P162" s="172">
        <f>SUM(P163:P182)</f>
        <v>0</v>
      </c>
      <c r="Q162" s="171"/>
      <c r="R162" s="172">
        <f>SUM(R163:R182)</f>
        <v>213.11986725</v>
      </c>
      <c r="S162" s="171"/>
      <c r="T162" s="173">
        <f>SUM(T163:T182)</f>
        <v>0</v>
      </c>
      <c r="AR162" s="174" t="s">
        <v>80</v>
      </c>
      <c r="AT162" s="175" t="s">
        <v>72</v>
      </c>
      <c r="AU162" s="175" t="s">
        <v>73</v>
      </c>
      <c r="AY162" s="174" t="s">
        <v>130</v>
      </c>
      <c r="BK162" s="176">
        <f>SUM(BK163:BK182)</f>
        <v>0</v>
      </c>
    </row>
    <row r="163" spans="1:65" s="2" customFormat="1" ht="33" customHeight="1">
      <c r="A163" s="33"/>
      <c r="B163" s="34"/>
      <c r="C163" s="177" t="s">
        <v>168</v>
      </c>
      <c r="D163" s="177" t="s">
        <v>131</v>
      </c>
      <c r="E163" s="178" t="s">
        <v>267</v>
      </c>
      <c r="F163" s="179" t="s">
        <v>268</v>
      </c>
      <c r="G163" s="180" t="s">
        <v>198</v>
      </c>
      <c r="H163" s="181">
        <v>381</v>
      </c>
      <c r="I163" s="182"/>
      <c r="J163" s="183">
        <f>ROUND(I163*H163,2)</f>
        <v>0</v>
      </c>
      <c r="K163" s="179" t="s">
        <v>150</v>
      </c>
      <c r="L163" s="38"/>
      <c r="M163" s="184" t="s">
        <v>1</v>
      </c>
      <c r="N163" s="185" t="s">
        <v>38</v>
      </c>
      <c r="O163" s="70"/>
      <c r="P163" s="186">
        <f>O163*H163</f>
        <v>0</v>
      </c>
      <c r="Q163" s="186">
        <v>0.15539952000000001</v>
      </c>
      <c r="R163" s="186">
        <f>Q163*H163</f>
        <v>59.207217120000003</v>
      </c>
      <c r="S163" s="186">
        <v>0</v>
      </c>
      <c r="T163" s="187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8" t="s">
        <v>135</v>
      </c>
      <c r="AT163" s="188" t="s">
        <v>131</v>
      </c>
      <c r="AU163" s="188" t="s">
        <v>80</v>
      </c>
      <c r="AY163" s="16" t="s">
        <v>130</v>
      </c>
      <c r="BE163" s="189">
        <f>IF(N163="základní",J163,0)</f>
        <v>0</v>
      </c>
      <c r="BF163" s="189">
        <f>IF(N163="snížená",J163,0)</f>
        <v>0</v>
      </c>
      <c r="BG163" s="189">
        <f>IF(N163="zákl. přenesená",J163,0)</f>
        <v>0</v>
      </c>
      <c r="BH163" s="189">
        <f>IF(N163="sníž. přenesená",J163,0)</f>
        <v>0</v>
      </c>
      <c r="BI163" s="189">
        <f>IF(N163="nulová",J163,0)</f>
        <v>0</v>
      </c>
      <c r="BJ163" s="16" t="s">
        <v>80</v>
      </c>
      <c r="BK163" s="189">
        <f>ROUND(I163*H163,2)</f>
        <v>0</v>
      </c>
      <c r="BL163" s="16" t="s">
        <v>135</v>
      </c>
      <c r="BM163" s="188" t="s">
        <v>215</v>
      </c>
    </row>
    <row r="164" spans="1:65" s="2" customFormat="1" ht="29.25">
      <c r="A164" s="33"/>
      <c r="B164" s="34"/>
      <c r="C164" s="35"/>
      <c r="D164" s="190" t="s">
        <v>136</v>
      </c>
      <c r="E164" s="35"/>
      <c r="F164" s="191" t="s">
        <v>269</v>
      </c>
      <c r="G164" s="35"/>
      <c r="H164" s="35"/>
      <c r="I164" s="192"/>
      <c r="J164" s="35"/>
      <c r="K164" s="35"/>
      <c r="L164" s="38"/>
      <c r="M164" s="193"/>
      <c r="N164" s="194"/>
      <c r="O164" s="70"/>
      <c r="P164" s="70"/>
      <c r="Q164" s="70"/>
      <c r="R164" s="70"/>
      <c r="S164" s="70"/>
      <c r="T164" s="71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136</v>
      </c>
      <c r="AU164" s="16" t="s">
        <v>80</v>
      </c>
    </row>
    <row r="165" spans="1:65" s="2" customFormat="1" ht="11.25">
      <c r="A165" s="33"/>
      <c r="B165" s="34"/>
      <c r="C165" s="35"/>
      <c r="D165" s="195" t="s">
        <v>153</v>
      </c>
      <c r="E165" s="35"/>
      <c r="F165" s="196" t="s">
        <v>270</v>
      </c>
      <c r="G165" s="35"/>
      <c r="H165" s="35"/>
      <c r="I165" s="192"/>
      <c r="J165" s="35"/>
      <c r="K165" s="35"/>
      <c r="L165" s="38"/>
      <c r="M165" s="193"/>
      <c r="N165" s="194"/>
      <c r="O165" s="70"/>
      <c r="P165" s="70"/>
      <c r="Q165" s="70"/>
      <c r="R165" s="70"/>
      <c r="S165" s="70"/>
      <c r="T165" s="71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6" t="s">
        <v>153</v>
      </c>
      <c r="AU165" s="16" t="s">
        <v>80</v>
      </c>
    </row>
    <row r="166" spans="1:65" s="2" customFormat="1" ht="16.5" customHeight="1">
      <c r="A166" s="33"/>
      <c r="B166" s="34"/>
      <c r="C166" s="223" t="s">
        <v>216</v>
      </c>
      <c r="D166" s="223" t="s">
        <v>234</v>
      </c>
      <c r="E166" s="224" t="s">
        <v>271</v>
      </c>
      <c r="F166" s="225" t="s">
        <v>272</v>
      </c>
      <c r="G166" s="226" t="s">
        <v>198</v>
      </c>
      <c r="H166" s="227">
        <v>40.950000000000003</v>
      </c>
      <c r="I166" s="228"/>
      <c r="J166" s="229">
        <f>ROUND(I166*H166,2)</f>
        <v>0</v>
      </c>
      <c r="K166" s="225" t="s">
        <v>1</v>
      </c>
      <c r="L166" s="230"/>
      <c r="M166" s="231" t="s">
        <v>1</v>
      </c>
      <c r="N166" s="232" t="s">
        <v>38</v>
      </c>
      <c r="O166" s="70"/>
      <c r="P166" s="186">
        <f>O166*H166</f>
        <v>0</v>
      </c>
      <c r="Q166" s="186">
        <v>5.5E-2</v>
      </c>
      <c r="R166" s="186">
        <f>Q166*H166</f>
        <v>2.2522500000000001</v>
      </c>
      <c r="S166" s="186">
        <v>0</v>
      </c>
      <c r="T166" s="187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8" t="s">
        <v>146</v>
      </c>
      <c r="AT166" s="188" t="s">
        <v>234</v>
      </c>
      <c r="AU166" s="188" t="s">
        <v>80</v>
      </c>
      <c r="AY166" s="16" t="s">
        <v>130</v>
      </c>
      <c r="BE166" s="189">
        <f>IF(N166="základní",J166,0)</f>
        <v>0</v>
      </c>
      <c r="BF166" s="189">
        <f>IF(N166="snížená",J166,0)</f>
        <v>0</v>
      </c>
      <c r="BG166" s="189">
        <f>IF(N166="zákl. přenesená",J166,0)</f>
        <v>0</v>
      </c>
      <c r="BH166" s="189">
        <f>IF(N166="sníž. přenesená",J166,0)</f>
        <v>0</v>
      </c>
      <c r="BI166" s="189">
        <f>IF(N166="nulová",J166,0)</f>
        <v>0</v>
      </c>
      <c r="BJ166" s="16" t="s">
        <v>80</v>
      </c>
      <c r="BK166" s="189">
        <f>ROUND(I166*H166,2)</f>
        <v>0</v>
      </c>
      <c r="BL166" s="16" t="s">
        <v>135</v>
      </c>
      <c r="BM166" s="188" t="s">
        <v>219</v>
      </c>
    </row>
    <row r="167" spans="1:65" s="2" customFormat="1" ht="11.25">
      <c r="A167" s="33"/>
      <c r="B167" s="34"/>
      <c r="C167" s="35"/>
      <c r="D167" s="190" t="s">
        <v>136</v>
      </c>
      <c r="E167" s="35"/>
      <c r="F167" s="191" t="s">
        <v>272</v>
      </c>
      <c r="G167" s="35"/>
      <c r="H167" s="35"/>
      <c r="I167" s="192"/>
      <c r="J167" s="35"/>
      <c r="K167" s="35"/>
      <c r="L167" s="38"/>
      <c r="M167" s="193"/>
      <c r="N167" s="194"/>
      <c r="O167" s="70"/>
      <c r="P167" s="70"/>
      <c r="Q167" s="70"/>
      <c r="R167" s="70"/>
      <c r="S167" s="70"/>
      <c r="T167" s="71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6" t="s">
        <v>136</v>
      </c>
      <c r="AU167" s="16" t="s">
        <v>80</v>
      </c>
    </row>
    <row r="168" spans="1:65" s="2" customFormat="1" ht="16.5" customHeight="1">
      <c r="A168" s="33"/>
      <c r="B168" s="34"/>
      <c r="C168" s="223" t="s">
        <v>172</v>
      </c>
      <c r="D168" s="223" t="s">
        <v>234</v>
      </c>
      <c r="E168" s="224" t="s">
        <v>273</v>
      </c>
      <c r="F168" s="225" t="s">
        <v>274</v>
      </c>
      <c r="G168" s="226" t="s">
        <v>198</v>
      </c>
      <c r="H168" s="227">
        <v>348.6</v>
      </c>
      <c r="I168" s="228"/>
      <c r="J168" s="229">
        <f>ROUND(I168*H168,2)</f>
        <v>0</v>
      </c>
      <c r="K168" s="225" t="s">
        <v>1</v>
      </c>
      <c r="L168" s="230"/>
      <c r="M168" s="231" t="s">
        <v>1</v>
      </c>
      <c r="N168" s="232" t="s">
        <v>38</v>
      </c>
      <c r="O168" s="70"/>
      <c r="P168" s="186">
        <f>O168*H168</f>
        <v>0</v>
      </c>
      <c r="Q168" s="186">
        <v>0.08</v>
      </c>
      <c r="R168" s="186">
        <f>Q168*H168</f>
        <v>27.888000000000002</v>
      </c>
      <c r="S168" s="186">
        <v>0</v>
      </c>
      <c r="T168" s="187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8" t="s">
        <v>146</v>
      </c>
      <c r="AT168" s="188" t="s">
        <v>234</v>
      </c>
      <c r="AU168" s="188" t="s">
        <v>80</v>
      </c>
      <c r="AY168" s="16" t="s">
        <v>130</v>
      </c>
      <c r="BE168" s="189">
        <f>IF(N168="základní",J168,0)</f>
        <v>0</v>
      </c>
      <c r="BF168" s="189">
        <f>IF(N168="snížená",J168,0)</f>
        <v>0</v>
      </c>
      <c r="BG168" s="189">
        <f>IF(N168="zákl. přenesená",J168,0)</f>
        <v>0</v>
      </c>
      <c r="BH168" s="189">
        <f>IF(N168="sníž. přenesená",J168,0)</f>
        <v>0</v>
      </c>
      <c r="BI168" s="189">
        <f>IF(N168="nulová",J168,0)</f>
        <v>0</v>
      </c>
      <c r="BJ168" s="16" t="s">
        <v>80</v>
      </c>
      <c r="BK168" s="189">
        <f>ROUND(I168*H168,2)</f>
        <v>0</v>
      </c>
      <c r="BL168" s="16" t="s">
        <v>135</v>
      </c>
      <c r="BM168" s="188" t="s">
        <v>224</v>
      </c>
    </row>
    <row r="169" spans="1:65" s="2" customFormat="1" ht="11.25">
      <c r="A169" s="33"/>
      <c r="B169" s="34"/>
      <c r="C169" s="35"/>
      <c r="D169" s="190" t="s">
        <v>136</v>
      </c>
      <c r="E169" s="35"/>
      <c r="F169" s="191" t="s">
        <v>274</v>
      </c>
      <c r="G169" s="35"/>
      <c r="H169" s="35"/>
      <c r="I169" s="192"/>
      <c r="J169" s="35"/>
      <c r="K169" s="35"/>
      <c r="L169" s="38"/>
      <c r="M169" s="193"/>
      <c r="N169" s="194"/>
      <c r="O169" s="70"/>
      <c r="P169" s="70"/>
      <c r="Q169" s="70"/>
      <c r="R169" s="70"/>
      <c r="S169" s="70"/>
      <c r="T169" s="71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6" t="s">
        <v>136</v>
      </c>
      <c r="AU169" s="16" t="s">
        <v>80</v>
      </c>
    </row>
    <row r="170" spans="1:65" s="2" customFormat="1" ht="24.2" customHeight="1">
      <c r="A170" s="33"/>
      <c r="B170" s="34"/>
      <c r="C170" s="223" t="s">
        <v>7</v>
      </c>
      <c r="D170" s="223" t="s">
        <v>234</v>
      </c>
      <c r="E170" s="224" t="s">
        <v>275</v>
      </c>
      <c r="F170" s="225" t="s">
        <v>276</v>
      </c>
      <c r="G170" s="226" t="s">
        <v>198</v>
      </c>
      <c r="H170" s="227">
        <v>10.5</v>
      </c>
      <c r="I170" s="228"/>
      <c r="J170" s="229">
        <f>ROUND(I170*H170,2)</f>
        <v>0</v>
      </c>
      <c r="K170" s="225" t="s">
        <v>1</v>
      </c>
      <c r="L170" s="230"/>
      <c r="M170" s="231" t="s">
        <v>1</v>
      </c>
      <c r="N170" s="232" t="s">
        <v>38</v>
      </c>
      <c r="O170" s="70"/>
      <c r="P170" s="186">
        <f>O170*H170</f>
        <v>0</v>
      </c>
      <c r="Q170" s="186">
        <v>6.5670000000000006E-2</v>
      </c>
      <c r="R170" s="186">
        <f>Q170*H170</f>
        <v>0.68953500000000001</v>
      </c>
      <c r="S170" s="186">
        <v>0</v>
      </c>
      <c r="T170" s="187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8" t="s">
        <v>146</v>
      </c>
      <c r="AT170" s="188" t="s">
        <v>234</v>
      </c>
      <c r="AU170" s="188" t="s">
        <v>80</v>
      </c>
      <c r="AY170" s="16" t="s">
        <v>130</v>
      </c>
      <c r="BE170" s="189">
        <f>IF(N170="základní",J170,0)</f>
        <v>0</v>
      </c>
      <c r="BF170" s="189">
        <f>IF(N170="snížená",J170,0)</f>
        <v>0</v>
      </c>
      <c r="BG170" s="189">
        <f>IF(N170="zákl. přenesená",J170,0)</f>
        <v>0</v>
      </c>
      <c r="BH170" s="189">
        <f>IF(N170="sníž. přenesená",J170,0)</f>
        <v>0</v>
      </c>
      <c r="BI170" s="189">
        <f>IF(N170="nulová",J170,0)</f>
        <v>0</v>
      </c>
      <c r="BJ170" s="16" t="s">
        <v>80</v>
      </c>
      <c r="BK170" s="189">
        <f>ROUND(I170*H170,2)</f>
        <v>0</v>
      </c>
      <c r="BL170" s="16" t="s">
        <v>135</v>
      </c>
      <c r="BM170" s="188" t="s">
        <v>277</v>
      </c>
    </row>
    <row r="171" spans="1:65" s="2" customFormat="1" ht="11.25">
      <c r="A171" s="33"/>
      <c r="B171" s="34"/>
      <c r="C171" s="35"/>
      <c r="D171" s="190" t="s">
        <v>136</v>
      </c>
      <c r="E171" s="35"/>
      <c r="F171" s="191" t="s">
        <v>276</v>
      </c>
      <c r="G171" s="35"/>
      <c r="H171" s="35"/>
      <c r="I171" s="192"/>
      <c r="J171" s="35"/>
      <c r="K171" s="35"/>
      <c r="L171" s="38"/>
      <c r="M171" s="193"/>
      <c r="N171" s="194"/>
      <c r="O171" s="70"/>
      <c r="P171" s="70"/>
      <c r="Q171" s="70"/>
      <c r="R171" s="70"/>
      <c r="S171" s="70"/>
      <c r="T171" s="71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6" t="s">
        <v>136</v>
      </c>
      <c r="AU171" s="16" t="s">
        <v>80</v>
      </c>
    </row>
    <row r="172" spans="1:65" s="2" customFormat="1" ht="24.2" customHeight="1">
      <c r="A172" s="33"/>
      <c r="B172" s="34"/>
      <c r="C172" s="177" t="s">
        <v>178</v>
      </c>
      <c r="D172" s="177" t="s">
        <v>131</v>
      </c>
      <c r="E172" s="178" t="s">
        <v>278</v>
      </c>
      <c r="F172" s="179" t="s">
        <v>279</v>
      </c>
      <c r="G172" s="180" t="s">
        <v>198</v>
      </c>
      <c r="H172" s="181">
        <v>346</v>
      </c>
      <c r="I172" s="182"/>
      <c r="J172" s="183">
        <f>ROUND(I172*H172,2)</f>
        <v>0</v>
      </c>
      <c r="K172" s="179" t="s">
        <v>150</v>
      </c>
      <c r="L172" s="38"/>
      <c r="M172" s="184" t="s">
        <v>1</v>
      </c>
      <c r="N172" s="185" t="s">
        <v>38</v>
      </c>
      <c r="O172" s="70"/>
      <c r="P172" s="186">
        <f>O172*H172</f>
        <v>0</v>
      </c>
      <c r="Q172" s="186">
        <v>8.9775999999999995E-2</v>
      </c>
      <c r="R172" s="186">
        <f>Q172*H172</f>
        <v>31.062495999999999</v>
      </c>
      <c r="S172" s="186">
        <v>0</v>
      </c>
      <c r="T172" s="187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8" t="s">
        <v>135</v>
      </c>
      <c r="AT172" s="188" t="s">
        <v>131</v>
      </c>
      <c r="AU172" s="188" t="s">
        <v>80</v>
      </c>
      <c r="AY172" s="16" t="s">
        <v>130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16" t="s">
        <v>80</v>
      </c>
      <c r="BK172" s="189">
        <f>ROUND(I172*H172,2)</f>
        <v>0</v>
      </c>
      <c r="BL172" s="16" t="s">
        <v>135</v>
      </c>
      <c r="BM172" s="188" t="s">
        <v>280</v>
      </c>
    </row>
    <row r="173" spans="1:65" s="2" customFormat="1" ht="39">
      <c r="A173" s="33"/>
      <c r="B173" s="34"/>
      <c r="C173" s="35"/>
      <c r="D173" s="190" t="s">
        <v>136</v>
      </c>
      <c r="E173" s="35"/>
      <c r="F173" s="191" t="s">
        <v>281</v>
      </c>
      <c r="G173" s="35"/>
      <c r="H173" s="35"/>
      <c r="I173" s="192"/>
      <c r="J173" s="35"/>
      <c r="K173" s="35"/>
      <c r="L173" s="38"/>
      <c r="M173" s="193"/>
      <c r="N173" s="194"/>
      <c r="O173" s="70"/>
      <c r="P173" s="70"/>
      <c r="Q173" s="70"/>
      <c r="R173" s="70"/>
      <c r="S173" s="70"/>
      <c r="T173" s="71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6" t="s">
        <v>136</v>
      </c>
      <c r="AU173" s="16" t="s">
        <v>80</v>
      </c>
    </row>
    <row r="174" spans="1:65" s="2" customFormat="1" ht="11.25">
      <c r="A174" s="33"/>
      <c r="B174" s="34"/>
      <c r="C174" s="35"/>
      <c r="D174" s="195" t="s">
        <v>153</v>
      </c>
      <c r="E174" s="35"/>
      <c r="F174" s="196" t="s">
        <v>282</v>
      </c>
      <c r="G174" s="35"/>
      <c r="H174" s="35"/>
      <c r="I174" s="192"/>
      <c r="J174" s="35"/>
      <c r="K174" s="35"/>
      <c r="L174" s="38"/>
      <c r="M174" s="193"/>
      <c r="N174" s="194"/>
      <c r="O174" s="70"/>
      <c r="P174" s="70"/>
      <c r="Q174" s="70"/>
      <c r="R174" s="70"/>
      <c r="S174" s="70"/>
      <c r="T174" s="71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6" t="s">
        <v>153</v>
      </c>
      <c r="AU174" s="16" t="s">
        <v>80</v>
      </c>
    </row>
    <row r="175" spans="1:65" s="2" customFormat="1" ht="16.5" customHeight="1">
      <c r="A175" s="33"/>
      <c r="B175" s="34"/>
      <c r="C175" s="223" t="s">
        <v>283</v>
      </c>
      <c r="D175" s="223" t="s">
        <v>234</v>
      </c>
      <c r="E175" s="224" t="s">
        <v>284</v>
      </c>
      <c r="F175" s="225" t="s">
        <v>285</v>
      </c>
      <c r="G175" s="226" t="s">
        <v>134</v>
      </c>
      <c r="H175" s="227">
        <v>43.25</v>
      </c>
      <c r="I175" s="228"/>
      <c r="J175" s="229">
        <f>ROUND(I175*H175,2)</f>
        <v>0</v>
      </c>
      <c r="K175" s="225" t="s">
        <v>1</v>
      </c>
      <c r="L175" s="230"/>
      <c r="M175" s="231" t="s">
        <v>1</v>
      </c>
      <c r="N175" s="232" t="s">
        <v>38</v>
      </c>
      <c r="O175" s="70"/>
      <c r="P175" s="186">
        <f>O175*H175</f>
        <v>0</v>
      </c>
      <c r="Q175" s="186">
        <v>0.222</v>
      </c>
      <c r="R175" s="186">
        <f>Q175*H175</f>
        <v>9.6014999999999997</v>
      </c>
      <c r="S175" s="186">
        <v>0</v>
      </c>
      <c r="T175" s="187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8" t="s">
        <v>146</v>
      </c>
      <c r="AT175" s="188" t="s">
        <v>234</v>
      </c>
      <c r="AU175" s="188" t="s">
        <v>80</v>
      </c>
      <c r="AY175" s="16" t="s">
        <v>130</v>
      </c>
      <c r="BE175" s="189">
        <f>IF(N175="základní",J175,0)</f>
        <v>0</v>
      </c>
      <c r="BF175" s="189">
        <f>IF(N175="snížená",J175,0)</f>
        <v>0</v>
      </c>
      <c r="BG175" s="189">
        <f>IF(N175="zákl. přenesená",J175,0)</f>
        <v>0</v>
      </c>
      <c r="BH175" s="189">
        <f>IF(N175="sníž. přenesená",J175,0)</f>
        <v>0</v>
      </c>
      <c r="BI175" s="189">
        <f>IF(N175="nulová",J175,0)</f>
        <v>0</v>
      </c>
      <c r="BJ175" s="16" t="s">
        <v>80</v>
      </c>
      <c r="BK175" s="189">
        <f>ROUND(I175*H175,2)</f>
        <v>0</v>
      </c>
      <c r="BL175" s="16" t="s">
        <v>135</v>
      </c>
      <c r="BM175" s="188" t="s">
        <v>286</v>
      </c>
    </row>
    <row r="176" spans="1:65" s="2" customFormat="1" ht="11.25">
      <c r="A176" s="33"/>
      <c r="B176" s="34"/>
      <c r="C176" s="35"/>
      <c r="D176" s="190" t="s">
        <v>136</v>
      </c>
      <c r="E176" s="35"/>
      <c r="F176" s="191" t="s">
        <v>285</v>
      </c>
      <c r="G176" s="35"/>
      <c r="H176" s="35"/>
      <c r="I176" s="192"/>
      <c r="J176" s="35"/>
      <c r="K176" s="35"/>
      <c r="L176" s="38"/>
      <c r="M176" s="193"/>
      <c r="N176" s="194"/>
      <c r="O176" s="70"/>
      <c r="P176" s="70"/>
      <c r="Q176" s="70"/>
      <c r="R176" s="70"/>
      <c r="S176" s="70"/>
      <c r="T176" s="71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6" t="s">
        <v>136</v>
      </c>
      <c r="AU176" s="16" t="s">
        <v>80</v>
      </c>
    </row>
    <row r="177" spans="1:65" s="2" customFormat="1" ht="24.2" customHeight="1">
      <c r="A177" s="33"/>
      <c r="B177" s="34"/>
      <c r="C177" s="177" t="s">
        <v>185</v>
      </c>
      <c r="D177" s="177" t="s">
        <v>131</v>
      </c>
      <c r="E177" s="178" t="s">
        <v>287</v>
      </c>
      <c r="F177" s="179" t="s">
        <v>288</v>
      </c>
      <c r="G177" s="180" t="s">
        <v>157</v>
      </c>
      <c r="H177" s="181">
        <v>36.524999999999999</v>
      </c>
      <c r="I177" s="182"/>
      <c r="J177" s="183">
        <f>ROUND(I177*H177,2)</f>
        <v>0</v>
      </c>
      <c r="K177" s="179" t="s">
        <v>150</v>
      </c>
      <c r="L177" s="38"/>
      <c r="M177" s="184" t="s">
        <v>1</v>
      </c>
      <c r="N177" s="185" t="s">
        <v>38</v>
      </c>
      <c r="O177" s="70"/>
      <c r="P177" s="186">
        <f>O177*H177</f>
        <v>0</v>
      </c>
      <c r="Q177" s="186">
        <v>2.2563399999999998</v>
      </c>
      <c r="R177" s="186">
        <f>Q177*H177</f>
        <v>82.412818499999986</v>
      </c>
      <c r="S177" s="186">
        <v>0</v>
      </c>
      <c r="T177" s="187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8" t="s">
        <v>135</v>
      </c>
      <c r="AT177" s="188" t="s">
        <v>131</v>
      </c>
      <c r="AU177" s="188" t="s">
        <v>80</v>
      </c>
      <c r="AY177" s="16" t="s">
        <v>130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16" t="s">
        <v>80</v>
      </c>
      <c r="BK177" s="189">
        <f>ROUND(I177*H177,2)</f>
        <v>0</v>
      </c>
      <c r="BL177" s="16" t="s">
        <v>135</v>
      </c>
      <c r="BM177" s="188" t="s">
        <v>289</v>
      </c>
    </row>
    <row r="178" spans="1:65" s="2" customFormat="1" ht="19.5">
      <c r="A178" s="33"/>
      <c r="B178" s="34"/>
      <c r="C178" s="35"/>
      <c r="D178" s="190" t="s">
        <v>136</v>
      </c>
      <c r="E178" s="35"/>
      <c r="F178" s="191" t="s">
        <v>288</v>
      </c>
      <c r="G178" s="35"/>
      <c r="H178" s="35"/>
      <c r="I178" s="192"/>
      <c r="J178" s="35"/>
      <c r="K178" s="35"/>
      <c r="L178" s="38"/>
      <c r="M178" s="193"/>
      <c r="N178" s="194"/>
      <c r="O178" s="70"/>
      <c r="P178" s="70"/>
      <c r="Q178" s="70"/>
      <c r="R178" s="70"/>
      <c r="S178" s="70"/>
      <c r="T178" s="71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136</v>
      </c>
      <c r="AU178" s="16" t="s">
        <v>80</v>
      </c>
    </row>
    <row r="179" spans="1:65" s="2" customFormat="1" ht="11.25">
      <c r="A179" s="33"/>
      <c r="B179" s="34"/>
      <c r="C179" s="35"/>
      <c r="D179" s="195" t="s">
        <v>153</v>
      </c>
      <c r="E179" s="35"/>
      <c r="F179" s="196" t="s">
        <v>290</v>
      </c>
      <c r="G179" s="35"/>
      <c r="H179" s="35"/>
      <c r="I179" s="192"/>
      <c r="J179" s="35"/>
      <c r="K179" s="35"/>
      <c r="L179" s="38"/>
      <c r="M179" s="193"/>
      <c r="N179" s="194"/>
      <c r="O179" s="70"/>
      <c r="P179" s="70"/>
      <c r="Q179" s="70"/>
      <c r="R179" s="70"/>
      <c r="S179" s="70"/>
      <c r="T179" s="71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6" t="s">
        <v>153</v>
      </c>
      <c r="AU179" s="16" t="s">
        <v>80</v>
      </c>
    </row>
    <row r="180" spans="1:65" s="2" customFormat="1" ht="33" customHeight="1">
      <c r="A180" s="33"/>
      <c r="B180" s="34"/>
      <c r="C180" s="177" t="s">
        <v>291</v>
      </c>
      <c r="D180" s="177" t="s">
        <v>131</v>
      </c>
      <c r="E180" s="178" t="s">
        <v>292</v>
      </c>
      <c r="F180" s="179" t="s">
        <v>293</v>
      </c>
      <c r="G180" s="180" t="s">
        <v>198</v>
      </c>
      <c r="H180" s="181">
        <v>10</v>
      </c>
      <c r="I180" s="182"/>
      <c r="J180" s="183">
        <f>ROUND(I180*H180,2)</f>
        <v>0</v>
      </c>
      <c r="K180" s="179" t="s">
        <v>150</v>
      </c>
      <c r="L180" s="38"/>
      <c r="M180" s="184" t="s">
        <v>1</v>
      </c>
      <c r="N180" s="185" t="s">
        <v>38</v>
      </c>
      <c r="O180" s="70"/>
      <c r="P180" s="186">
        <f>O180*H180</f>
        <v>0</v>
      </c>
      <c r="Q180" s="186">
        <v>6.0506299999999998E-4</v>
      </c>
      <c r="R180" s="186">
        <f>Q180*H180</f>
        <v>6.0506299999999996E-3</v>
      </c>
      <c r="S180" s="186">
        <v>0</v>
      </c>
      <c r="T180" s="187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8" t="s">
        <v>135</v>
      </c>
      <c r="AT180" s="188" t="s">
        <v>131</v>
      </c>
      <c r="AU180" s="188" t="s">
        <v>80</v>
      </c>
      <c r="AY180" s="16" t="s">
        <v>130</v>
      </c>
      <c r="BE180" s="189">
        <f>IF(N180="základní",J180,0)</f>
        <v>0</v>
      </c>
      <c r="BF180" s="189">
        <f>IF(N180="snížená",J180,0)</f>
        <v>0</v>
      </c>
      <c r="BG180" s="189">
        <f>IF(N180="zákl. přenesená",J180,0)</f>
        <v>0</v>
      </c>
      <c r="BH180" s="189">
        <f>IF(N180="sníž. přenesená",J180,0)</f>
        <v>0</v>
      </c>
      <c r="BI180" s="189">
        <f>IF(N180="nulová",J180,0)</f>
        <v>0</v>
      </c>
      <c r="BJ180" s="16" t="s">
        <v>80</v>
      </c>
      <c r="BK180" s="189">
        <f>ROUND(I180*H180,2)</f>
        <v>0</v>
      </c>
      <c r="BL180" s="16" t="s">
        <v>135</v>
      </c>
      <c r="BM180" s="188" t="s">
        <v>294</v>
      </c>
    </row>
    <row r="181" spans="1:65" s="2" customFormat="1" ht="39">
      <c r="A181" s="33"/>
      <c r="B181" s="34"/>
      <c r="C181" s="35"/>
      <c r="D181" s="190" t="s">
        <v>136</v>
      </c>
      <c r="E181" s="35"/>
      <c r="F181" s="191" t="s">
        <v>295</v>
      </c>
      <c r="G181" s="35"/>
      <c r="H181" s="35"/>
      <c r="I181" s="192"/>
      <c r="J181" s="35"/>
      <c r="K181" s="35"/>
      <c r="L181" s="38"/>
      <c r="M181" s="193"/>
      <c r="N181" s="194"/>
      <c r="O181" s="70"/>
      <c r="P181" s="70"/>
      <c r="Q181" s="70"/>
      <c r="R181" s="70"/>
      <c r="S181" s="70"/>
      <c r="T181" s="71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136</v>
      </c>
      <c r="AU181" s="16" t="s">
        <v>80</v>
      </c>
    </row>
    <row r="182" spans="1:65" s="2" customFormat="1" ht="11.25">
      <c r="A182" s="33"/>
      <c r="B182" s="34"/>
      <c r="C182" s="35"/>
      <c r="D182" s="195" t="s">
        <v>153</v>
      </c>
      <c r="E182" s="35"/>
      <c r="F182" s="196" t="s">
        <v>296</v>
      </c>
      <c r="G182" s="35"/>
      <c r="H182" s="35"/>
      <c r="I182" s="192"/>
      <c r="J182" s="35"/>
      <c r="K182" s="35"/>
      <c r="L182" s="38"/>
      <c r="M182" s="193"/>
      <c r="N182" s="194"/>
      <c r="O182" s="70"/>
      <c r="P182" s="70"/>
      <c r="Q182" s="70"/>
      <c r="R182" s="70"/>
      <c r="S182" s="70"/>
      <c r="T182" s="71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6" t="s">
        <v>153</v>
      </c>
      <c r="AU182" s="16" t="s">
        <v>80</v>
      </c>
    </row>
    <row r="183" spans="1:65" s="11" customFormat="1" ht="25.9" customHeight="1">
      <c r="B183" s="163"/>
      <c r="C183" s="164"/>
      <c r="D183" s="165" t="s">
        <v>72</v>
      </c>
      <c r="E183" s="166" t="s">
        <v>220</v>
      </c>
      <c r="F183" s="166" t="s">
        <v>221</v>
      </c>
      <c r="G183" s="164"/>
      <c r="H183" s="164"/>
      <c r="I183" s="167"/>
      <c r="J183" s="168">
        <f>BK183</f>
        <v>0</v>
      </c>
      <c r="K183" s="164"/>
      <c r="L183" s="169"/>
      <c r="M183" s="170"/>
      <c r="N183" s="171"/>
      <c r="O183" s="171"/>
      <c r="P183" s="172">
        <f>SUM(P184:P186)</f>
        <v>0</v>
      </c>
      <c r="Q183" s="171"/>
      <c r="R183" s="172">
        <f>SUM(R184:R186)</f>
        <v>0</v>
      </c>
      <c r="S183" s="171"/>
      <c r="T183" s="173">
        <f>SUM(T184:T186)</f>
        <v>0</v>
      </c>
      <c r="AR183" s="174" t="s">
        <v>80</v>
      </c>
      <c r="AT183" s="175" t="s">
        <v>72</v>
      </c>
      <c r="AU183" s="175" t="s">
        <v>73</v>
      </c>
      <c r="AY183" s="174" t="s">
        <v>130</v>
      </c>
      <c r="BK183" s="176">
        <f>SUM(BK184:BK186)</f>
        <v>0</v>
      </c>
    </row>
    <row r="184" spans="1:65" s="2" customFormat="1" ht="33" customHeight="1">
      <c r="A184" s="33"/>
      <c r="B184" s="34"/>
      <c r="C184" s="177" t="s">
        <v>189</v>
      </c>
      <c r="D184" s="177" t="s">
        <v>131</v>
      </c>
      <c r="E184" s="178" t="s">
        <v>222</v>
      </c>
      <c r="F184" s="179" t="s">
        <v>223</v>
      </c>
      <c r="G184" s="180" t="s">
        <v>171</v>
      </c>
      <c r="H184" s="181">
        <v>1894.595</v>
      </c>
      <c r="I184" s="182"/>
      <c r="J184" s="183">
        <f>ROUND(I184*H184,2)</f>
        <v>0</v>
      </c>
      <c r="K184" s="179" t="s">
        <v>150</v>
      </c>
      <c r="L184" s="38"/>
      <c r="M184" s="184" t="s">
        <v>1</v>
      </c>
      <c r="N184" s="185" t="s">
        <v>38</v>
      </c>
      <c r="O184" s="70"/>
      <c r="P184" s="186">
        <f>O184*H184</f>
        <v>0</v>
      </c>
      <c r="Q184" s="186">
        <v>0</v>
      </c>
      <c r="R184" s="186">
        <f>Q184*H184</f>
        <v>0</v>
      </c>
      <c r="S184" s="186">
        <v>0</v>
      </c>
      <c r="T184" s="187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8" t="s">
        <v>135</v>
      </c>
      <c r="AT184" s="188" t="s">
        <v>131</v>
      </c>
      <c r="AU184" s="188" t="s">
        <v>80</v>
      </c>
      <c r="AY184" s="16" t="s">
        <v>130</v>
      </c>
      <c r="BE184" s="189">
        <f>IF(N184="základní",J184,0)</f>
        <v>0</v>
      </c>
      <c r="BF184" s="189">
        <f>IF(N184="snížená",J184,0)</f>
        <v>0</v>
      </c>
      <c r="BG184" s="189">
        <f>IF(N184="zákl. přenesená",J184,0)</f>
        <v>0</v>
      </c>
      <c r="BH184" s="189">
        <f>IF(N184="sníž. přenesená",J184,0)</f>
        <v>0</v>
      </c>
      <c r="BI184" s="189">
        <f>IF(N184="nulová",J184,0)</f>
        <v>0</v>
      </c>
      <c r="BJ184" s="16" t="s">
        <v>80</v>
      </c>
      <c r="BK184" s="189">
        <f>ROUND(I184*H184,2)</f>
        <v>0</v>
      </c>
      <c r="BL184" s="16" t="s">
        <v>135</v>
      </c>
      <c r="BM184" s="188" t="s">
        <v>297</v>
      </c>
    </row>
    <row r="185" spans="1:65" s="2" customFormat="1" ht="29.25">
      <c r="A185" s="33"/>
      <c r="B185" s="34"/>
      <c r="C185" s="35"/>
      <c r="D185" s="190" t="s">
        <v>136</v>
      </c>
      <c r="E185" s="35"/>
      <c r="F185" s="191" t="s">
        <v>225</v>
      </c>
      <c r="G185" s="35"/>
      <c r="H185" s="35"/>
      <c r="I185" s="192"/>
      <c r="J185" s="35"/>
      <c r="K185" s="35"/>
      <c r="L185" s="38"/>
      <c r="M185" s="193"/>
      <c r="N185" s="194"/>
      <c r="O185" s="70"/>
      <c r="P185" s="70"/>
      <c r="Q185" s="70"/>
      <c r="R185" s="70"/>
      <c r="S185" s="70"/>
      <c r="T185" s="71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6" t="s">
        <v>136</v>
      </c>
      <c r="AU185" s="16" t="s">
        <v>80</v>
      </c>
    </row>
    <row r="186" spans="1:65" s="2" customFormat="1" ht="11.25">
      <c r="A186" s="33"/>
      <c r="B186" s="34"/>
      <c r="C186" s="35"/>
      <c r="D186" s="195" t="s">
        <v>153</v>
      </c>
      <c r="E186" s="35"/>
      <c r="F186" s="196" t="s">
        <v>226</v>
      </c>
      <c r="G186" s="35"/>
      <c r="H186" s="35"/>
      <c r="I186" s="192"/>
      <c r="J186" s="35"/>
      <c r="K186" s="35"/>
      <c r="L186" s="38"/>
      <c r="M186" s="219"/>
      <c r="N186" s="220"/>
      <c r="O186" s="221"/>
      <c r="P186" s="221"/>
      <c r="Q186" s="221"/>
      <c r="R186" s="221"/>
      <c r="S186" s="221"/>
      <c r="T186" s="222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6" t="s">
        <v>153</v>
      </c>
      <c r="AU186" s="16" t="s">
        <v>80</v>
      </c>
    </row>
    <row r="187" spans="1:65" s="2" customFormat="1" ht="6.95" customHeight="1">
      <c r="A187" s="33"/>
      <c r="B187" s="53"/>
      <c r="C187" s="54"/>
      <c r="D187" s="54"/>
      <c r="E187" s="54"/>
      <c r="F187" s="54"/>
      <c r="G187" s="54"/>
      <c r="H187" s="54"/>
      <c r="I187" s="54"/>
      <c r="J187" s="54"/>
      <c r="K187" s="54"/>
      <c r="L187" s="38"/>
      <c r="M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</row>
  </sheetData>
  <sheetProtection algorithmName="SHA-512" hashValue="1sm1yQ5qLsj+iLDWs2GDXp4+7wL6okdjRJORKjr/YBozA6/W708uC/Sh0st3+nLTyhzwyA9NIcs5DJxOfcwjHQ==" saltValue="o+nH106cF3CSyv9BbTExsJ1icWk2P1GGcay+Ypj0eeEcWO/gs37LUzBqrcRtkWZ0D9l46JKoiGa8Ic8toxlB9g==" spinCount="100000" sheet="1" objects="1" scenarios="1" formatColumns="0" formatRows="0" autoFilter="0"/>
  <autoFilter ref="C119:K186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8" r:id="rId1"/>
    <hyperlink ref="F133" r:id="rId2"/>
    <hyperlink ref="F145" r:id="rId3"/>
    <hyperlink ref="F148" r:id="rId4"/>
    <hyperlink ref="F153" r:id="rId5"/>
    <hyperlink ref="F165" r:id="rId6"/>
    <hyperlink ref="F174" r:id="rId7"/>
    <hyperlink ref="F179" r:id="rId8"/>
    <hyperlink ref="F182" r:id="rId9"/>
    <hyperlink ref="F186" r:id="rId1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88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298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ROUND(J120,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ROUND((SUM(BE120:BE257)),  2)</f>
        <v>0</v>
      </c>
      <c r="G33" s="33"/>
      <c r="H33" s="33"/>
      <c r="I33" s="123">
        <v>0.21</v>
      </c>
      <c r="J33" s="122">
        <f>ROUND(((SUM(BE120:BE257))*I33),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ROUND((SUM(BF120:BF257)),  2)</f>
        <v>0</v>
      </c>
      <c r="G34" s="33"/>
      <c r="H34" s="33"/>
      <c r="I34" s="123">
        <v>0.12</v>
      </c>
      <c r="J34" s="122">
        <f>ROUND(((SUM(BF120:BF257))*I34),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ROUND((SUM(BG120:BG257)),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ROUND((SUM(BH120:BH257)),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ROUND((SUM(BI120:BI257)),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301 - SO 301 – Dešťová kanalizace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J120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112</v>
      </c>
      <c r="E97" s="149"/>
      <c r="F97" s="149"/>
      <c r="G97" s="149"/>
      <c r="H97" s="149"/>
      <c r="I97" s="149"/>
      <c r="J97" s="150">
        <f>J121</f>
        <v>0</v>
      </c>
      <c r="K97" s="147"/>
      <c r="L97" s="151"/>
    </row>
    <row r="98" spans="1:31" s="9" customFormat="1" ht="24.95" customHeight="1">
      <c r="B98" s="146"/>
      <c r="C98" s="147"/>
      <c r="D98" s="148" t="s">
        <v>299</v>
      </c>
      <c r="E98" s="149"/>
      <c r="F98" s="149"/>
      <c r="G98" s="149"/>
      <c r="H98" s="149"/>
      <c r="I98" s="149"/>
      <c r="J98" s="150">
        <f>J147</f>
        <v>0</v>
      </c>
      <c r="K98" s="147"/>
      <c r="L98" s="151"/>
    </row>
    <row r="99" spans="1:31" s="9" customFormat="1" ht="24.95" customHeight="1">
      <c r="B99" s="146"/>
      <c r="C99" s="147"/>
      <c r="D99" s="148" t="s">
        <v>300</v>
      </c>
      <c r="E99" s="149"/>
      <c r="F99" s="149"/>
      <c r="G99" s="149"/>
      <c r="H99" s="149"/>
      <c r="I99" s="149"/>
      <c r="J99" s="150">
        <f>J170</f>
        <v>0</v>
      </c>
      <c r="K99" s="147"/>
      <c r="L99" s="151"/>
    </row>
    <row r="100" spans="1:31" s="9" customFormat="1" ht="24.95" customHeight="1">
      <c r="B100" s="146"/>
      <c r="C100" s="147"/>
      <c r="D100" s="148" t="s">
        <v>115</v>
      </c>
      <c r="E100" s="149"/>
      <c r="F100" s="149"/>
      <c r="G100" s="149"/>
      <c r="H100" s="149"/>
      <c r="I100" s="149"/>
      <c r="J100" s="150">
        <f>J251</f>
        <v>0</v>
      </c>
      <c r="K100" s="147"/>
      <c r="L100" s="151"/>
    </row>
    <row r="101" spans="1:31" s="2" customFormat="1" ht="21.75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0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6.95" customHeight="1">
      <c r="A102" s="33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50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6.95" customHeight="1">
      <c r="A106" s="33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4.95" customHeight="1">
      <c r="A107" s="33"/>
      <c r="B107" s="34"/>
      <c r="C107" s="22" t="s">
        <v>116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90" t="str">
        <f>E7</f>
        <v>Bludov pod Brusnou - Nabídkový rozpočet s výkazem výměr</v>
      </c>
      <c r="F110" s="291"/>
      <c r="G110" s="291"/>
      <c r="H110" s="291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105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42" t="str">
        <f>E9</f>
        <v>301 - SO 301 – Dešťová kanalizace</v>
      </c>
      <c r="F112" s="292"/>
      <c r="G112" s="292"/>
      <c r="H112" s="292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20</v>
      </c>
      <c r="D114" s="35"/>
      <c r="E114" s="35"/>
      <c r="F114" s="26" t="str">
        <f>F12</f>
        <v xml:space="preserve"> </v>
      </c>
      <c r="G114" s="35"/>
      <c r="H114" s="35"/>
      <c r="I114" s="28" t="s">
        <v>22</v>
      </c>
      <c r="J114" s="65" t="str">
        <f>IF(J12="","",J12)</f>
        <v>8. 1. 2025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24</v>
      </c>
      <c r="D116" s="35"/>
      <c r="E116" s="35"/>
      <c r="F116" s="26" t="str">
        <f>E15</f>
        <v xml:space="preserve"> </v>
      </c>
      <c r="G116" s="35"/>
      <c r="H116" s="35"/>
      <c r="I116" s="28" t="s">
        <v>29</v>
      </c>
      <c r="J116" s="31" t="str">
        <f>E21</f>
        <v xml:space="preserve"> 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27</v>
      </c>
      <c r="D117" s="35"/>
      <c r="E117" s="35"/>
      <c r="F117" s="26" t="str">
        <f>IF(E18="","",E18)</f>
        <v>Vyplň údaj</v>
      </c>
      <c r="G117" s="35"/>
      <c r="H117" s="35"/>
      <c r="I117" s="28" t="s">
        <v>31</v>
      </c>
      <c r="J117" s="31" t="str">
        <f>E24</f>
        <v xml:space="preserve"> </v>
      </c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3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0" customFormat="1" ht="29.25" customHeight="1">
      <c r="A119" s="152"/>
      <c r="B119" s="153"/>
      <c r="C119" s="154" t="s">
        <v>117</v>
      </c>
      <c r="D119" s="155" t="s">
        <v>58</v>
      </c>
      <c r="E119" s="155" t="s">
        <v>54</v>
      </c>
      <c r="F119" s="155" t="s">
        <v>55</v>
      </c>
      <c r="G119" s="155" t="s">
        <v>118</v>
      </c>
      <c r="H119" s="155" t="s">
        <v>119</v>
      </c>
      <c r="I119" s="155" t="s">
        <v>120</v>
      </c>
      <c r="J119" s="155" t="s">
        <v>109</v>
      </c>
      <c r="K119" s="156" t="s">
        <v>121</v>
      </c>
      <c r="L119" s="157"/>
      <c r="M119" s="74" t="s">
        <v>1</v>
      </c>
      <c r="N119" s="75" t="s">
        <v>37</v>
      </c>
      <c r="O119" s="75" t="s">
        <v>122</v>
      </c>
      <c r="P119" s="75" t="s">
        <v>123</v>
      </c>
      <c r="Q119" s="75" t="s">
        <v>124</v>
      </c>
      <c r="R119" s="75" t="s">
        <v>125</v>
      </c>
      <c r="S119" s="75" t="s">
        <v>126</v>
      </c>
      <c r="T119" s="76" t="s">
        <v>127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pans="1:65" s="2" customFormat="1" ht="22.9" customHeight="1">
      <c r="A120" s="33"/>
      <c r="B120" s="34"/>
      <c r="C120" s="81" t="s">
        <v>128</v>
      </c>
      <c r="D120" s="35"/>
      <c r="E120" s="35"/>
      <c r="F120" s="35"/>
      <c r="G120" s="35"/>
      <c r="H120" s="35"/>
      <c r="I120" s="35"/>
      <c r="J120" s="158">
        <f>BK120</f>
        <v>0</v>
      </c>
      <c r="K120" s="35"/>
      <c r="L120" s="38"/>
      <c r="M120" s="77"/>
      <c r="N120" s="159"/>
      <c r="O120" s="78"/>
      <c r="P120" s="160">
        <f>P121+P147+P170+P251</f>
        <v>0</v>
      </c>
      <c r="Q120" s="78"/>
      <c r="R120" s="160">
        <f>R121+R147+R170+R251</f>
        <v>425.4552920749</v>
      </c>
      <c r="S120" s="78"/>
      <c r="T120" s="161">
        <f>T121+T147+T170+T251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72</v>
      </c>
      <c r="AU120" s="16" t="s">
        <v>111</v>
      </c>
      <c r="BK120" s="162">
        <f>BK121+BK147+BK170+BK251</f>
        <v>0</v>
      </c>
    </row>
    <row r="121" spans="1:65" s="11" customFormat="1" ht="25.9" customHeight="1">
      <c r="B121" s="163"/>
      <c r="C121" s="164"/>
      <c r="D121" s="165" t="s">
        <v>72</v>
      </c>
      <c r="E121" s="166" t="s">
        <v>77</v>
      </c>
      <c r="F121" s="166" t="s">
        <v>129</v>
      </c>
      <c r="G121" s="164"/>
      <c r="H121" s="164"/>
      <c r="I121" s="167"/>
      <c r="J121" s="168">
        <f>BK121</f>
        <v>0</v>
      </c>
      <c r="K121" s="164"/>
      <c r="L121" s="169"/>
      <c r="M121" s="170"/>
      <c r="N121" s="171"/>
      <c r="O121" s="171"/>
      <c r="P121" s="172">
        <f>SUM(P122:P146)</f>
        <v>0</v>
      </c>
      <c r="Q121" s="171"/>
      <c r="R121" s="172">
        <f>SUM(R122:R146)</f>
        <v>329.4665631629</v>
      </c>
      <c r="S121" s="171"/>
      <c r="T121" s="173">
        <f>SUM(T122:T146)</f>
        <v>0</v>
      </c>
      <c r="AR121" s="174" t="s">
        <v>80</v>
      </c>
      <c r="AT121" s="175" t="s">
        <v>72</v>
      </c>
      <c r="AU121" s="175" t="s">
        <v>73</v>
      </c>
      <c r="AY121" s="174" t="s">
        <v>130</v>
      </c>
      <c r="BK121" s="176">
        <f>SUM(BK122:BK146)</f>
        <v>0</v>
      </c>
    </row>
    <row r="122" spans="1:65" s="2" customFormat="1" ht="33" customHeight="1">
      <c r="A122" s="33"/>
      <c r="B122" s="34"/>
      <c r="C122" s="177" t="s">
        <v>301</v>
      </c>
      <c r="D122" s="177" t="s">
        <v>131</v>
      </c>
      <c r="E122" s="178" t="s">
        <v>302</v>
      </c>
      <c r="F122" s="179" t="s">
        <v>303</v>
      </c>
      <c r="G122" s="180" t="s">
        <v>157</v>
      </c>
      <c r="H122" s="181">
        <v>191.708</v>
      </c>
      <c r="I122" s="182"/>
      <c r="J122" s="183">
        <f>ROUND(I122*H122,2)</f>
        <v>0</v>
      </c>
      <c r="K122" s="179" t="s">
        <v>1</v>
      </c>
      <c r="L122" s="38"/>
      <c r="M122" s="184" t="s">
        <v>1</v>
      </c>
      <c r="N122" s="185" t="s">
        <v>38</v>
      </c>
      <c r="O122" s="70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88" t="s">
        <v>135</v>
      </c>
      <c r="AT122" s="188" t="s">
        <v>131</v>
      </c>
      <c r="AU122" s="188" t="s">
        <v>80</v>
      </c>
      <c r="AY122" s="16" t="s">
        <v>130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16" t="s">
        <v>80</v>
      </c>
      <c r="BK122" s="189">
        <f>ROUND(I122*H122,2)</f>
        <v>0</v>
      </c>
      <c r="BL122" s="16" t="s">
        <v>135</v>
      </c>
      <c r="BM122" s="188" t="s">
        <v>82</v>
      </c>
    </row>
    <row r="123" spans="1:65" s="2" customFormat="1" ht="19.5">
      <c r="A123" s="33"/>
      <c r="B123" s="34"/>
      <c r="C123" s="35"/>
      <c r="D123" s="190" t="s">
        <v>136</v>
      </c>
      <c r="E123" s="35"/>
      <c r="F123" s="191" t="s">
        <v>303</v>
      </c>
      <c r="G123" s="35"/>
      <c r="H123" s="35"/>
      <c r="I123" s="192"/>
      <c r="J123" s="35"/>
      <c r="K123" s="35"/>
      <c r="L123" s="38"/>
      <c r="M123" s="193"/>
      <c r="N123" s="194"/>
      <c r="O123" s="70"/>
      <c r="P123" s="70"/>
      <c r="Q123" s="70"/>
      <c r="R123" s="70"/>
      <c r="S123" s="70"/>
      <c r="T123" s="71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136</v>
      </c>
      <c r="AU123" s="16" t="s">
        <v>80</v>
      </c>
    </row>
    <row r="124" spans="1:65" s="2" customFormat="1" ht="21.75" customHeight="1">
      <c r="A124" s="33"/>
      <c r="B124" s="34"/>
      <c r="C124" s="177" t="s">
        <v>192</v>
      </c>
      <c r="D124" s="177" t="s">
        <v>131</v>
      </c>
      <c r="E124" s="178" t="s">
        <v>304</v>
      </c>
      <c r="F124" s="179" t="s">
        <v>305</v>
      </c>
      <c r="G124" s="180" t="s">
        <v>134</v>
      </c>
      <c r="H124" s="181">
        <v>174.79</v>
      </c>
      <c r="I124" s="182"/>
      <c r="J124" s="183">
        <f>ROUND(I124*H124,2)</f>
        <v>0</v>
      </c>
      <c r="K124" s="179" t="s">
        <v>150</v>
      </c>
      <c r="L124" s="38"/>
      <c r="M124" s="184" t="s">
        <v>1</v>
      </c>
      <c r="N124" s="185" t="s">
        <v>38</v>
      </c>
      <c r="O124" s="70"/>
      <c r="P124" s="186">
        <f>O124*H124</f>
        <v>0</v>
      </c>
      <c r="Q124" s="186">
        <v>8.3850999999999999E-4</v>
      </c>
      <c r="R124" s="186">
        <f>Q124*H124</f>
        <v>0.14656316289999999</v>
      </c>
      <c r="S124" s="186">
        <v>0</v>
      </c>
      <c r="T124" s="187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8" t="s">
        <v>135</v>
      </c>
      <c r="AT124" s="188" t="s">
        <v>131</v>
      </c>
      <c r="AU124" s="188" t="s">
        <v>80</v>
      </c>
      <c r="AY124" s="16" t="s">
        <v>130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16" t="s">
        <v>80</v>
      </c>
      <c r="BK124" s="189">
        <f>ROUND(I124*H124,2)</f>
        <v>0</v>
      </c>
      <c r="BL124" s="16" t="s">
        <v>135</v>
      </c>
      <c r="BM124" s="188" t="s">
        <v>135</v>
      </c>
    </row>
    <row r="125" spans="1:65" s="2" customFormat="1" ht="19.5">
      <c r="A125" s="33"/>
      <c r="B125" s="34"/>
      <c r="C125" s="35"/>
      <c r="D125" s="190" t="s">
        <v>136</v>
      </c>
      <c r="E125" s="35"/>
      <c r="F125" s="191" t="s">
        <v>306</v>
      </c>
      <c r="G125" s="35"/>
      <c r="H125" s="35"/>
      <c r="I125" s="192"/>
      <c r="J125" s="35"/>
      <c r="K125" s="35"/>
      <c r="L125" s="38"/>
      <c r="M125" s="193"/>
      <c r="N125" s="194"/>
      <c r="O125" s="70"/>
      <c r="P125" s="70"/>
      <c r="Q125" s="70"/>
      <c r="R125" s="70"/>
      <c r="S125" s="70"/>
      <c r="T125" s="71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80</v>
      </c>
    </row>
    <row r="126" spans="1:65" s="2" customFormat="1" ht="11.25">
      <c r="A126" s="33"/>
      <c r="B126" s="34"/>
      <c r="C126" s="35"/>
      <c r="D126" s="195" t="s">
        <v>153</v>
      </c>
      <c r="E126" s="35"/>
      <c r="F126" s="196" t="s">
        <v>307</v>
      </c>
      <c r="G126" s="35"/>
      <c r="H126" s="35"/>
      <c r="I126" s="192"/>
      <c r="J126" s="35"/>
      <c r="K126" s="35"/>
      <c r="L126" s="38"/>
      <c r="M126" s="193"/>
      <c r="N126" s="194"/>
      <c r="O126" s="70"/>
      <c r="P126" s="70"/>
      <c r="Q126" s="70"/>
      <c r="R126" s="70"/>
      <c r="S126" s="70"/>
      <c r="T126" s="71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153</v>
      </c>
      <c r="AU126" s="16" t="s">
        <v>80</v>
      </c>
    </row>
    <row r="127" spans="1:65" s="2" customFormat="1" ht="24.2" customHeight="1">
      <c r="A127" s="33"/>
      <c r="B127" s="34"/>
      <c r="C127" s="177" t="s">
        <v>308</v>
      </c>
      <c r="D127" s="177" t="s">
        <v>131</v>
      </c>
      <c r="E127" s="178" t="s">
        <v>309</v>
      </c>
      <c r="F127" s="179" t="s">
        <v>310</v>
      </c>
      <c r="G127" s="180" t="s">
        <v>134</v>
      </c>
      <c r="H127" s="181">
        <v>174.79</v>
      </c>
      <c r="I127" s="182"/>
      <c r="J127" s="183">
        <f>ROUND(I127*H127,2)</f>
        <v>0</v>
      </c>
      <c r="K127" s="179" t="s">
        <v>150</v>
      </c>
      <c r="L127" s="38"/>
      <c r="M127" s="184" t="s">
        <v>1</v>
      </c>
      <c r="N127" s="185" t="s">
        <v>38</v>
      </c>
      <c r="O127" s="70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88" t="s">
        <v>135</v>
      </c>
      <c r="AT127" s="188" t="s">
        <v>131</v>
      </c>
      <c r="AU127" s="188" t="s">
        <v>80</v>
      </c>
      <c r="AY127" s="16" t="s">
        <v>130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16" t="s">
        <v>80</v>
      </c>
      <c r="BK127" s="189">
        <f>ROUND(I127*H127,2)</f>
        <v>0</v>
      </c>
      <c r="BL127" s="16" t="s">
        <v>135</v>
      </c>
      <c r="BM127" s="188" t="s">
        <v>143</v>
      </c>
    </row>
    <row r="128" spans="1:65" s="2" customFormat="1" ht="29.25">
      <c r="A128" s="33"/>
      <c r="B128" s="34"/>
      <c r="C128" s="35"/>
      <c r="D128" s="190" t="s">
        <v>136</v>
      </c>
      <c r="E128" s="35"/>
      <c r="F128" s="191" t="s">
        <v>311</v>
      </c>
      <c r="G128" s="35"/>
      <c r="H128" s="35"/>
      <c r="I128" s="192"/>
      <c r="J128" s="35"/>
      <c r="K128" s="35"/>
      <c r="L128" s="38"/>
      <c r="M128" s="193"/>
      <c r="N128" s="194"/>
      <c r="O128" s="70"/>
      <c r="P128" s="70"/>
      <c r="Q128" s="70"/>
      <c r="R128" s="70"/>
      <c r="S128" s="70"/>
      <c r="T128" s="71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6" t="s">
        <v>136</v>
      </c>
      <c r="AU128" s="16" t="s">
        <v>80</v>
      </c>
    </row>
    <row r="129" spans="1:65" s="2" customFormat="1" ht="11.25">
      <c r="A129" s="33"/>
      <c r="B129" s="34"/>
      <c r="C129" s="35"/>
      <c r="D129" s="195" t="s">
        <v>153</v>
      </c>
      <c r="E129" s="35"/>
      <c r="F129" s="196" t="s">
        <v>312</v>
      </c>
      <c r="G129" s="35"/>
      <c r="H129" s="35"/>
      <c r="I129" s="192"/>
      <c r="J129" s="35"/>
      <c r="K129" s="35"/>
      <c r="L129" s="38"/>
      <c r="M129" s="193"/>
      <c r="N129" s="194"/>
      <c r="O129" s="70"/>
      <c r="P129" s="70"/>
      <c r="Q129" s="70"/>
      <c r="R129" s="70"/>
      <c r="S129" s="70"/>
      <c r="T129" s="71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153</v>
      </c>
      <c r="AU129" s="16" t="s">
        <v>80</v>
      </c>
    </row>
    <row r="130" spans="1:65" s="2" customFormat="1" ht="33" customHeight="1">
      <c r="A130" s="33"/>
      <c r="B130" s="34"/>
      <c r="C130" s="177" t="s">
        <v>199</v>
      </c>
      <c r="D130" s="177" t="s">
        <v>131</v>
      </c>
      <c r="E130" s="178" t="s">
        <v>162</v>
      </c>
      <c r="F130" s="179" t="s">
        <v>163</v>
      </c>
      <c r="G130" s="180" t="s">
        <v>157</v>
      </c>
      <c r="H130" s="181">
        <v>191.708</v>
      </c>
      <c r="I130" s="182"/>
      <c r="J130" s="183">
        <f>ROUND(I130*H130,2)</f>
        <v>0</v>
      </c>
      <c r="K130" s="179" t="s">
        <v>1</v>
      </c>
      <c r="L130" s="38"/>
      <c r="M130" s="184" t="s">
        <v>1</v>
      </c>
      <c r="N130" s="185" t="s">
        <v>38</v>
      </c>
      <c r="O130" s="70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88" t="s">
        <v>135</v>
      </c>
      <c r="AT130" s="188" t="s">
        <v>131</v>
      </c>
      <c r="AU130" s="188" t="s">
        <v>80</v>
      </c>
      <c r="AY130" s="16" t="s">
        <v>130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16" t="s">
        <v>80</v>
      </c>
      <c r="BK130" s="189">
        <f>ROUND(I130*H130,2)</f>
        <v>0</v>
      </c>
      <c r="BL130" s="16" t="s">
        <v>135</v>
      </c>
      <c r="BM130" s="188" t="s">
        <v>146</v>
      </c>
    </row>
    <row r="131" spans="1:65" s="2" customFormat="1" ht="19.5">
      <c r="A131" s="33"/>
      <c r="B131" s="34"/>
      <c r="C131" s="35"/>
      <c r="D131" s="190" t="s">
        <v>136</v>
      </c>
      <c r="E131" s="35"/>
      <c r="F131" s="191" t="s">
        <v>163</v>
      </c>
      <c r="G131" s="35"/>
      <c r="H131" s="35"/>
      <c r="I131" s="192"/>
      <c r="J131" s="35"/>
      <c r="K131" s="35"/>
      <c r="L131" s="38"/>
      <c r="M131" s="193"/>
      <c r="N131" s="194"/>
      <c r="O131" s="70"/>
      <c r="P131" s="70"/>
      <c r="Q131" s="70"/>
      <c r="R131" s="70"/>
      <c r="S131" s="70"/>
      <c r="T131" s="71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136</v>
      </c>
      <c r="AU131" s="16" t="s">
        <v>80</v>
      </c>
    </row>
    <row r="132" spans="1:65" s="2" customFormat="1" ht="33" customHeight="1">
      <c r="A132" s="33"/>
      <c r="B132" s="34"/>
      <c r="C132" s="177" t="s">
        <v>313</v>
      </c>
      <c r="D132" s="177" t="s">
        <v>131</v>
      </c>
      <c r="E132" s="178" t="s">
        <v>169</v>
      </c>
      <c r="F132" s="179" t="s">
        <v>170</v>
      </c>
      <c r="G132" s="180" t="s">
        <v>171</v>
      </c>
      <c r="H132" s="181">
        <v>345.07400000000001</v>
      </c>
      <c r="I132" s="182"/>
      <c r="J132" s="183">
        <f>ROUND(I132*H132,2)</f>
        <v>0</v>
      </c>
      <c r="K132" s="179" t="s">
        <v>150</v>
      </c>
      <c r="L132" s="38"/>
      <c r="M132" s="184" t="s">
        <v>1</v>
      </c>
      <c r="N132" s="185" t="s">
        <v>38</v>
      </c>
      <c r="O132" s="70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88" t="s">
        <v>135</v>
      </c>
      <c r="AT132" s="188" t="s">
        <v>131</v>
      </c>
      <c r="AU132" s="188" t="s">
        <v>80</v>
      </c>
      <c r="AY132" s="16" t="s">
        <v>130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16" t="s">
        <v>80</v>
      </c>
      <c r="BK132" s="189">
        <f>ROUND(I132*H132,2)</f>
        <v>0</v>
      </c>
      <c r="BL132" s="16" t="s">
        <v>135</v>
      </c>
      <c r="BM132" s="188" t="s">
        <v>151</v>
      </c>
    </row>
    <row r="133" spans="1:65" s="2" customFormat="1" ht="29.25">
      <c r="A133" s="33"/>
      <c r="B133" s="34"/>
      <c r="C133" s="35"/>
      <c r="D133" s="190" t="s">
        <v>136</v>
      </c>
      <c r="E133" s="35"/>
      <c r="F133" s="191" t="s">
        <v>173</v>
      </c>
      <c r="G133" s="35"/>
      <c r="H133" s="35"/>
      <c r="I133" s="192"/>
      <c r="J133" s="35"/>
      <c r="K133" s="35"/>
      <c r="L133" s="38"/>
      <c r="M133" s="193"/>
      <c r="N133" s="194"/>
      <c r="O133" s="70"/>
      <c r="P133" s="70"/>
      <c r="Q133" s="70"/>
      <c r="R133" s="70"/>
      <c r="S133" s="70"/>
      <c r="T133" s="71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136</v>
      </c>
      <c r="AU133" s="16" t="s">
        <v>80</v>
      </c>
    </row>
    <row r="134" spans="1:65" s="2" customFormat="1" ht="11.25">
      <c r="A134" s="33"/>
      <c r="B134" s="34"/>
      <c r="C134" s="35"/>
      <c r="D134" s="195" t="s">
        <v>153</v>
      </c>
      <c r="E134" s="35"/>
      <c r="F134" s="196" t="s">
        <v>174</v>
      </c>
      <c r="G134" s="35"/>
      <c r="H134" s="35"/>
      <c r="I134" s="192"/>
      <c r="J134" s="35"/>
      <c r="K134" s="35"/>
      <c r="L134" s="38"/>
      <c r="M134" s="193"/>
      <c r="N134" s="194"/>
      <c r="O134" s="70"/>
      <c r="P134" s="70"/>
      <c r="Q134" s="70"/>
      <c r="R134" s="70"/>
      <c r="S134" s="70"/>
      <c r="T134" s="71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153</v>
      </c>
      <c r="AU134" s="16" t="s">
        <v>80</v>
      </c>
    </row>
    <row r="135" spans="1:65" s="2" customFormat="1" ht="24.2" customHeight="1">
      <c r="A135" s="33"/>
      <c r="B135" s="34"/>
      <c r="C135" s="177" t="s">
        <v>202</v>
      </c>
      <c r="D135" s="177" t="s">
        <v>131</v>
      </c>
      <c r="E135" s="178" t="s">
        <v>314</v>
      </c>
      <c r="F135" s="179" t="s">
        <v>315</v>
      </c>
      <c r="G135" s="180" t="s">
        <v>157</v>
      </c>
      <c r="H135" s="181">
        <v>77.656999999999996</v>
      </c>
      <c r="I135" s="182"/>
      <c r="J135" s="183">
        <f>ROUND(I135*H135,2)</f>
        <v>0</v>
      </c>
      <c r="K135" s="179" t="s">
        <v>150</v>
      </c>
      <c r="L135" s="38"/>
      <c r="M135" s="184" t="s">
        <v>1</v>
      </c>
      <c r="N135" s="185" t="s">
        <v>38</v>
      </c>
      <c r="O135" s="70"/>
      <c r="P135" s="186">
        <f>O135*H135</f>
        <v>0</v>
      </c>
      <c r="Q135" s="186">
        <v>0</v>
      </c>
      <c r="R135" s="186">
        <f>Q135*H135</f>
        <v>0</v>
      </c>
      <c r="S135" s="186">
        <v>0</v>
      </c>
      <c r="T135" s="18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8" t="s">
        <v>135</v>
      </c>
      <c r="AT135" s="188" t="s">
        <v>131</v>
      </c>
      <c r="AU135" s="188" t="s">
        <v>80</v>
      </c>
      <c r="AY135" s="16" t="s">
        <v>130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16" t="s">
        <v>80</v>
      </c>
      <c r="BK135" s="189">
        <f>ROUND(I135*H135,2)</f>
        <v>0</v>
      </c>
      <c r="BL135" s="16" t="s">
        <v>135</v>
      </c>
      <c r="BM135" s="188" t="s">
        <v>8</v>
      </c>
    </row>
    <row r="136" spans="1:65" s="2" customFormat="1" ht="29.25">
      <c r="A136" s="33"/>
      <c r="B136" s="34"/>
      <c r="C136" s="35"/>
      <c r="D136" s="190" t="s">
        <v>136</v>
      </c>
      <c r="E136" s="35"/>
      <c r="F136" s="191" t="s">
        <v>316</v>
      </c>
      <c r="G136" s="35"/>
      <c r="H136" s="35"/>
      <c r="I136" s="192"/>
      <c r="J136" s="35"/>
      <c r="K136" s="35"/>
      <c r="L136" s="38"/>
      <c r="M136" s="193"/>
      <c r="N136" s="19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136</v>
      </c>
      <c r="AU136" s="16" t="s">
        <v>80</v>
      </c>
    </row>
    <row r="137" spans="1:65" s="2" customFormat="1" ht="11.25">
      <c r="A137" s="33"/>
      <c r="B137" s="34"/>
      <c r="C137" s="35"/>
      <c r="D137" s="195" t="s">
        <v>153</v>
      </c>
      <c r="E137" s="35"/>
      <c r="F137" s="196" t="s">
        <v>317</v>
      </c>
      <c r="G137" s="35"/>
      <c r="H137" s="35"/>
      <c r="I137" s="192"/>
      <c r="J137" s="35"/>
      <c r="K137" s="35"/>
      <c r="L137" s="38"/>
      <c r="M137" s="193"/>
      <c r="N137" s="194"/>
      <c r="O137" s="70"/>
      <c r="P137" s="70"/>
      <c r="Q137" s="70"/>
      <c r="R137" s="70"/>
      <c r="S137" s="70"/>
      <c r="T137" s="71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153</v>
      </c>
      <c r="AU137" s="16" t="s">
        <v>80</v>
      </c>
    </row>
    <row r="138" spans="1:65" s="2" customFormat="1" ht="16.5" customHeight="1">
      <c r="A138" s="33"/>
      <c r="B138" s="34"/>
      <c r="C138" s="223" t="s">
        <v>318</v>
      </c>
      <c r="D138" s="223" t="s">
        <v>234</v>
      </c>
      <c r="E138" s="224" t="s">
        <v>235</v>
      </c>
      <c r="F138" s="225" t="s">
        <v>236</v>
      </c>
      <c r="G138" s="226" t="s">
        <v>171</v>
      </c>
      <c r="H138" s="227">
        <v>152.208</v>
      </c>
      <c r="I138" s="228"/>
      <c r="J138" s="229">
        <f>ROUND(I138*H138,2)</f>
        <v>0</v>
      </c>
      <c r="K138" s="225" t="s">
        <v>150</v>
      </c>
      <c r="L138" s="230"/>
      <c r="M138" s="231" t="s">
        <v>1</v>
      </c>
      <c r="N138" s="232" t="s">
        <v>38</v>
      </c>
      <c r="O138" s="70"/>
      <c r="P138" s="186">
        <f>O138*H138</f>
        <v>0</v>
      </c>
      <c r="Q138" s="186">
        <v>1</v>
      </c>
      <c r="R138" s="186">
        <f>Q138*H138</f>
        <v>152.208</v>
      </c>
      <c r="S138" s="186">
        <v>0</v>
      </c>
      <c r="T138" s="187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8" t="s">
        <v>146</v>
      </c>
      <c r="AT138" s="188" t="s">
        <v>234</v>
      </c>
      <c r="AU138" s="188" t="s">
        <v>80</v>
      </c>
      <c r="AY138" s="16" t="s">
        <v>130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16" t="s">
        <v>80</v>
      </c>
      <c r="BK138" s="189">
        <f>ROUND(I138*H138,2)</f>
        <v>0</v>
      </c>
      <c r="BL138" s="16" t="s">
        <v>135</v>
      </c>
      <c r="BM138" s="188" t="s">
        <v>161</v>
      </c>
    </row>
    <row r="139" spans="1:65" s="2" customFormat="1" ht="11.25">
      <c r="A139" s="33"/>
      <c r="B139" s="34"/>
      <c r="C139" s="35"/>
      <c r="D139" s="190" t="s">
        <v>136</v>
      </c>
      <c r="E139" s="35"/>
      <c r="F139" s="191" t="s">
        <v>236</v>
      </c>
      <c r="G139" s="35"/>
      <c r="H139" s="35"/>
      <c r="I139" s="192"/>
      <c r="J139" s="35"/>
      <c r="K139" s="35"/>
      <c r="L139" s="38"/>
      <c r="M139" s="193"/>
      <c r="N139" s="194"/>
      <c r="O139" s="70"/>
      <c r="P139" s="70"/>
      <c r="Q139" s="70"/>
      <c r="R139" s="70"/>
      <c r="S139" s="70"/>
      <c r="T139" s="71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136</v>
      </c>
      <c r="AU139" s="16" t="s">
        <v>80</v>
      </c>
    </row>
    <row r="140" spans="1:65" s="2" customFormat="1" ht="24.2" customHeight="1">
      <c r="A140" s="33"/>
      <c r="B140" s="34"/>
      <c r="C140" s="177" t="s">
        <v>211</v>
      </c>
      <c r="D140" s="177" t="s">
        <v>131</v>
      </c>
      <c r="E140" s="178" t="s">
        <v>319</v>
      </c>
      <c r="F140" s="179" t="s">
        <v>320</v>
      </c>
      <c r="G140" s="180" t="s">
        <v>157</v>
      </c>
      <c r="H140" s="181">
        <v>88.555999999999997</v>
      </c>
      <c r="I140" s="182"/>
      <c r="J140" s="183">
        <f>ROUND(I140*H140,2)</f>
        <v>0</v>
      </c>
      <c r="K140" s="179" t="s">
        <v>150</v>
      </c>
      <c r="L140" s="38"/>
      <c r="M140" s="184" t="s">
        <v>1</v>
      </c>
      <c r="N140" s="185" t="s">
        <v>38</v>
      </c>
      <c r="O140" s="70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8" t="s">
        <v>135</v>
      </c>
      <c r="AT140" s="188" t="s">
        <v>131</v>
      </c>
      <c r="AU140" s="188" t="s">
        <v>80</v>
      </c>
      <c r="AY140" s="16" t="s">
        <v>130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16" t="s">
        <v>80</v>
      </c>
      <c r="BK140" s="189">
        <f>ROUND(I140*H140,2)</f>
        <v>0</v>
      </c>
      <c r="BL140" s="16" t="s">
        <v>135</v>
      </c>
      <c r="BM140" s="188" t="s">
        <v>164</v>
      </c>
    </row>
    <row r="141" spans="1:65" s="2" customFormat="1" ht="39">
      <c r="A141" s="33"/>
      <c r="B141" s="34"/>
      <c r="C141" s="35"/>
      <c r="D141" s="190" t="s">
        <v>136</v>
      </c>
      <c r="E141" s="35"/>
      <c r="F141" s="191" t="s">
        <v>321</v>
      </c>
      <c r="G141" s="35"/>
      <c r="H141" s="35"/>
      <c r="I141" s="192"/>
      <c r="J141" s="35"/>
      <c r="K141" s="35"/>
      <c r="L141" s="38"/>
      <c r="M141" s="193"/>
      <c r="N141" s="194"/>
      <c r="O141" s="70"/>
      <c r="P141" s="70"/>
      <c r="Q141" s="70"/>
      <c r="R141" s="70"/>
      <c r="S141" s="70"/>
      <c r="T141" s="71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6" t="s">
        <v>136</v>
      </c>
      <c r="AU141" s="16" t="s">
        <v>80</v>
      </c>
    </row>
    <row r="142" spans="1:65" s="2" customFormat="1" ht="11.25">
      <c r="A142" s="33"/>
      <c r="B142" s="34"/>
      <c r="C142" s="35"/>
      <c r="D142" s="195" t="s">
        <v>153</v>
      </c>
      <c r="E142" s="35"/>
      <c r="F142" s="196" t="s">
        <v>322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153</v>
      </c>
      <c r="AU142" s="16" t="s">
        <v>80</v>
      </c>
    </row>
    <row r="143" spans="1:65" s="2" customFormat="1" ht="16.5" customHeight="1">
      <c r="A143" s="33"/>
      <c r="B143" s="34"/>
      <c r="C143" s="223" t="s">
        <v>323</v>
      </c>
      <c r="D143" s="223" t="s">
        <v>234</v>
      </c>
      <c r="E143" s="224" t="s">
        <v>324</v>
      </c>
      <c r="F143" s="225" t="s">
        <v>325</v>
      </c>
      <c r="G143" s="226" t="s">
        <v>171</v>
      </c>
      <c r="H143" s="227">
        <v>177.11199999999999</v>
      </c>
      <c r="I143" s="228"/>
      <c r="J143" s="229">
        <f>ROUND(I143*H143,2)</f>
        <v>0</v>
      </c>
      <c r="K143" s="225" t="s">
        <v>150</v>
      </c>
      <c r="L143" s="230"/>
      <c r="M143" s="231" t="s">
        <v>1</v>
      </c>
      <c r="N143" s="232" t="s">
        <v>38</v>
      </c>
      <c r="O143" s="70"/>
      <c r="P143" s="186">
        <f>O143*H143</f>
        <v>0</v>
      </c>
      <c r="Q143" s="186">
        <v>1</v>
      </c>
      <c r="R143" s="186">
        <f>Q143*H143</f>
        <v>177.11199999999999</v>
      </c>
      <c r="S143" s="186">
        <v>0</v>
      </c>
      <c r="T143" s="18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8" t="s">
        <v>146</v>
      </c>
      <c r="AT143" s="188" t="s">
        <v>234</v>
      </c>
      <c r="AU143" s="188" t="s">
        <v>80</v>
      </c>
      <c r="AY143" s="16" t="s">
        <v>130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16" t="s">
        <v>80</v>
      </c>
      <c r="BK143" s="189">
        <f>ROUND(I143*H143,2)</f>
        <v>0</v>
      </c>
      <c r="BL143" s="16" t="s">
        <v>135</v>
      </c>
      <c r="BM143" s="188" t="s">
        <v>168</v>
      </c>
    </row>
    <row r="144" spans="1:65" s="2" customFormat="1" ht="11.25">
      <c r="A144" s="33"/>
      <c r="B144" s="34"/>
      <c r="C144" s="35"/>
      <c r="D144" s="190" t="s">
        <v>136</v>
      </c>
      <c r="E144" s="35"/>
      <c r="F144" s="191" t="s">
        <v>325</v>
      </c>
      <c r="G144" s="35"/>
      <c r="H144" s="35"/>
      <c r="I144" s="192"/>
      <c r="J144" s="35"/>
      <c r="K144" s="35"/>
      <c r="L144" s="38"/>
      <c r="M144" s="193"/>
      <c r="N144" s="194"/>
      <c r="O144" s="70"/>
      <c r="P144" s="70"/>
      <c r="Q144" s="70"/>
      <c r="R144" s="70"/>
      <c r="S144" s="70"/>
      <c r="T144" s="71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80</v>
      </c>
    </row>
    <row r="145" spans="1:65" s="2" customFormat="1" ht="24.2" customHeight="1">
      <c r="A145" s="33"/>
      <c r="B145" s="34"/>
      <c r="C145" s="177" t="s">
        <v>215</v>
      </c>
      <c r="D145" s="177" t="s">
        <v>131</v>
      </c>
      <c r="E145" s="178" t="s">
        <v>326</v>
      </c>
      <c r="F145" s="179" t="s">
        <v>327</v>
      </c>
      <c r="G145" s="180" t="s">
        <v>134</v>
      </c>
      <c r="H145" s="181">
        <v>169.964</v>
      </c>
      <c r="I145" s="182"/>
      <c r="J145" s="183">
        <f>ROUND(I145*H145,2)</f>
        <v>0</v>
      </c>
      <c r="K145" s="179" t="s">
        <v>1</v>
      </c>
      <c r="L145" s="38"/>
      <c r="M145" s="184" t="s">
        <v>1</v>
      </c>
      <c r="N145" s="185" t="s">
        <v>38</v>
      </c>
      <c r="O145" s="70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8" t="s">
        <v>135</v>
      </c>
      <c r="AT145" s="188" t="s">
        <v>131</v>
      </c>
      <c r="AU145" s="188" t="s">
        <v>80</v>
      </c>
      <c r="AY145" s="16" t="s">
        <v>130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16" t="s">
        <v>80</v>
      </c>
      <c r="BK145" s="189">
        <f>ROUND(I145*H145,2)</f>
        <v>0</v>
      </c>
      <c r="BL145" s="16" t="s">
        <v>135</v>
      </c>
      <c r="BM145" s="188" t="s">
        <v>172</v>
      </c>
    </row>
    <row r="146" spans="1:65" s="2" customFormat="1" ht="19.5">
      <c r="A146" s="33"/>
      <c r="B146" s="34"/>
      <c r="C146" s="35"/>
      <c r="D146" s="190" t="s">
        <v>136</v>
      </c>
      <c r="E146" s="35"/>
      <c r="F146" s="191" t="s">
        <v>327</v>
      </c>
      <c r="G146" s="35"/>
      <c r="H146" s="35"/>
      <c r="I146" s="192"/>
      <c r="J146" s="35"/>
      <c r="K146" s="35"/>
      <c r="L146" s="38"/>
      <c r="M146" s="193"/>
      <c r="N146" s="194"/>
      <c r="O146" s="70"/>
      <c r="P146" s="70"/>
      <c r="Q146" s="70"/>
      <c r="R146" s="70"/>
      <c r="S146" s="70"/>
      <c r="T146" s="71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136</v>
      </c>
      <c r="AU146" s="16" t="s">
        <v>80</v>
      </c>
    </row>
    <row r="147" spans="1:65" s="11" customFormat="1" ht="25.9" customHeight="1">
      <c r="B147" s="163"/>
      <c r="C147" s="164"/>
      <c r="D147" s="165" t="s">
        <v>72</v>
      </c>
      <c r="E147" s="166" t="s">
        <v>328</v>
      </c>
      <c r="F147" s="166" t="s">
        <v>329</v>
      </c>
      <c r="G147" s="164"/>
      <c r="H147" s="164"/>
      <c r="I147" s="167"/>
      <c r="J147" s="168">
        <f>BK147</f>
        <v>0</v>
      </c>
      <c r="K147" s="164"/>
      <c r="L147" s="169"/>
      <c r="M147" s="170"/>
      <c r="N147" s="171"/>
      <c r="O147" s="171"/>
      <c r="P147" s="172">
        <f>SUM(P148:P169)</f>
        <v>0</v>
      </c>
      <c r="Q147" s="171"/>
      <c r="R147" s="172">
        <f>SUM(R148:R169)</f>
        <v>61.636437889999996</v>
      </c>
      <c r="S147" s="171"/>
      <c r="T147" s="173">
        <f>SUM(T148:T169)</f>
        <v>0</v>
      </c>
      <c r="AR147" s="174" t="s">
        <v>80</v>
      </c>
      <c r="AT147" s="175" t="s">
        <v>72</v>
      </c>
      <c r="AU147" s="175" t="s">
        <v>73</v>
      </c>
      <c r="AY147" s="174" t="s">
        <v>130</v>
      </c>
      <c r="BK147" s="176">
        <f>SUM(BK148:BK169)</f>
        <v>0</v>
      </c>
    </row>
    <row r="148" spans="1:65" s="2" customFormat="1" ht="24.2" customHeight="1">
      <c r="A148" s="33"/>
      <c r="B148" s="34"/>
      <c r="C148" s="177" t="s">
        <v>219</v>
      </c>
      <c r="D148" s="177" t="s">
        <v>131</v>
      </c>
      <c r="E148" s="178" t="s">
        <v>330</v>
      </c>
      <c r="F148" s="179" t="s">
        <v>331</v>
      </c>
      <c r="G148" s="180" t="s">
        <v>157</v>
      </c>
      <c r="H148" s="181">
        <v>25.495000000000001</v>
      </c>
      <c r="I148" s="182"/>
      <c r="J148" s="183">
        <f>ROUND(I148*H148,2)</f>
        <v>0</v>
      </c>
      <c r="K148" s="179" t="s">
        <v>150</v>
      </c>
      <c r="L148" s="38"/>
      <c r="M148" s="184" t="s">
        <v>1</v>
      </c>
      <c r="N148" s="185" t="s">
        <v>38</v>
      </c>
      <c r="O148" s="70"/>
      <c r="P148" s="186">
        <f>O148*H148</f>
        <v>0</v>
      </c>
      <c r="Q148" s="186">
        <v>1.8907700000000001</v>
      </c>
      <c r="R148" s="186">
        <f>Q148*H148</f>
        <v>48.205181150000001</v>
      </c>
      <c r="S148" s="186">
        <v>0</v>
      </c>
      <c r="T148" s="187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8" t="s">
        <v>135</v>
      </c>
      <c r="AT148" s="188" t="s">
        <v>131</v>
      </c>
      <c r="AU148" s="188" t="s">
        <v>80</v>
      </c>
      <c r="AY148" s="16" t="s">
        <v>130</v>
      </c>
      <c r="BE148" s="189">
        <f>IF(N148="základní",J148,0)</f>
        <v>0</v>
      </c>
      <c r="BF148" s="189">
        <f>IF(N148="snížená",J148,0)</f>
        <v>0</v>
      </c>
      <c r="BG148" s="189">
        <f>IF(N148="zákl. přenesená",J148,0)</f>
        <v>0</v>
      </c>
      <c r="BH148" s="189">
        <f>IF(N148="sníž. přenesená",J148,0)</f>
        <v>0</v>
      </c>
      <c r="BI148" s="189">
        <f>IF(N148="nulová",J148,0)</f>
        <v>0</v>
      </c>
      <c r="BJ148" s="16" t="s">
        <v>80</v>
      </c>
      <c r="BK148" s="189">
        <f>ROUND(I148*H148,2)</f>
        <v>0</v>
      </c>
      <c r="BL148" s="16" t="s">
        <v>135</v>
      </c>
      <c r="BM148" s="188" t="s">
        <v>178</v>
      </c>
    </row>
    <row r="149" spans="1:65" s="2" customFormat="1" ht="19.5">
      <c r="A149" s="33"/>
      <c r="B149" s="34"/>
      <c r="C149" s="35"/>
      <c r="D149" s="190" t="s">
        <v>136</v>
      </c>
      <c r="E149" s="35"/>
      <c r="F149" s="191" t="s">
        <v>332</v>
      </c>
      <c r="G149" s="35"/>
      <c r="H149" s="35"/>
      <c r="I149" s="192"/>
      <c r="J149" s="35"/>
      <c r="K149" s="35"/>
      <c r="L149" s="38"/>
      <c r="M149" s="193"/>
      <c r="N149" s="194"/>
      <c r="O149" s="70"/>
      <c r="P149" s="70"/>
      <c r="Q149" s="70"/>
      <c r="R149" s="70"/>
      <c r="S149" s="70"/>
      <c r="T149" s="71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6" t="s">
        <v>136</v>
      </c>
      <c r="AU149" s="16" t="s">
        <v>80</v>
      </c>
    </row>
    <row r="150" spans="1:65" s="2" customFormat="1" ht="11.25">
      <c r="A150" s="33"/>
      <c r="B150" s="34"/>
      <c r="C150" s="35"/>
      <c r="D150" s="195" t="s">
        <v>153</v>
      </c>
      <c r="E150" s="35"/>
      <c r="F150" s="196" t="s">
        <v>333</v>
      </c>
      <c r="G150" s="35"/>
      <c r="H150" s="35"/>
      <c r="I150" s="192"/>
      <c r="J150" s="35"/>
      <c r="K150" s="35"/>
      <c r="L150" s="38"/>
      <c r="M150" s="193"/>
      <c r="N150" s="194"/>
      <c r="O150" s="70"/>
      <c r="P150" s="70"/>
      <c r="Q150" s="70"/>
      <c r="R150" s="70"/>
      <c r="S150" s="70"/>
      <c r="T150" s="71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6" t="s">
        <v>153</v>
      </c>
      <c r="AU150" s="16" t="s">
        <v>80</v>
      </c>
    </row>
    <row r="151" spans="1:65" s="12" customFormat="1" ht="11.25">
      <c r="B151" s="197"/>
      <c r="C151" s="198"/>
      <c r="D151" s="190" t="s">
        <v>205</v>
      </c>
      <c r="E151" s="199" t="s">
        <v>1</v>
      </c>
      <c r="F151" s="200" t="s">
        <v>334</v>
      </c>
      <c r="G151" s="198"/>
      <c r="H151" s="201">
        <v>23.402999999999999</v>
      </c>
      <c r="I151" s="202"/>
      <c r="J151" s="198"/>
      <c r="K151" s="198"/>
      <c r="L151" s="203"/>
      <c r="M151" s="204"/>
      <c r="N151" s="205"/>
      <c r="O151" s="205"/>
      <c r="P151" s="205"/>
      <c r="Q151" s="205"/>
      <c r="R151" s="205"/>
      <c r="S151" s="205"/>
      <c r="T151" s="206"/>
      <c r="AT151" s="207" t="s">
        <v>205</v>
      </c>
      <c r="AU151" s="207" t="s">
        <v>80</v>
      </c>
      <c r="AV151" s="12" t="s">
        <v>82</v>
      </c>
      <c r="AW151" s="12" t="s">
        <v>30</v>
      </c>
      <c r="AX151" s="12" t="s">
        <v>73</v>
      </c>
      <c r="AY151" s="207" t="s">
        <v>130</v>
      </c>
    </row>
    <row r="152" spans="1:65" s="12" customFormat="1" ht="11.25">
      <c r="B152" s="197"/>
      <c r="C152" s="198"/>
      <c r="D152" s="190" t="s">
        <v>205</v>
      </c>
      <c r="E152" s="199" t="s">
        <v>1</v>
      </c>
      <c r="F152" s="200" t="s">
        <v>335</v>
      </c>
      <c r="G152" s="198"/>
      <c r="H152" s="201">
        <v>2.0920000000000001</v>
      </c>
      <c r="I152" s="202"/>
      <c r="J152" s="198"/>
      <c r="K152" s="198"/>
      <c r="L152" s="203"/>
      <c r="M152" s="204"/>
      <c r="N152" s="205"/>
      <c r="O152" s="205"/>
      <c r="P152" s="205"/>
      <c r="Q152" s="205"/>
      <c r="R152" s="205"/>
      <c r="S152" s="205"/>
      <c r="T152" s="206"/>
      <c r="AT152" s="207" t="s">
        <v>205</v>
      </c>
      <c r="AU152" s="207" t="s">
        <v>80</v>
      </c>
      <c r="AV152" s="12" t="s">
        <v>82</v>
      </c>
      <c r="AW152" s="12" t="s">
        <v>30</v>
      </c>
      <c r="AX152" s="12" t="s">
        <v>73</v>
      </c>
      <c r="AY152" s="207" t="s">
        <v>130</v>
      </c>
    </row>
    <row r="153" spans="1:65" s="13" customFormat="1" ht="11.25">
      <c r="B153" s="208"/>
      <c r="C153" s="209"/>
      <c r="D153" s="190" t="s">
        <v>205</v>
      </c>
      <c r="E153" s="210" t="s">
        <v>1</v>
      </c>
      <c r="F153" s="211" t="s">
        <v>207</v>
      </c>
      <c r="G153" s="209"/>
      <c r="H153" s="212">
        <v>25.494999999999997</v>
      </c>
      <c r="I153" s="213"/>
      <c r="J153" s="209"/>
      <c r="K153" s="209"/>
      <c r="L153" s="214"/>
      <c r="M153" s="215"/>
      <c r="N153" s="216"/>
      <c r="O153" s="216"/>
      <c r="P153" s="216"/>
      <c r="Q153" s="216"/>
      <c r="R153" s="216"/>
      <c r="S153" s="216"/>
      <c r="T153" s="217"/>
      <c r="AT153" s="218" t="s">
        <v>205</v>
      </c>
      <c r="AU153" s="218" t="s">
        <v>80</v>
      </c>
      <c r="AV153" s="13" t="s">
        <v>135</v>
      </c>
      <c r="AW153" s="13" t="s">
        <v>30</v>
      </c>
      <c r="AX153" s="13" t="s">
        <v>80</v>
      </c>
      <c r="AY153" s="218" t="s">
        <v>130</v>
      </c>
    </row>
    <row r="154" spans="1:65" s="2" customFormat="1" ht="21.75" customHeight="1">
      <c r="A154" s="33"/>
      <c r="B154" s="34"/>
      <c r="C154" s="177" t="s">
        <v>336</v>
      </c>
      <c r="D154" s="177" t="s">
        <v>131</v>
      </c>
      <c r="E154" s="178" t="s">
        <v>337</v>
      </c>
      <c r="F154" s="179" t="s">
        <v>338</v>
      </c>
      <c r="G154" s="180" t="s">
        <v>139</v>
      </c>
      <c r="H154" s="181">
        <v>16</v>
      </c>
      <c r="I154" s="182"/>
      <c r="J154" s="183">
        <f>ROUND(I154*H154,2)</f>
        <v>0</v>
      </c>
      <c r="K154" s="179" t="s">
        <v>1</v>
      </c>
      <c r="L154" s="38"/>
      <c r="M154" s="184" t="s">
        <v>1</v>
      </c>
      <c r="N154" s="185" t="s">
        <v>38</v>
      </c>
      <c r="O154" s="70"/>
      <c r="P154" s="186">
        <f>O154*H154</f>
        <v>0</v>
      </c>
      <c r="Q154" s="186">
        <v>0.22394</v>
      </c>
      <c r="R154" s="186">
        <f>Q154*H154</f>
        <v>3.58304</v>
      </c>
      <c r="S154" s="186">
        <v>0</v>
      </c>
      <c r="T154" s="187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8" t="s">
        <v>135</v>
      </c>
      <c r="AT154" s="188" t="s">
        <v>131</v>
      </c>
      <c r="AU154" s="188" t="s">
        <v>80</v>
      </c>
      <c r="AY154" s="16" t="s">
        <v>130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16" t="s">
        <v>80</v>
      </c>
      <c r="BK154" s="189">
        <f>ROUND(I154*H154,2)</f>
        <v>0</v>
      </c>
      <c r="BL154" s="16" t="s">
        <v>135</v>
      </c>
      <c r="BM154" s="188" t="s">
        <v>185</v>
      </c>
    </row>
    <row r="155" spans="1:65" s="2" customFormat="1" ht="11.25">
      <c r="A155" s="33"/>
      <c r="B155" s="34"/>
      <c r="C155" s="35"/>
      <c r="D155" s="190" t="s">
        <v>136</v>
      </c>
      <c r="E155" s="35"/>
      <c r="F155" s="191" t="s">
        <v>338</v>
      </c>
      <c r="G155" s="35"/>
      <c r="H155" s="35"/>
      <c r="I155" s="192"/>
      <c r="J155" s="35"/>
      <c r="K155" s="35"/>
      <c r="L155" s="38"/>
      <c r="M155" s="193"/>
      <c r="N155" s="194"/>
      <c r="O155" s="70"/>
      <c r="P155" s="70"/>
      <c r="Q155" s="70"/>
      <c r="R155" s="70"/>
      <c r="S155" s="70"/>
      <c r="T155" s="71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6" t="s">
        <v>136</v>
      </c>
      <c r="AU155" s="16" t="s">
        <v>80</v>
      </c>
    </row>
    <row r="156" spans="1:65" s="2" customFormat="1" ht="24.2" customHeight="1">
      <c r="A156" s="33"/>
      <c r="B156" s="34"/>
      <c r="C156" s="223" t="s">
        <v>224</v>
      </c>
      <c r="D156" s="223" t="s">
        <v>234</v>
      </c>
      <c r="E156" s="224" t="s">
        <v>339</v>
      </c>
      <c r="F156" s="225" t="s">
        <v>340</v>
      </c>
      <c r="G156" s="226" t="s">
        <v>139</v>
      </c>
      <c r="H156" s="227">
        <v>8</v>
      </c>
      <c r="I156" s="228"/>
      <c r="J156" s="229">
        <f>ROUND(I156*H156,2)</f>
        <v>0</v>
      </c>
      <c r="K156" s="225" t="s">
        <v>150</v>
      </c>
      <c r="L156" s="230"/>
      <c r="M156" s="231" t="s">
        <v>1</v>
      </c>
      <c r="N156" s="232" t="s">
        <v>38</v>
      </c>
      <c r="O156" s="70"/>
      <c r="P156" s="186">
        <f>O156*H156</f>
        <v>0</v>
      </c>
      <c r="Q156" s="186">
        <v>5.0999999999999997E-2</v>
      </c>
      <c r="R156" s="186">
        <f>Q156*H156</f>
        <v>0.40799999999999997</v>
      </c>
      <c r="S156" s="186">
        <v>0</v>
      </c>
      <c r="T156" s="187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8" t="s">
        <v>146</v>
      </c>
      <c r="AT156" s="188" t="s">
        <v>234</v>
      </c>
      <c r="AU156" s="188" t="s">
        <v>80</v>
      </c>
      <c r="AY156" s="16" t="s">
        <v>130</v>
      </c>
      <c r="BE156" s="189">
        <f>IF(N156="základní",J156,0)</f>
        <v>0</v>
      </c>
      <c r="BF156" s="189">
        <f>IF(N156="snížená",J156,0)</f>
        <v>0</v>
      </c>
      <c r="BG156" s="189">
        <f>IF(N156="zákl. přenesená",J156,0)</f>
        <v>0</v>
      </c>
      <c r="BH156" s="189">
        <f>IF(N156="sníž. přenesená",J156,0)</f>
        <v>0</v>
      </c>
      <c r="BI156" s="189">
        <f>IF(N156="nulová",J156,0)</f>
        <v>0</v>
      </c>
      <c r="BJ156" s="16" t="s">
        <v>80</v>
      </c>
      <c r="BK156" s="189">
        <f>ROUND(I156*H156,2)</f>
        <v>0</v>
      </c>
      <c r="BL156" s="16" t="s">
        <v>135</v>
      </c>
      <c r="BM156" s="188" t="s">
        <v>189</v>
      </c>
    </row>
    <row r="157" spans="1:65" s="2" customFormat="1" ht="11.25">
      <c r="A157" s="33"/>
      <c r="B157" s="34"/>
      <c r="C157" s="35"/>
      <c r="D157" s="190" t="s">
        <v>136</v>
      </c>
      <c r="E157" s="35"/>
      <c r="F157" s="191" t="s">
        <v>340</v>
      </c>
      <c r="G157" s="35"/>
      <c r="H157" s="35"/>
      <c r="I157" s="192"/>
      <c r="J157" s="35"/>
      <c r="K157" s="35"/>
      <c r="L157" s="38"/>
      <c r="M157" s="193"/>
      <c r="N157" s="194"/>
      <c r="O157" s="70"/>
      <c r="P157" s="70"/>
      <c r="Q157" s="70"/>
      <c r="R157" s="70"/>
      <c r="S157" s="70"/>
      <c r="T157" s="71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6" t="s">
        <v>136</v>
      </c>
      <c r="AU157" s="16" t="s">
        <v>80</v>
      </c>
    </row>
    <row r="158" spans="1:65" s="2" customFormat="1" ht="24.2" customHeight="1">
      <c r="A158" s="33"/>
      <c r="B158" s="34"/>
      <c r="C158" s="223" t="s">
        <v>341</v>
      </c>
      <c r="D158" s="223" t="s">
        <v>234</v>
      </c>
      <c r="E158" s="224" t="s">
        <v>342</v>
      </c>
      <c r="F158" s="225" t="s">
        <v>343</v>
      </c>
      <c r="G158" s="226" t="s">
        <v>139</v>
      </c>
      <c r="H158" s="227">
        <v>8</v>
      </c>
      <c r="I158" s="228"/>
      <c r="J158" s="229">
        <f>ROUND(I158*H158,2)</f>
        <v>0</v>
      </c>
      <c r="K158" s="225" t="s">
        <v>150</v>
      </c>
      <c r="L158" s="230"/>
      <c r="M158" s="231" t="s">
        <v>1</v>
      </c>
      <c r="N158" s="232" t="s">
        <v>38</v>
      </c>
      <c r="O158" s="70"/>
      <c r="P158" s="186">
        <f>O158*H158</f>
        <v>0</v>
      </c>
      <c r="Q158" s="186">
        <v>6.8000000000000005E-2</v>
      </c>
      <c r="R158" s="186">
        <f>Q158*H158</f>
        <v>0.54400000000000004</v>
      </c>
      <c r="S158" s="186">
        <v>0</v>
      </c>
      <c r="T158" s="187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88" t="s">
        <v>146</v>
      </c>
      <c r="AT158" s="188" t="s">
        <v>234</v>
      </c>
      <c r="AU158" s="188" t="s">
        <v>80</v>
      </c>
      <c r="AY158" s="16" t="s">
        <v>130</v>
      </c>
      <c r="BE158" s="189">
        <f>IF(N158="základní",J158,0)</f>
        <v>0</v>
      </c>
      <c r="BF158" s="189">
        <f>IF(N158="snížená",J158,0)</f>
        <v>0</v>
      </c>
      <c r="BG158" s="189">
        <f>IF(N158="zákl. přenesená",J158,0)</f>
        <v>0</v>
      </c>
      <c r="BH158" s="189">
        <f>IF(N158="sníž. přenesená",J158,0)</f>
        <v>0</v>
      </c>
      <c r="BI158" s="189">
        <f>IF(N158="nulová",J158,0)</f>
        <v>0</v>
      </c>
      <c r="BJ158" s="16" t="s">
        <v>80</v>
      </c>
      <c r="BK158" s="189">
        <f>ROUND(I158*H158,2)</f>
        <v>0</v>
      </c>
      <c r="BL158" s="16" t="s">
        <v>135</v>
      </c>
      <c r="BM158" s="188" t="s">
        <v>192</v>
      </c>
    </row>
    <row r="159" spans="1:65" s="2" customFormat="1" ht="11.25">
      <c r="A159" s="33"/>
      <c r="B159" s="34"/>
      <c r="C159" s="35"/>
      <c r="D159" s="190" t="s">
        <v>136</v>
      </c>
      <c r="E159" s="35"/>
      <c r="F159" s="191" t="s">
        <v>343</v>
      </c>
      <c r="G159" s="35"/>
      <c r="H159" s="35"/>
      <c r="I159" s="192"/>
      <c r="J159" s="35"/>
      <c r="K159" s="35"/>
      <c r="L159" s="38"/>
      <c r="M159" s="193"/>
      <c r="N159" s="194"/>
      <c r="O159" s="70"/>
      <c r="P159" s="70"/>
      <c r="Q159" s="70"/>
      <c r="R159" s="70"/>
      <c r="S159" s="70"/>
      <c r="T159" s="71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T159" s="16" t="s">
        <v>136</v>
      </c>
      <c r="AU159" s="16" t="s">
        <v>80</v>
      </c>
    </row>
    <row r="160" spans="1:65" s="2" customFormat="1" ht="24.2" customHeight="1">
      <c r="A160" s="33"/>
      <c r="B160" s="34"/>
      <c r="C160" s="177" t="s">
        <v>277</v>
      </c>
      <c r="D160" s="177" t="s">
        <v>131</v>
      </c>
      <c r="E160" s="178" t="s">
        <v>344</v>
      </c>
      <c r="F160" s="179" t="s">
        <v>345</v>
      </c>
      <c r="G160" s="180" t="s">
        <v>157</v>
      </c>
      <c r="H160" s="181">
        <v>1.575</v>
      </c>
      <c r="I160" s="182"/>
      <c r="J160" s="183">
        <f>ROUND(I160*H160,2)</f>
        <v>0</v>
      </c>
      <c r="K160" s="179" t="s">
        <v>1</v>
      </c>
      <c r="L160" s="38"/>
      <c r="M160" s="184" t="s">
        <v>1</v>
      </c>
      <c r="N160" s="185" t="s">
        <v>38</v>
      </c>
      <c r="O160" s="70"/>
      <c r="P160" s="186">
        <f>O160*H160</f>
        <v>0</v>
      </c>
      <c r="Q160" s="186">
        <v>2.3010199999999998</v>
      </c>
      <c r="R160" s="186">
        <f>Q160*H160</f>
        <v>3.6241064999999995</v>
      </c>
      <c r="S160" s="186">
        <v>0</v>
      </c>
      <c r="T160" s="187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8" t="s">
        <v>135</v>
      </c>
      <c r="AT160" s="188" t="s">
        <v>131</v>
      </c>
      <c r="AU160" s="188" t="s">
        <v>80</v>
      </c>
      <c r="AY160" s="16" t="s">
        <v>130</v>
      </c>
      <c r="BE160" s="189">
        <f>IF(N160="základní",J160,0)</f>
        <v>0</v>
      </c>
      <c r="BF160" s="189">
        <f>IF(N160="snížená",J160,0)</f>
        <v>0</v>
      </c>
      <c r="BG160" s="189">
        <f>IF(N160="zákl. přenesená",J160,0)</f>
        <v>0</v>
      </c>
      <c r="BH160" s="189">
        <f>IF(N160="sníž. přenesená",J160,0)</f>
        <v>0</v>
      </c>
      <c r="BI160" s="189">
        <f>IF(N160="nulová",J160,0)</f>
        <v>0</v>
      </c>
      <c r="BJ160" s="16" t="s">
        <v>80</v>
      </c>
      <c r="BK160" s="189">
        <f>ROUND(I160*H160,2)</f>
        <v>0</v>
      </c>
      <c r="BL160" s="16" t="s">
        <v>135</v>
      </c>
      <c r="BM160" s="188" t="s">
        <v>199</v>
      </c>
    </row>
    <row r="161" spans="1:65" s="2" customFormat="1" ht="11.25">
      <c r="A161" s="33"/>
      <c r="B161" s="34"/>
      <c r="C161" s="35"/>
      <c r="D161" s="190" t="s">
        <v>136</v>
      </c>
      <c r="E161" s="35"/>
      <c r="F161" s="191" t="s">
        <v>345</v>
      </c>
      <c r="G161" s="35"/>
      <c r="H161" s="35"/>
      <c r="I161" s="192"/>
      <c r="J161" s="35"/>
      <c r="K161" s="35"/>
      <c r="L161" s="38"/>
      <c r="M161" s="193"/>
      <c r="N161" s="194"/>
      <c r="O161" s="70"/>
      <c r="P161" s="70"/>
      <c r="Q161" s="70"/>
      <c r="R161" s="70"/>
      <c r="S161" s="70"/>
      <c r="T161" s="71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6" t="s">
        <v>136</v>
      </c>
      <c r="AU161" s="16" t="s">
        <v>80</v>
      </c>
    </row>
    <row r="162" spans="1:65" s="2" customFormat="1" ht="24.2" customHeight="1">
      <c r="A162" s="33"/>
      <c r="B162" s="34"/>
      <c r="C162" s="177" t="s">
        <v>346</v>
      </c>
      <c r="D162" s="177" t="s">
        <v>131</v>
      </c>
      <c r="E162" s="178" t="s">
        <v>347</v>
      </c>
      <c r="F162" s="179" t="s">
        <v>348</v>
      </c>
      <c r="G162" s="180" t="s">
        <v>134</v>
      </c>
      <c r="H162" s="181">
        <v>4.2</v>
      </c>
      <c r="I162" s="182"/>
      <c r="J162" s="183">
        <f>ROUND(I162*H162,2)</f>
        <v>0</v>
      </c>
      <c r="K162" s="179" t="s">
        <v>1</v>
      </c>
      <c r="L162" s="38"/>
      <c r="M162" s="184" t="s">
        <v>1</v>
      </c>
      <c r="N162" s="185" t="s">
        <v>38</v>
      </c>
      <c r="O162" s="70"/>
      <c r="P162" s="186">
        <f>O162*H162</f>
        <v>0</v>
      </c>
      <c r="Q162" s="186">
        <v>6.3200000000000001E-3</v>
      </c>
      <c r="R162" s="186">
        <f>Q162*H162</f>
        <v>2.6544000000000002E-2</v>
      </c>
      <c r="S162" s="186">
        <v>0</v>
      </c>
      <c r="T162" s="187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8" t="s">
        <v>135</v>
      </c>
      <c r="AT162" s="188" t="s">
        <v>131</v>
      </c>
      <c r="AU162" s="188" t="s">
        <v>80</v>
      </c>
      <c r="AY162" s="16" t="s">
        <v>130</v>
      </c>
      <c r="BE162" s="189">
        <f>IF(N162="základní",J162,0)</f>
        <v>0</v>
      </c>
      <c r="BF162" s="189">
        <f>IF(N162="snížená",J162,0)</f>
        <v>0</v>
      </c>
      <c r="BG162" s="189">
        <f>IF(N162="zákl. přenesená",J162,0)</f>
        <v>0</v>
      </c>
      <c r="BH162" s="189">
        <f>IF(N162="sníž. přenesená",J162,0)</f>
        <v>0</v>
      </c>
      <c r="BI162" s="189">
        <f>IF(N162="nulová",J162,0)</f>
        <v>0</v>
      </c>
      <c r="BJ162" s="16" t="s">
        <v>80</v>
      </c>
      <c r="BK162" s="189">
        <f>ROUND(I162*H162,2)</f>
        <v>0</v>
      </c>
      <c r="BL162" s="16" t="s">
        <v>135</v>
      </c>
      <c r="BM162" s="188" t="s">
        <v>202</v>
      </c>
    </row>
    <row r="163" spans="1:65" s="2" customFormat="1" ht="19.5">
      <c r="A163" s="33"/>
      <c r="B163" s="34"/>
      <c r="C163" s="35"/>
      <c r="D163" s="190" t="s">
        <v>136</v>
      </c>
      <c r="E163" s="35"/>
      <c r="F163" s="191" t="s">
        <v>348</v>
      </c>
      <c r="G163" s="35"/>
      <c r="H163" s="35"/>
      <c r="I163" s="192"/>
      <c r="J163" s="35"/>
      <c r="K163" s="35"/>
      <c r="L163" s="38"/>
      <c r="M163" s="193"/>
      <c r="N163" s="194"/>
      <c r="O163" s="70"/>
      <c r="P163" s="70"/>
      <c r="Q163" s="70"/>
      <c r="R163" s="70"/>
      <c r="S163" s="70"/>
      <c r="T163" s="71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6" t="s">
        <v>136</v>
      </c>
      <c r="AU163" s="16" t="s">
        <v>80</v>
      </c>
    </row>
    <row r="164" spans="1:65" s="2" customFormat="1" ht="33" customHeight="1">
      <c r="A164" s="33"/>
      <c r="B164" s="34"/>
      <c r="C164" s="177" t="s">
        <v>280</v>
      </c>
      <c r="D164" s="177" t="s">
        <v>131</v>
      </c>
      <c r="E164" s="178" t="s">
        <v>349</v>
      </c>
      <c r="F164" s="179" t="s">
        <v>350</v>
      </c>
      <c r="G164" s="180" t="s">
        <v>134</v>
      </c>
      <c r="H164" s="181">
        <v>4.92</v>
      </c>
      <c r="I164" s="182"/>
      <c r="J164" s="183">
        <f>ROUND(I164*H164,2)</f>
        <v>0</v>
      </c>
      <c r="K164" s="179" t="s">
        <v>150</v>
      </c>
      <c r="L164" s="38"/>
      <c r="M164" s="184" t="s">
        <v>1</v>
      </c>
      <c r="N164" s="185" t="s">
        <v>38</v>
      </c>
      <c r="O164" s="70"/>
      <c r="P164" s="186">
        <f>O164*H164</f>
        <v>0</v>
      </c>
      <c r="Q164" s="186">
        <v>0.2429</v>
      </c>
      <c r="R164" s="186">
        <f>Q164*H164</f>
        <v>1.195068</v>
      </c>
      <c r="S164" s="186">
        <v>0</v>
      </c>
      <c r="T164" s="187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8" t="s">
        <v>135</v>
      </c>
      <c r="AT164" s="188" t="s">
        <v>131</v>
      </c>
      <c r="AU164" s="188" t="s">
        <v>80</v>
      </c>
      <c r="AY164" s="16" t="s">
        <v>130</v>
      </c>
      <c r="BE164" s="189">
        <f>IF(N164="základní",J164,0)</f>
        <v>0</v>
      </c>
      <c r="BF164" s="189">
        <f>IF(N164="snížená",J164,0)</f>
        <v>0</v>
      </c>
      <c r="BG164" s="189">
        <f>IF(N164="zákl. přenesená",J164,0)</f>
        <v>0</v>
      </c>
      <c r="BH164" s="189">
        <f>IF(N164="sníž. přenesená",J164,0)</f>
        <v>0</v>
      </c>
      <c r="BI164" s="189">
        <f>IF(N164="nulová",J164,0)</f>
        <v>0</v>
      </c>
      <c r="BJ164" s="16" t="s">
        <v>80</v>
      </c>
      <c r="BK164" s="189">
        <f>ROUND(I164*H164,2)</f>
        <v>0</v>
      </c>
      <c r="BL164" s="16" t="s">
        <v>135</v>
      </c>
      <c r="BM164" s="188" t="s">
        <v>211</v>
      </c>
    </row>
    <row r="165" spans="1:65" s="2" customFormat="1" ht="19.5">
      <c r="A165" s="33"/>
      <c r="B165" s="34"/>
      <c r="C165" s="35"/>
      <c r="D165" s="190" t="s">
        <v>136</v>
      </c>
      <c r="E165" s="35"/>
      <c r="F165" s="191" t="s">
        <v>351</v>
      </c>
      <c r="G165" s="35"/>
      <c r="H165" s="35"/>
      <c r="I165" s="192"/>
      <c r="J165" s="35"/>
      <c r="K165" s="35"/>
      <c r="L165" s="38"/>
      <c r="M165" s="193"/>
      <c r="N165" s="194"/>
      <c r="O165" s="70"/>
      <c r="P165" s="70"/>
      <c r="Q165" s="70"/>
      <c r="R165" s="70"/>
      <c r="S165" s="70"/>
      <c r="T165" s="71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6" t="s">
        <v>136</v>
      </c>
      <c r="AU165" s="16" t="s">
        <v>80</v>
      </c>
    </row>
    <row r="166" spans="1:65" s="2" customFormat="1" ht="11.25">
      <c r="A166" s="33"/>
      <c r="B166" s="34"/>
      <c r="C166" s="35"/>
      <c r="D166" s="195" t="s">
        <v>153</v>
      </c>
      <c r="E166" s="35"/>
      <c r="F166" s="196" t="s">
        <v>352</v>
      </c>
      <c r="G166" s="35"/>
      <c r="H166" s="35"/>
      <c r="I166" s="192"/>
      <c r="J166" s="35"/>
      <c r="K166" s="35"/>
      <c r="L166" s="38"/>
      <c r="M166" s="193"/>
      <c r="N166" s="194"/>
      <c r="O166" s="70"/>
      <c r="P166" s="70"/>
      <c r="Q166" s="70"/>
      <c r="R166" s="70"/>
      <c r="S166" s="70"/>
      <c r="T166" s="71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6" t="s">
        <v>153</v>
      </c>
      <c r="AU166" s="16" t="s">
        <v>80</v>
      </c>
    </row>
    <row r="167" spans="1:65" s="2" customFormat="1" ht="24.2" customHeight="1">
      <c r="A167" s="33"/>
      <c r="B167" s="34"/>
      <c r="C167" s="177" t="s">
        <v>353</v>
      </c>
      <c r="D167" s="177" t="s">
        <v>131</v>
      </c>
      <c r="E167" s="178" t="s">
        <v>354</v>
      </c>
      <c r="F167" s="179" t="s">
        <v>355</v>
      </c>
      <c r="G167" s="180" t="s">
        <v>134</v>
      </c>
      <c r="H167" s="181">
        <v>4.92</v>
      </c>
      <c r="I167" s="182"/>
      <c r="J167" s="183">
        <f>ROUND(I167*H167,2)</f>
        <v>0</v>
      </c>
      <c r="K167" s="179" t="s">
        <v>150</v>
      </c>
      <c r="L167" s="38"/>
      <c r="M167" s="184" t="s">
        <v>1</v>
      </c>
      <c r="N167" s="185" t="s">
        <v>38</v>
      </c>
      <c r="O167" s="70"/>
      <c r="P167" s="186">
        <f>O167*H167</f>
        <v>0</v>
      </c>
      <c r="Q167" s="186">
        <v>0.823272</v>
      </c>
      <c r="R167" s="186">
        <f>Q167*H167</f>
        <v>4.0504982399999996</v>
      </c>
      <c r="S167" s="186">
        <v>0</v>
      </c>
      <c r="T167" s="187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8" t="s">
        <v>135</v>
      </c>
      <c r="AT167" s="188" t="s">
        <v>131</v>
      </c>
      <c r="AU167" s="188" t="s">
        <v>80</v>
      </c>
      <c r="AY167" s="16" t="s">
        <v>130</v>
      </c>
      <c r="BE167" s="189">
        <f>IF(N167="základní",J167,0)</f>
        <v>0</v>
      </c>
      <c r="BF167" s="189">
        <f>IF(N167="snížená",J167,0)</f>
        <v>0</v>
      </c>
      <c r="BG167" s="189">
        <f>IF(N167="zákl. přenesená",J167,0)</f>
        <v>0</v>
      </c>
      <c r="BH167" s="189">
        <f>IF(N167="sníž. přenesená",J167,0)</f>
        <v>0</v>
      </c>
      <c r="BI167" s="189">
        <f>IF(N167="nulová",J167,0)</f>
        <v>0</v>
      </c>
      <c r="BJ167" s="16" t="s">
        <v>80</v>
      </c>
      <c r="BK167" s="189">
        <f>ROUND(I167*H167,2)</f>
        <v>0</v>
      </c>
      <c r="BL167" s="16" t="s">
        <v>135</v>
      </c>
      <c r="BM167" s="188" t="s">
        <v>215</v>
      </c>
    </row>
    <row r="168" spans="1:65" s="2" customFormat="1" ht="19.5">
      <c r="A168" s="33"/>
      <c r="B168" s="34"/>
      <c r="C168" s="35"/>
      <c r="D168" s="190" t="s">
        <v>136</v>
      </c>
      <c r="E168" s="35"/>
      <c r="F168" s="191" t="s">
        <v>356</v>
      </c>
      <c r="G168" s="35"/>
      <c r="H168" s="35"/>
      <c r="I168" s="192"/>
      <c r="J168" s="35"/>
      <c r="K168" s="35"/>
      <c r="L168" s="38"/>
      <c r="M168" s="193"/>
      <c r="N168" s="194"/>
      <c r="O168" s="70"/>
      <c r="P168" s="70"/>
      <c r="Q168" s="70"/>
      <c r="R168" s="70"/>
      <c r="S168" s="70"/>
      <c r="T168" s="71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6" t="s">
        <v>136</v>
      </c>
      <c r="AU168" s="16" t="s">
        <v>80</v>
      </c>
    </row>
    <row r="169" spans="1:65" s="2" customFormat="1" ht="11.25">
      <c r="A169" s="33"/>
      <c r="B169" s="34"/>
      <c r="C169" s="35"/>
      <c r="D169" s="195" t="s">
        <v>153</v>
      </c>
      <c r="E169" s="35"/>
      <c r="F169" s="196" t="s">
        <v>357</v>
      </c>
      <c r="G169" s="35"/>
      <c r="H169" s="35"/>
      <c r="I169" s="192"/>
      <c r="J169" s="35"/>
      <c r="K169" s="35"/>
      <c r="L169" s="38"/>
      <c r="M169" s="193"/>
      <c r="N169" s="194"/>
      <c r="O169" s="70"/>
      <c r="P169" s="70"/>
      <c r="Q169" s="70"/>
      <c r="R169" s="70"/>
      <c r="S169" s="70"/>
      <c r="T169" s="71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6" t="s">
        <v>153</v>
      </c>
      <c r="AU169" s="16" t="s">
        <v>80</v>
      </c>
    </row>
    <row r="170" spans="1:65" s="11" customFormat="1" ht="25.9" customHeight="1">
      <c r="B170" s="163"/>
      <c r="C170" s="164"/>
      <c r="D170" s="165" t="s">
        <v>72</v>
      </c>
      <c r="E170" s="166" t="s">
        <v>358</v>
      </c>
      <c r="F170" s="166" t="s">
        <v>359</v>
      </c>
      <c r="G170" s="164"/>
      <c r="H170" s="164"/>
      <c r="I170" s="167"/>
      <c r="J170" s="168">
        <f>BK170</f>
        <v>0</v>
      </c>
      <c r="K170" s="164"/>
      <c r="L170" s="169"/>
      <c r="M170" s="170"/>
      <c r="N170" s="171"/>
      <c r="O170" s="171"/>
      <c r="P170" s="172">
        <f>SUM(P171:P250)</f>
        <v>0</v>
      </c>
      <c r="Q170" s="171"/>
      <c r="R170" s="172">
        <f>SUM(R171:R250)</f>
        <v>34.352291021999996</v>
      </c>
      <c r="S170" s="171"/>
      <c r="T170" s="173">
        <f>SUM(T171:T250)</f>
        <v>0</v>
      </c>
      <c r="AR170" s="174" t="s">
        <v>80</v>
      </c>
      <c r="AT170" s="175" t="s">
        <v>72</v>
      </c>
      <c r="AU170" s="175" t="s">
        <v>73</v>
      </c>
      <c r="AY170" s="174" t="s">
        <v>130</v>
      </c>
      <c r="BK170" s="176">
        <f>SUM(BK171:BK250)</f>
        <v>0</v>
      </c>
    </row>
    <row r="171" spans="1:65" s="2" customFormat="1" ht="24.2" customHeight="1">
      <c r="A171" s="33"/>
      <c r="B171" s="34"/>
      <c r="C171" s="177" t="s">
        <v>286</v>
      </c>
      <c r="D171" s="177" t="s">
        <v>131</v>
      </c>
      <c r="E171" s="178" t="s">
        <v>360</v>
      </c>
      <c r="F171" s="179" t="s">
        <v>361</v>
      </c>
      <c r="G171" s="180" t="s">
        <v>198</v>
      </c>
      <c r="H171" s="181">
        <v>17.43</v>
      </c>
      <c r="I171" s="182"/>
      <c r="J171" s="183">
        <f>ROUND(I171*H171,2)</f>
        <v>0</v>
      </c>
      <c r="K171" s="179" t="s">
        <v>150</v>
      </c>
      <c r="L171" s="38"/>
      <c r="M171" s="184" t="s">
        <v>1</v>
      </c>
      <c r="N171" s="185" t="s">
        <v>38</v>
      </c>
      <c r="O171" s="70"/>
      <c r="P171" s="186">
        <f>O171*H171</f>
        <v>0</v>
      </c>
      <c r="Q171" s="186">
        <v>1.1E-5</v>
      </c>
      <c r="R171" s="186">
        <f>Q171*H171</f>
        <v>1.9172999999999998E-4</v>
      </c>
      <c r="S171" s="186">
        <v>0</v>
      </c>
      <c r="T171" s="187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8" t="s">
        <v>135</v>
      </c>
      <c r="AT171" s="188" t="s">
        <v>131</v>
      </c>
      <c r="AU171" s="188" t="s">
        <v>80</v>
      </c>
      <c r="AY171" s="16" t="s">
        <v>130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16" t="s">
        <v>80</v>
      </c>
      <c r="BK171" s="189">
        <f>ROUND(I171*H171,2)</f>
        <v>0</v>
      </c>
      <c r="BL171" s="16" t="s">
        <v>135</v>
      </c>
      <c r="BM171" s="188" t="s">
        <v>219</v>
      </c>
    </row>
    <row r="172" spans="1:65" s="2" customFormat="1" ht="19.5">
      <c r="A172" s="33"/>
      <c r="B172" s="34"/>
      <c r="C172" s="35"/>
      <c r="D172" s="190" t="s">
        <v>136</v>
      </c>
      <c r="E172" s="35"/>
      <c r="F172" s="191" t="s">
        <v>362</v>
      </c>
      <c r="G172" s="35"/>
      <c r="H172" s="35"/>
      <c r="I172" s="192"/>
      <c r="J172" s="35"/>
      <c r="K172" s="35"/>
      <c r="L172" s="38"/>
      <c r="M172" s="193"/>
      <c r="N172" s="194"/>
      <c r="O172" s="70"/>
      <c r="P172" s="70"/>
      <c r="Q172" s="70"/>
      <c r="R172" s="70"/>
      <c r="S172" s="70"/>
      <c r="T172" s="71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6" t="s">
        <v>136</v>
      </c>
      <c r="AU172" s="16" t="s">
        <v>80</v>
      </c>
    </row>
    <row r="173" spans="1:65" s="2" customFormat="1" ht="11.25">
      <c r="A173" s="33"/>
      <c r="B173" s="34"/>
      <c r="C173" s="35"/>
      <c r="D173" s="195" t="s">
        <v>153</v>
      </c>
      <c r="E173" s="35"/>
      <c r="F173" s="196" t="s">
        <v>363</v>
      </c>
      <c r="G173" s="35"/>
      <c r="H173" s="35"/>
      <c r="I173" s="192"/>
      <c r="J173" s="35"/>
      <c r="K173" s="35"/>
      <c r="L173" s="38"/>
      <c r="M173" s="193"/>
      <c r="N173" s="194"/>
      <c r="O173" s="70"/>
      <c r="P173" s="70"/>
      <c r="Q173" s="70"/>
      <c r="R173" s="70"/>
      <c r="S173" s="70"/>
      <c r="T173" s="71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6" t="s">
        <v>153</v>
      </c>
      <c r="AU173" s="16" t="s">
        <v>80</v>
      </c>
    </row>
    <row r="174" spans="1:65" s="2" customFormat="1" ht="24.2" customHeight="1">
      <c r="A174" s="33"/>
      <c r="B174" s="34"/>
      <c r="C174" s="223" t="s">
        <v>364</v>
      </c>
      <c r="D174" s="223" t="s">
        <v>234</v>
      </c>
      <c r="E174" s="224" t="s">
        <v>365</v>
      </c>
      <c r="F174" s="225" t="s">
        <v>366</v>
      </c>
      <c r="G174" s="226" t="s">
        <v>198</v>
      </c>
      <c r="H174" s="227">
        <v>18.302</v>
      </c>
      <c r="I174" s="228"/>
      <c r="J174" s="229">
        <f>ROUND(I174*H174,2)</f>
        <v>0</v>
      </c>
      <c r="K174" s="225" t="s">
        <v>150</v>
      </c>
      <c r="L174" s="230"/>
      <c r="M174" s="231" t="s">
        <v>1</v>
      </c>
      <c r="N174" s="232" t="s">
        <v>38</v>
      </c>
      <c r="O174" s="70"/>
      <c r="P174" s="186">
        <f>O174*H174</f>
        <v>0</v>
      </c>
      <c r="Q174" s="186">
        <v>2.8999999999999998E-3</v>
      </c>
      <c r="R174" s="186">
        <f>Q174*H174</f>
        <v>5.3075799999999992E-2</v>
      </c>
      <c r="S174" s="186">
        <v>0</v>
      </c>
      <c r="T174" s="187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8" t="s">
        <v>146</v>
      </c>
      <c r="AT174" s="188" t="s">
        <v>234</v>
      </c>
      <c r="AU174" s="188" t="s">
        <v>80</v>
      </c>
      <c r="AY174" s="16" t="s">
        <v>130</v>
      </c>
      <c r="BE174" s="189">
        <f>IF(N174="základní",J174,0)</f>
        <v>0</v>
      </c>
      <c r="BF174" s="189">
        <f>IF(N174="snížená",J174,0)</f>
        <v>0</v>
      </c>
      <c r="BG174" s="189">
        <f>IF(N174="zákl. přenesená",J174,0)</f>
        <v>0</v>
      </c>
      <c r="BH174" s="189">
        <f>IF(N174="sníž. přenesená",J174,0)</f>
        <v>0</v>
      </c>
      <c r="BI174" s="189">
        <f>IF(N174="nulová",J174,0)</f>
        <v>0</v>
      </c>
      <c r="BJ174" s="16" t="s">
        <v>80</v>
      </c>
      <c r="BK174" s="189">
        <f>ROUND(I174*H174,2)</f>
        <v>0</v>
      </c>
      <c r="BL174" s="16" t="s">
        <v>135</v>
      </c>
      <c r="BM174" s="188" t="s">
        <v>224</v>
      </c>
    </row>
    <row r="175" spans="1:65" s="2" customFormat="1" ht="11.25">
      <c r="A175" s="33"/>
      <c r="B175" s="34"/>
      <c r="C175" s="35"/>
      <c r="D175" s="190" t="s">
        <v>136</v>
      </c>
      <c r="E175" s="35"/>
      <c r="F175" s="191" t="s">
        <v>366</v>
      </c>
      <c r="G175" s="35"/>
      <c r="H175" s="35"/>
      <c r="I175" s="192"/>
      <c r="J175" s="35"/>
      <c r="K175" s="35"/>
      <c r="L175" s="38"/>
      <c r="M175" s="193"/>
      <c r="N175" s="194"/>
      <c r="O175" s="70"/>
      <c r="P175" s="70"/>
      <c r="Q175" s="70"/>
      <c r="R175" s="70"/>
      <c r="S175" s="70"/>
      <c r="T175" s="71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6" t="s">
        <v>136</v>
      </c>
      <c r="AU175" s="16" t="s">
        <v>80</v>
      </c>
    </row>
    <row r="176" spans="1:65" s="2" customFormat="1" ht="24.2" customHeight="1">
      <c r="A176" s="33"/>
      <c r="B176" s="34"/>
      <c r="C176" s="177" t="s">
        <v>289</v>
      </c>
      <c r="D176" s="177" t="s">
        <v>131</v>
      </c>
      <c r="E176" s="178" t="s">
        <v>367</v>
      </c>
      <c r="F176" s="179" t="s">
        <v>368</v>
      </c>
      <c r="G176" s="180" t="s">
        <v>139</v>
      </c>
      <c r="H176" s="181">
        <v>3</v>
      </c>
      <c r="I176" s="182"/>
      <c r="J176" s="183">
        <f>ROUND(I176*H176,2)</f>
        <v>0</v>
      </c>
      <c r="K176" s="179" t="s">
        <v>1</v>
      </c>
      <c r="L176" s="38"/>
      <c r="M176" s="184" t="s">
        <v>1</v>
      </c>
      <c r="N176" s="185" t="s">
        <v>38</v>
      </c>
      <c r="O176" s="70"/>
      <c r="P176" s="186">
        <f>O176*H176</f>
        <v>0</v>
      </c>
      <c r="Q176" s="186">
        <v>0</v>
      </c>
      <c r="R176" s="186">
        <f>Q176*H176</f>
        <v>0</v>
      </c>
      <c r="S176" s="186">
        <v>0</v>
      </c>
      <c r="T176" s="187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8" t="s">
        <v>135</v>
      </c>
      <c r="AT176" s="188" t="s">
        <v>131</v>
      </c>
      <c r="AU176" s="188" t="s">
        <v>80</v>
      </c>
      <c r="AY176" s="16" t="s">
        <v>130</v>
      </c>
      <c r="BE176" s="189">
        <f>IF(N176="základní",J176,0)</f>
        <v>0</v>
      </c>
      <c r="BF176" s="189">
        <f>IF(N176="snížená",J176,0)</f>
        <v>0</v>
      </c>
      <c r="BG176" s="189">
        <f>IF(N176="zákl. přenesená",J176,0)</f>
        <v>0</v>
      </c>
      <c r="BH176" s="189">
        <f>IF(N176="sníž. přenesená",J176,0)</f>
        <v>0</v>
      </c>
      <c r="BI176" s="189">
        <f>IF(N176="nulová",J176,0)</f>
        <v>0</v>
      </c>
      <c r="BJ176" s="16" t="s">
        <v>80</v>
      </c>
      <c r="BK176" s="189">
        <f>ROUND(I176*H176,2)</f>
        <v>0</v>
      </c>
      <c r="BL176" s="16" t="s">
        <v>135</v>
      </c>
      <c r="BM176" s="188" t="s">
        <v>277</v>
      </c>
    </row>
    <row r="177" spans="1:65" s="2" customFormat="1" ht="19.5">
      <c r="A177" s="33"/>
      <c r="B177" s="34"/>
      <c r="C177" s="35"/>
      <c r="D177" s="190" t="s">
        <v>136</v>
      </c>
      <c r="E177" s="35"/>
      <c r="F177" s="191" t="s">
        <v>368</v>
      </c>
      <c r="G177" s="35"/>
      <c r="H177" s="35"/>
      <c r="I177" s="192"/>
      <c r="J177" s="35"/>
      <c r="K177" s="35"/>
      <c r="L177" s="38"/>
      <c r="M177" s="193"/>
      <c r="N177" s="194"/>
      <c r="O177" s="70"/>
      <c r="P177" s="70"/>
      <c r="Q177" s="70"/>
      <c r="R177" s="70"/>
      <c r="S177" s="70"/>
      <c r="T177" s="71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6" t="s">
        <v>136</v>
      </c>
      <c r="AU177" s="16" t="s">
        <v>80</v>
      </c>
    </row>
    <row r="178" spans="1:65" s="2" customFormat="1" ht="16.5" customHeight="1">
      <c r="A178" s="33"/>
      <c r="B178" s="34"/>
      <c r="C178" s="223" t="s">
        <v>369</v>
      </c>
      <c r="D178" s="223" t="s">
        <v>234</v>
      </c>
      <c r="E178" s="224" t="s">
        <v>370</v>
      </c>
      <c r="F178" s="225" t="s">
        <v>371</v>
      </c>
      <c r="G178" s="226" t="s">
        <v>139</v>
      </c>
      <c r="H178" s="227">
        <v>3</v>
      </c>
      <c r="I178" s="228"/>
      <c r="J178" s="229">
        <f>ROUND(I178*H178,2)</f>
        <v>0</v>
      </c>
      <c r="K178" s="225" t="s">
        <v>1</v>
      </c>
      <c r="L178" s="230"/>
      <c r="M178" s="231" t="s">
        <v>1</v>
      </c>
      <c r="N178" s="232" t="s">
        <v>38</v>
      </c>
      <c r="O178" s="70"/>
      <c r="P178" s="186">
        <f>O178*H178</f>
        <v>0</v>
      </c>
      <c r="Q178" s="186">
        <v>6.9999999999999999E-4</v>
      </c>
      <c r="R178" s="186">
        <f>Q178*H178</f>
        <v>2.0999999999999999E-3</v>
      </c>
      <c r="S178" s="186">
        <v>0</v>
      </c>
      <c r="T178" s="187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8" t="s">
        <v>146</v>
      </c>
      <c r="AT178" s="188" t="s">
        <v>234</v>
      </c>
      <c r="AU178" s="188" t="s">
        <v>80</v>
      </c>
      <c r="AY178" s="16" t="s">
        <v>130</v>
      </c>
      <c r="BE178" s="189">
        <f>IF(N178="základní",J178,0)</f>
        <v>0</v>
      </c>
      <c r="BF178" s="189">
        <f>IF(N178="snížená",J178,0)</f>
        <v>0</v>
      </c>
      <c r="BG178" s="189">
        <f>IF(N178="zákl. přenesená",J178,0)</f>
        <v>0</v>
      </c>
      <c r="BH178" s="189">
        <f>IF(N178="sníž. přenesená",J178,0)</f>
        <v>0</v>
      </c>
      <c r="BI178" s="189">
        <f>IF(N178="nulová",J178,0)</f>
        <v>0</v>
      </c>
      <c r="BJ178" s="16" t="s">
        <v>80</v>
      </c>
      <c r="BK178" s="189">
        <f>ROUND(I178*H178,2)</f>
        <v>0</v>
      </c>
      <c r="BL178" s="16" t="s">
        <v>135</v>
      </c>
      <c r="BM178" s="188" t="s">
        <v>280</v>
      </c>
    </row>
    <row r="179" spans="1:65" s="2" customFormat="1" ht="11.25">
      <c r="A179" s="33"/>
      <c r="B179" s="34"/>
      <c r="C179" s="35"/>
      <c r="D179" s="190" t="s">
        <v>136</v>
      </c>
      <c r="E179" s="35"/>
      <c r="F179" s="191" t="s">
        <v>371</v>
      </c>
      <c r="G179" s="35"/>
      <c r="H179" s="35"/>
      <c r="I179" s="192"/>
      <c r="J179" s="35"/>
      <c r="K179" s="35"/>
      <c r="L179" s="38"/>
      <c r="M179" s="193"/>
      <c r="N179" s="194"/>
      <c r="O179" s="70"/>
      <c r="P179" s="70"/>
      <c r="Q179" s="70"/>
      <c r="R179" s="70"/>
      <c r="S179" s="70"/>
      <c r="T179" s="71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6" t="s">
        <v>136</v>
      </c>
      <c r="AU179" s="16" t="s">
        <v>80</v>
      </c>
    </row>
    <row r="180" spans="1:65" s="2" customFormat="1" ht="24.2" customHeight="1">
      <c r="A180" s="33"/>
      <c r="B180" s="34"/>
      <c r="C180" s="177" t="s">
        <v>294</v>
      </c>
      <c r="D180" s="177" t="s">
        <v>131</v>
      </c>
      <c r="E180" s="178" t="s">
        <v>372</v>
      </c>
      <c r="F180" s="179" t="s">
        <v>373</v>
      </c>
      <c r="G180" s="180" t="s">
        <v>198</v>
      </c>
      <c r="H180" s="181">
        <v>156.02000000000001</v>
      </c>
      <c r="I180" s="182"/>
      <c r="J180" s="183">
        <f>ROUND(I180*H180,2)</f>
        <v>0</v>
      </c>
      <c r="K180" s="179" t="s">
        <v>150</v>
      </c>
      <c r="L180" s="38"/>
      <c r="M180" s="184" t="s">
        <v>1</v>
      </c>
      <c r="N180" s="185" t="s">
        <v>38</v>
      </c>
      <c r="O180" s="70"/>
      <c r="P180" s="186">
        <f>O180*H180</f>
        <v>0</v>
      </c>
      <c r="Q180" s="186">
        <v>1.8E-5</v>
      </c>
      <c r="R180" s="186">
        <f>Q180*H180</f>
        <v>2.8083600000000002E-3</v>
      </c>
      <c r="S180" s="186">
        <v>0</v>
      </c>
      <c r="T180" s="187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8" t="s">
        <v>135</v>
      </c>
      <c r="AT180" s="188" t="s">
        <v>131</v>
      </c>
      <c r="AU180" s="188" t="s">
        <v>80</v>
      </c>
      <c r="AY180" s="16" t="s">
        <v>130</v>
      </c>
      <c r="BE180" s="189">
        <f>IF(N180="základní",J180,0)</f>
        <v>0</v>
      </c>
      <c r="BF180" s="189">
        <f>IF(N180="snížená",J180,0)</f>
        <v>0</v>
      </c>
      <c r="BG180" s="189">
        <f>IF(N180="zákl. přenesená",J180,0)</f>
        <v>0</v>
      </c>
      <c r="BH180" s="189">
        <f>IF(N180="sníž. přenesená",J180,0)</f>
        <v>0</v>
      </c>
      <c r="BI180" s="189">
        <f>IF(N180="nulová",J180,0)</f>
        <v>0</v>
      </c>
      <c r="BJ180" s="16" t="s">
        <v>80</v>
      </c>
      <c r="BK180" s="189">
        <f>ROUND(I180*H180,2)</f>
        <v>0</v>
      </c>
      <c r="BL180" s="16" t="s">
        <v>135</v>
      </c>
      <c r="BM180" s="188" t="s">
        <v>286</v>
      </c>
    </row>
    <row r="181" spans="1:65" s="2" customFormat="1" ht="19.5">
      <c r="A181" s="33"/>
      <c r="B181" s="34"/>
      <c r="C181" s="35"/>
      <c r="D181" s="190" t="s">
        <v>136</v>
      </c>
      <c r="E181" s="35"/>
      <c r="F181" s="191" t="s">
        <v>374</v>
      </c>
      <c r="G181" s="35"/>
      <c r="H181" s="35"/>
      <c r="I181" s="192"/>
      <c r="J181" s="35"/>
      <c r="K181" s="35"/>
      <c r="L181" s="38"/>
      <c r="M181" s="193"/>
      <c r="N181" s="194"/>
      <c r="O181" s="70"/>
      <c r="P181" s="70"/>
      <c r="Q181" s="70"/>
      <c r="R181" s="70"/>
      <c r="S181" s="70"/>
      <c r="T181" s="71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136</v>
      </c>
      <c r="AU181" s="16" t="s">
        <v>80</v>
      </c>
    </row>
    <row r="182" spans="1:65" s="2" customFormat="1" ht="11.25">
      <c r="A182" s="33"/>
      <c r="B182" s="34"/>
      <c r="C182" s="35"/>
      <c r="D182" s="195" t="s">
        <v>153</v>
      </c>
      <c r="E182" s="35"/>
      <c r="F182" s="196" t="s">
        <v>375</v>
      </c>
      <c r="G182" s="35"/>
      <c r="H182" s="35"/>
      <c r="I182" s="192"/>
      <c r="J182" s="35"/>
      <c r="K182" s="35"/>
      <c r="L182" s="38"/>
      <c r="M182" s="193"/>
      <c r="N182" s="194"/>
      <c r="O182" s="70"/>
      <c r="P182" s="70"/>
      <c r="Q182" s="70"/>
      <c r="R182" s="70"/>
      <c r="S182" s="70"/>
      <c r="T182" s="71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6" t="s">
        <v>153</v>
      </c>
      <c r="AU182" s="16" t="s">
        <v>80</v>
      </c>
    </row>
    <row r="183" spans="1:65" s="2" customFormat="1" ht="24.2" customHeight="1">
      <c r="A183" s="33"/>
      <c r="B183" s="34"/>
      <c r="C183" s="223" t="s">
        <v>376</v>
      </c>
      <c r="D183" s="223" t="s">
        <v>234</v>
      </c>
      <c r="E183" s="224" t="s">
        <v>377</v>
      </c>
      <c r="F183" s="225" t="s">
        <v>378</v>
      </c>
      <c r="G183" s="226" t="s">
        <v>198</v>
      </c>
      <c r="H183" s="227">
        <v>163.821</v>
      </c>
      <c r="I183" s="228"/>
      <c r="J183" s="229">
        <f>ROUND(I183*H183,2)</f>
        <v>0</v>
      </c>
      <c r="K183" s="225" t="s">
        <v>150</v>
      </c>
      <c r="L183" s="230"/>
      <c r="M183" s="231" t="s">
        <v>1</v>
      </c>
      <c r="N183" s="232" t="s">
        <v>38</v>
      </c>
      <c r="O183" s="70"/>
      <c r="P183" s="186">
        <f>O183*H183</f>
        <v>0</v>
      </c>
      <c r="Q183" s="186">
        <v>1.142E-2</v>
      </c>
      <c r="R183" s="186">
        <f>Q183*H183</f>
        <v>1.8708358199999999</v>
      </c>
      <c r="S183" s="186">
        <v>0</v>
      </c>
      <c r="T183" s="187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8" t="s">
        <v>146</v>
      </c>
      <c r="AT183" s="188" t="s">
        <v>234</v>
      </c>
      <c r="AU183" s="188" t="s">
        <v>80</v>
      </c>
      <c r="AY183" s="16" t="s">
        <v>130</v>
      </c>
      <c r="BE183" s="189">
        <f>IF(N183="základní",J183,0)</f>
        <v>0</v>
      </c>
      <c r="BF183" s="189">
        <f>IF(N183="snížená",J183,0)</f>
        <v>0</v>
      </c>
      <c r="BG183" s="189">
        <f>IF(N183="zákl. přenesená",J183,0)</f>
        <v>0</v>
      </c>
      <c r="BH183" s="189">
        <f>IF(N183="sníž. přenesená",J183,0)</f>
        <v>0</v>
      </c>
      <c r="BI183" s="189">
        <f>IF(N183="nulová",J183,0)</f>
        <v>0</v>
      </c>
      <c r="BJ183" s="16" t="s">
        <v>80</v>
      </c>
      <c r="BK183" s="189">
        <f>ROUND(I183*H183,2)</f>
        <v>0</v>
      </c>
      <c r="BL183" s="16" t="s">
        <v>135</v>
      </c>
      <c r="BM183" s="188" t="s">
        <v>289</v>
      </c>
    </row>
    <row r="184" spans="1:65" s="2" customFormat="1" ht="11.25">
      <c r="A184" s="33"/>
      <c r="B184" s="34"/>
      <c r="C184" s="35"/>
      <c r="D184" s="190" t="s">
        <v>136</v>
      </c>
      <c r="E184" s="35"/>
      <c r="F184" s="191" t="s">
        <v>378</v>
      </c>
      <c r="G184" s="35"/>
      <c r="H184" s="35"/>
      <c r="I184" s="192"/>
      <c r="J184" s="35"/>
      <c r="K184" s="35"/>
      <c r="L184" s="38"/>
      <c r="M184" s="193"/>
      <c r="N184" s="194"/>
      <c r="O184" s="70"/>
      <c r="P184" s="70"/>
      <c r="Q184" s="70"/>
      <c r="R184" s="70"/>
      <c r="S184" s="70"/>
      <c r="T184" s="71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136</v>
      </c>
      <c r="AU184" s="16" t="s">
        <v>80</v>
      </c>
    </row>
    <row r="185" spans="1:65" s="2" customFormat="1" ht="24.2" customHeight="1">
      <c r="A185" s="33"/>
      <c r="B185" s="34"/>
      <c r="C185" s="177" t="s">
        <v>297</v>
      </c>
      <c r="D185" s="177" t="s">
        <v>131</v>
      </c>
      <c r="E185" s="178" t="s">
        <v>379</v>
      </c>
      <c r="F185" s="179" t="s">
        <v>380</v>
      </c>
      <c r="G185" s="180" t="s">
        <v>139</v>
      </c>
      <c r="H185" s="181">
        <v>3</v>
      </c>
      <c r="I185" s="182"/>
      <c r="J185" s="183">
        <f>ROUND(I185*H185,2)</f>
        <v>0</v>
      </c>
      <c r="K185" s="179" t="s">
        <v>1</v>
      </c>
      <c r="L185" s="38"/>
      <c r="M185" s="184" t="s">
        <v>1</v>
      </c>
      <c r="N185" s="185" t="s">
        <v>38</v>
      </c>
      <c r="O185" s="70"/>
      <c r="P185" s="186">
        <f>O185*H185</f>
        <v>0</v>
      </c>
      <c r="Q185" s="186">
        <v>0</v>
      </c>
      <c r="R185" s="186">
        <f>Q185*H185</f>
        <v>0</v>
      </c>
      <c r="S185" s="186">
        <v>0</v>
      </c>
      <c r="T185" s="187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8" t="s">
        <v>135</v>
      </c>
      <c r="AT185" s="188" t="s">
        <v>131</v>
      </c>
      <c r="AU185" s="188" t="s">
        <v>80</v>
      </c>
      <c r="AY185" s="16" t="s">
        <v>130</v>
      </c>
      <c r="BE185" s="189">
        <f>IF(N185="základní",J185,0)</f>
        <v>0</v>
      </c>
      <c r="BF185" s="189">
        <f>IF(N185="snížená",J185,0)</f>
        <v>0</v>
      </c>
      <c r="BG185" s="189">
        <f>IF(N185="zákl. přenesená",J185,0)</f>
        <v>0</v>
      </c>
      <c r="BH185" s="189">
        <f>IF(N185="sníž. přenesená",J185,0)</f>
        <v>0</v>
      </c>
      <c r="BI185" s="189">
        <f>IF(N185="nulová",J185,0)</f>
        <v>0</v>
      </c>
      <c r="BJ185" s="16" t="s">
        <v>80</v>
      </c>
      <c r="BK185" s="189">
        <f>ROUND(I185*H185,2)</f>
        <v>0</v>
      </c>
      <c r="BL185" s="16" t="s">
        <v>135</v>
      </c>
      <c r="BM185" s="188" t="s">
        <v>294</v>
      </c>
    </row>
    <row r="186" spans="1:65" s="2" customFormat="1" ht="19.5">
      <c r="A186" s="33"/>
      <c r="B186" s="34"/>
      <c r="C186" s="35"/>
      <c r="D186" s="190" t="s">
        <v>136</v>
      </c>
      <c r="E186" s="35"/>
      <c r="F186" s="191" t="s">
        <v>380</v>
      </c>
      <c r="G186" s="35"/>
      <c r="H186" s="35"/>
      <c r="I186" s="192"/>
      <c r="J186" s="35"/>
      <c r="K186" s="35"/>
      <c r="L186" s="38"/>
      <c r="M186" s="193"/>
      <c r="N186" s="194"/>
      <c r="O186" s="70"/>
      <c r="P186" s="70"/>
      <c r="Q186" s="70"/>
      <c r="R186" s="70"/>
      <c r="S186" s="70"/>
      <c r="T186" s="71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6" t="s">
        <v>136</v>
      </c>
      <c r="AU186" s="16" t="s">
        <v>80</v>
      </c>
    </row>
    <row r="187" spans="1:65" s="2" customFormat="1" ht="24.2" customHeight="1">
      <c r="A187" s="33"/>
      <c r="B187" s="34"/>
      <c r="C187" s="223" t="s">
        <v>381</v>
      </c>
      <c r="D187" s="223" t="s">
        <v>234</v>
      </c>
      <c r="E187" s="224" t="s">
        <v>382</v>
      </c>
      <c r="F187" s="225" t="s">
        <v>383</v>
      </c>
      <c r="G187" s="226" t="s">
        <v>139</v>
      </c>
      <c r="H187" s="227">
        <v>3</v>
      </c>
      <c r="I187" s="228"/>
      <c r="J187" s="229">
        <f>ROUND(I187*H187,2)</f>
        <v>0</v>
      </c>
      <c r="K187" s="225" t="s">
        <v>150</v>
      </c>
      <c r="L187" s="230"/>
      <c r="M187" s="231" t="s">
        <v>1</v>
      </c>
      <c r="N187" s="232" t="s">
        <v>38</v>
      </c>
      <c r="O187" s="70"/>
      <c r="P187" s="186">
        <f>O187*H187</f>
        <v>0</v>
      </c>
      <c r="Q187" s="186">
        <v>7.1000000000000004E-3</v>
      </c>
      <c r="R187" s="186">
        <f>Q187*H187</f>
        <v>2.1299999999999999E-2</v>
      </c>
      <c r="S187" s="186">
        <v>0</v>
      </c>
      <c r="T187" s="187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8" t="s">
        <v>146</v>
      </c>
      <c r="AT187" s="188" t="s">
        <v>234</v>
      </c>
      <c r="AU187" s="188" t="s">
        <v>80</v>
      </c>
      <c r="AY187" s="16" t="s">
        <v>130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16" t="s">
        <v>80</v>
      </c>
      <c r="BK187" s="189">
        <f>ROUND(I187*H187,2)</f>
        <v>0</v>
      </c>
      <c r="BL187" s="16" t="s">
        <v>135</v>
      </c>
      <c r="BM187" s="188" t="s">
        <v>297</v>
      </c>
    </row>
    <row r="188" spans="1:65" s="2" customFormat="1" ht="11.25">
      <c r="A188" s="33"/>
      <c r="B188" s="34"/>
      <c r="C188" s="35"/>
      <c r="D188" s="190" t="s">
        <v>136</v>
      </c>
      <c r="E188" s="35"/>
      <c r="F188" s="191" t="s">
        <v>383</v>
      </c>
      <c r="G188" s="35"/>
      <c r="H188" s="35"/>
      <c r="I188" s="192"/>
      <c r="J188" s="35"/>
      <c r="K188" s="35"/>
      <c r="L188" s="38"/>
      <c r="M188" s="193"/>
      <c r="N188" s="194"/>
      <c r="O188" s="70"/>
      <c r="P188" s="70"/>
      <c r="Q188" s="70"/>
      <c r="R188" s="70"/>
      <c r="S188" s="70"/>
      <c r="T188" s="71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6" t="s">
        <v>136</v>
      </c>
      <c r="AU188" s="16" t="s">
        <v>80</v>
      </c>
    </row>
    <row r="189" spans="1:65" s="2" customFormat="1" ht="24.2" customHeight="1">
      <c r="A189" s="33"/>
      <c r="B189" s="34"/>
      <c r="C189" s="177" t="s">
        <v>384</v>
      </c>
      <c r="D189" s="177" t="s">
        <v>131</v>
      </c>
      <c r="E189" s="178" t="s">
        <v>385</v>
      </c>
      <c r="F189" s="179" t="s">
        <v>386</v>
      </c>
      <c r="G189" s="180" t="s">
        <v>139</v>
      </c>
      <c r="H189" s="181">
        <v>2</v>
      </c>
      <c r="I189" s="182"/>
      <c r="J189" s="183">
        <f>ROUND(I189*H189,2)</f>
        <v>0</v>
      </c>
      <c r="K189" s="179" t="s">
        <v>150</v>
      </c>
      <c r="L189" s="38"/>
      <c r="M189" s="184" t="s">
        <v>1</v>
      </c>
      <c r="N189" s="185" t="s">
        <v>38</v>
      </c>
      <c r="O189" s="70"/>
      <c r="P189" s="186">
        <f>O189*H189</f>
        <v>0</v>
      </c>
      <c r="Q189" s="186">
        <v>0.45937290600000003</v>
      </c>
      <c r="R189" s="186">
        <f>Q189*H189</f>
        <v>0.91874581200000005</v>
      </c>
      <c r="S189" s="186">
        <v>0</v>
      </c>
      <c r="T189" s="187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8" t="s">
        <v>135</v>
      </c>
      <c r="AT189" s="188" t="s">
        <v>131</v>
      </c>
      <c r="AU189" s="188" t="s">
        <v>80</v>
      </c>
      <c r="AY189" s="16" t="s">
        <v>130</v>
      </c>
      <c r="BE189" s="189">
        <f>IF(N189="základní",J189,0)</f>
        <v>0</v>
      </c>
      <c r="BF189" s="189">
        <f>IF(N189="snížená",J189,0)</f>
        <v>0</v>
      </c>
      <c r="BG189" s="189">
        <f>IF(N189="zákl. přenesená",J189,0)</f>
        <v>0</v>
      </c>
      <c r="BH189" s="189">
        <f>IF(N189="sníž. přenesená",J189,0)</f>
        <v>0</v>
      </c>
      <c r="BI189" s="189">
        <f>IF(N189="nulová",J189,0)</f>
        <v>0</v>
      </c>
      <c r="BJ189" s="16" t="s">
        <v>80</v>
      </c>
      <c r="BK189" s="189">
        <f>ROUND(I189*H189,2)</f>
        <v>0</v>
      </c>
      <c r="BL189" s="16" t="s">
        <v>135</v>
      </c>
      <c r="BM189" s="188" t="s">
        <v>384</v>
      </c>
    </row>
    <row r="190" spans="1:65" s="2" customFormat="1" ht="19.5">
      <c r="A190" s="33"/>
      <c r="B190" s="34"/>
      <c r="C190" s="35"/>
      <c r="D190" s="190" t="s">
        <v>136</v>
      </c>
      <c r="E190" s="35"/>
      <c r="F190" s="191" t="s">
        <v>387</v>
      </c>
      <c r="G190" s="35"/>
      <c r="H190" s="35"/>
      <c r="I190" s="192"/>
      <c r="J190" s="35"/>
      <c r="K190" s="35"/>
      <c r="L190" s="38"/>
      <c r="M190" s="193"/>
      <c r="N190" s="194"/>
      <c r="O190" s="70"/>
      <c r="P190" s="70"/>
      <c r="Q190" s="70"/>
      <c r="R190" s="70"/>
      <c r="S190" s="70"/>
      <c r="T190" s="71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6" t="s">
        <v>136</v>
      </c>
      <c r="AU190" s="16" t="s">
        <v>80</v>
      </c>
    </row>
    <row r="191" spans="1:65" s="2" customFormat="1" ht="11.25">
      <c r="A191" s="33"/>
      <c r="B191" s="34"/>
      <c r="C191" s="35"/>
      <c r="D191" s="195" t="s">
        <v>153</v>
      </c>
      <c r="E191" s="35"/>
      <c r="F191" s="196" t="s">
        <v>388</v>
      </c>
      <c r="G191" s="35"/>
      <c r="H191" s="35"/>
      <c r="I191" s="192"/>
      <c r="J191" s="35"/>
      <c r="K191" s="35"/>
      <c r="L191" s="38"/>
      <c r="M191" s="193"/>
      <c r="N191" s="194"/>
      <c r="O191" s="70"/>
      <c r="P191" s="70"/>
      <c r="Q191" s="70"/>
      <c r="R191" s="70"/>
      <c r="S191" s="70"/>
      <c r="T191" s="71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6" t="s">
        <v>153</v>
      </c>
      <c r="AU191" s="16" t="s">
        <v>80</v>
      </c>
    </row>
    <row r="192" spans="1:65" s="2" customFormat="1" ht="24.2" customHeight="1">
      <c r="A192" s="33"/>
      <c r="B192" s="34"/>
      <c r="C192" s="177" t="s">
        <v>389</v>
      </c>
      <c r="D192" s="177" t="s">
        <v>131</v>
      </c>
      <c r="E192" s="178" t="s">
        <v>390</v>
      </c>
      <c r="F192" s="179" t="s">
        <v>391</v>
      </c>
      <c r="G192" s="180" t="s">
        <v>198</v>
      </c>
      <c r="H192" s="181">
        <v>156.02000000000001</v>
      </c>
      <c r="I192" s="182"/>
      <c r="J192" s="183">
        <f>ROUND(I192*H192,2)</f>
        <v>0</v>
      </c>
      <c r="K192" s="179" t="s">
        <v>150</v>
      </c>
      <c r="L192" s="38"/>
      <c r="M192" s="184" t="s">
        <v>1</v>
      </c>
      <c r="N192" s="185" t="s">
        <v>38</v>
      </c>
      <c r="O192" s="70"/>
      <c r="P192" s="186">
        <f>O192*H192</f>
        <v>0</v>
      </c>
      <c r="Q192" s="186">
        <v>0</v>
      </c>
      <c r="R192" s="186">
        <f>Q192*H192</f>
        <v>0</v>
      </c>
      <c r="S192" s="186">
        <v>0</v>
      </c>
      <c r="T192" s="187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88" t="s">
        <v>135</v>
      </c>
      <c r="AT192" s="188" t="s">
        <v>131</v>
      </c>
      <c r="AU192" s="188" t="s">
        <v>80</v>
      </c>
      <c r="AY192" s="16" t="s">
        <v>130</v>
      </c>
      <c r="BE192" s="189">
        <f>IF(N192="základní",J192,0)</f>
        <v>0</v>
      </c>
      <c r="BF192" s="189">
        <f>IF(N192="snížená",J192,0)</f>
        <v>0</v>
      </c>
      <c r="BG192" s="189">
        <f>IF(N192="zákl. přenesená",J192,0)</f>
        <v>0</v>
      </c>
      <c r="BH192" s="189">
        <f>IF(N192="sníž. přenesená",J192,0)</f>
        <v>0</v>
      </c>
      <c r="BI192" s="189">
        <f>IF(N192="nulová",J192,0)</f>
        <v>0</v>
      </c>
      <c r="BJ192" s="16" t="s">
        <v>80</v>
      </c>
      <c r="BK192" s="189">
        <f>ROUND(I192*H192,2)</f>
        <v>0</v>
      </c>
      <c r="BL192" s="16" t="s">
        <v>135</v>
      </c>
      <c r="BM192" s="188" t="s">
        <v>392</v>
      </c>
    </row>
    <row r="193" spans="1:65" s="2" customFormat="1" ht="11.25">
      <c r="A193" s="33"/>
      <c r="B193" s="34"/>
      <c r="C193" s="35"/>
      <c r="D193" s="190" t="s">
        <v>136</v>
      </c>
      <c r="E193" s="35"/>
      <c r="F193" s="191" t="s">
        <v>393</v>
      </c>
      <c r="G193" s="35"/>
      <c r="H193" s="35"/>
      <c r="I193" s="192"/>
      <c r="J193" s="35"/>
      <c r="K193" s="35"/>
      <c r="L193" s="38"/>
      <c r="M193" s="193"/>
      <c r="N193" s="194"/>
      <c r="O193" s="70"/>
      <c r="P193" s="70"/>
      <c r="Q193" s="70"/>
      <c r="R193" s="70"/>
      <c r="S193" s="70"/>
      <c r="T193" s="71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6" t="s">
        <v>136</v>
      </c>
      <c r="AU193" s="16" t="s">
        <v>80</v>
      </c>
    </row>
    <row r="194" spans="1:65" s="2" customFormat="1" ht="11.25">
      <c r="A194" s="33"/>
      <c r="B194" s="34"/>
      <c r="C194" s="35"/>
      <c r="D194" s="195" t="s">
        <v>153</v>
      </c>
      <c r="E194" s="35"/>
      <c r="F194" s="196" t="s">
        <v>394</v>
      </c>
      <c r="G194" s="35"/>
      <c r="H194" s="35"/>
      <c r="I194" s="192"/>
      <c r="J194" s="35"/>
      <c r="K194" s="35"/>
      <c r="L194" s="38"/>
      <c r="M194" s="193"/>
      <c r="N194" s="194"/>
      <c r="O194" s="70"/>
      <c r="P194" s="70"/>
      <c r="Q194" s="70"/>
      <c r="R194" s="70"/>
      <c r="S194" s="70"/>
      <c r="T194" s="71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6" t="s">
        <v>153</v>
      </c>
      <c r="AU194" s="16" t="s">
        <v>80</v>
      </c>
    </row>
    <row r="195" spans="1:65" s="2" customFormat="1" ht="24.2" customHeight="1">
      <c r="A195" s="33"/>
      <c r="B195" s="34"/>
      <c r="C195" s="177" t="s">
        <v>392</v>
      </c>
      <c r="D195" s="177" t="s">
        <v>131</v>
      </c>
      <c r="E195" s="178" t="s">
        <v>395</v>
      </c>
      <c r="F195" s="179" t="s">
        <v>396</v>
      </c>
      <c r="G195" s="180" t="s">
        <v>139</v>
      </c>
      <c r="H195" s="181">
        <v>10</v>
      </c>
      <c r="I195" s="182"/>
      <c r="J195" s="183">
        <f>ROUND(I195*H195,2)</f>
        <v>0</v>
      </c>
      <c r="K195" s="179" t="s">
        <v>150</v>
      </c>
      <c r="L195" s="38"/>
      <c r="M195" s="184" t="s">
        <v>1</v>
      </c>
      <c r="N195" s="185" t="s">
        <v>38</v>
      </c>
      <c r="O195" s="70"/>
      <c r="P195" s="186">
        <f>O195*H195</f>
        <v>0</v>
      </c>
      <c r="Q195" s="186">
        <v>1.0186000000000001E-2</v>
      </c>
      <c r="R195" s="186">
        <f>Q195*H195</f>
        <v>0.10186000000000001</v>
      </c>
      <c r="S195" s="186">
        <v>0</v>
      </c>
      <c r="T195" s="187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8" t="s">
        <v>135</v>
      </c>
      <c r="AT195" s="188" t="s">
        <v>131</v>
      </c>
      <c r="AU195" s="188" t="s">
        <v>80</v>
      </c>
      <c r="AY195" s="16" t="s">
        <v>130</v>
      </c>
      <c r="BE195" s="189">
        <f>IF(N195="základní",J195,0)</f>
        <v>0</v>
      </c>
      <c r="BF195" s="189">
        <f>IF(N195="snížená",J195,0)</f>
        <v>0</v>
      </c>
      <c r="BG195" s="189">
        <f>IF(N195="zákl. přenesená",J195,0)</f>
        <v>0</v>
      </c>
      <c r="BH195" s="189">
        <f>IF(N195="sníž. přenesená",J195,0)</f>
        <v>0</v>
      </c>
      <c r="BI195" s="189">
        <f>IF(N195="nulová",J195,0)</f>
        <v>0</v>
      </c>
      <c r="BJ195" s="16" t="s">
        <v>80</v>
      </c>
      <c r="BK195" s="189">
        <f>ROUND(I195*H195,2)</f>
        <v>0</v>
      </c>
      <c r="BL195" s="16" t="s">
        <v>135</v>
      </c>
      <c r="BM195" s="188" t="s">
        <v>397</v>
      </c>
    </row>
    <row r="196" spans="1:65" s="2" customFormat="1" ht="19.5">
      <c r="A196" s="33"/>
      <c r="B196" s="34"/>
      <c r="C196" s="35"/>
      <c r="D196" s="190" t="s">
        <v>136</v>
      </c>
      <c r="E196" s="35"/>
      <c r="F196" s="191" t="s">
        <v>396</v>
      </c>
      <c r="G196" s="35"/>
      <c r="H196" s="35"/>
      <c r="I196" s="192"/>
      <c r="J196" s="35"/>
      <c r="K196" s="35"/>
      <c r="L196" s="38"/>
      <c r="M196" s="193"/>
      <c r="N196" s="194"/>
      <c r="O196" s="70"/>
      <c r="P196" s="70"/>
      <c r="Q196" s="70"/>
      <c r="R196" s="70"/>
      <c r="S196" s="70"/>
      <c r="T196" s="71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6" t="s">
        <v>136</v>
      </c>
      <c r="AU196" s="16" t="s">
        <v>80</v>
      </c>
    </row>
    <row r="197" spans="1:65" s="2" customFormat="1" ht="11.25">
      <c r="A197" s="33"/>
      <c r="B197" s="34"/>
      <c r="C197" s="35"/>
      <c r="D197" s="195" t="s">
        <v>153</v>
      </c>
      <c r="E197" s="35"/>
      <c r="F197" s="196" t="s">
        <v>398</v>
      </c>
      <c r="G197" s="35"/>
      <c r="H197" s="35"/>
      <c r="I197" s="192"/>
      <c r="J197" s="35"/>
      <c r="K197" s="35"/>
      <c r="L197" s="38"/>
      <c r="M197" s="193"/>
      <c r="N197" s="194"/>
      <c r="O197" s="70"/>
      <c r="P197" s="70"/>
      <c r="Q197" s="70"/>
      <c r="R197" s="70"/>
      <c r="S197" s="70"/>
      <c r="T197" s="71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6" t="s">
        <v>153</v>
      </c>
      <c r="AU197" s="16" t="s">
        <v>80</v>
      </c>
    </row>
    <row r="198" spans="1:65" s="2" customFormat="1" ht="24.2" customHeight="1">
      <c r="A198" s="33"/>
      <c r="B198" s="34"/>
      <c r="C198" s="223" t="s">
        <v>399</v>
      </c>
      <c r="D198" s="223" t="s">
        <v>234</v>
      </c>
      <c r="E198" s="224" t="s">
        <v>400</v>
      </c>
      <c r="F198" s="225" t="s">
        <v>401</v>
      </c>
      <c r="G198" s="226" t="s">
        <v>139</v>
      </c>
      <c r="H198" s="227">
        <v>5</v>
      </c>
      <c r="I198" s="228"/>
      <c r="J198" s="229">
        <f>ROUND(I198*H198,2)</f>
        <v>0</v>
      </c>
      <c r="K198" s="225" t="s">
        <v>1</v>
      </c>
      <c r="L198" s="230"/>
      <c r="M198" s="231" t="s">
        <v>1</v>
      </c>
      <c r="N198" s="232" t="s">
        <v>38</v>
      </c>
      <c r="O198" s="70"/>
      <c r="P198" s="186">
        <f>O198*H198</f>
        <v>0</v>
      </c>
      <c r="Q198" s="186">
        <v>0.254</v>
      </c>
      <c r="R198" s="186">
        <f>Q198*H198</f>
        <v>1.27</v>
      </c>
      <c r="S198" s="186">
        <v>0</v>
      </c>
      <c r="T198" s="187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8" t="s">
        <v>146</v>
      </c>
      <c r="AT198" s="188" t="s">
        <v>234</v>
      </c>
      <c r="AU198" s="188" t="s">
        <v>80</v>
      </c>
      <c r="AY198" s="16" t="s">
        <v>130</v>
      </c>
      <c r="BE198" s="189">
        <f>IF(N198="základní",J198,0)</f>
        <v>0</v>
      </c>
      <c r="BF198" s="189">
        <f>IF(N198="snížená",J198,0)</f>
        <v>0</v>
      </c>
      <c r="BG198" s="189">
        <f>IF(N198="zákl. přenesená",J198,0)</f>
        <v>0</v>
      </c>
      <c r="BH198" s="189">
        <f>IF(N198="sníž. přenesená",J198,0)</f>
        <v>0</v>
      </c>
      <c r="BI198" s="189">
        <f>IF(N198="nulová",J198,0)</f>
        <v>0</v>
      </c>
      <c r="BJ198" s="16" t="s">
        <v>80</v>
      </c>
      <c r="BK198" s="189">
        <f>ROUND(I198*H198,2)</f>
        <v>0</v>
      </c>
      <c r="BL198" s="16" t="s">
        <v>135</v>
      </c>
      <c r="BM198" s="188" t="s">
        <v>402</v>
      </c>
    </row>
    <row r="199" spans="1:65" s="2" customFormat="1" ht="19.5">
      <c r="A199" s="33"/>
      <c r="B199" s="34"/>
      <c r="C199" s="35"/>
      <c r="D199" s="190" t="s">
        <v>136</v>
      </c>
      <c r="E199" s="35"/>
      <c r="F199" s="191" t="s">
        <v>401</v>
      </c>
      <c r="G199" s="35"/>
      <c r="H199" s="35"/>
      <c r="I199" s="192"/>
      <c r="J199" s="35"/>
      <c r="K199" s="35"/>
      <c r="L199" s="38"/>
      <c r="M199" s="193"/>
      <c r="N199" s="194"/>
      <c r="O199" s="70"/>
      <c r="P199" s="70"/>
      <c r="Q199" s="70"/>
      <c r="R199" s="70"/>
      <c r="S199" s="70"/>
      <c r="T199" s="71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6" t="s">
        <v>136</v>
      </c>
      <c r="AU199" s="16" t="s">
        <v>80</v>
      </c>
    </row>
    <row r="200" spans="1:65" s="12" customFormat="1" ht="11.25">
      <c r="B200" s="197"/>
      <c r="C200" s="198"/>
      <c r="D200" s="190" t="s">
        <v>205</v>
      </c>
      <c r="E200" s="199" t="s">
        <v>1</v>
      </c>
      <c r="F200" s="200" t="s">
        <v>147</v>
      </c>
      <c r="G200" s="198"/>
      <c r="H200" s="201">
        <v>5</v>
      </c>
      <c r="I200" s="202"/>
      <c r="J200" s="198"/>
      <c r="K200" s="198"/>
      <c r="L200" s="203"/>
      <c r="M200" s="204"/>
      <c r="N200" s="205"/>
      <c r="O200" s="205"/>
      <c r="P200" s="205"/>
      <c r="Q200" s="205"/>
      <c r="R200" s="205"/>
      <c r="S200" s="205"/>
      <c r="T200" s="206"/>
      <c r="AT200" s="207" t="s">
        <v>205</v>
      </c>
      <c r="AU200" s="207" t="s">
        <v>80</v>
      </c>
      <c r="AV200" s="12" t="s">
        <v>82</v>
      </c>
      <c r="AW200" s="12" t="s">
        <v>30</v>
      </c>
      <c r="AX200" s="12" t="s">
        <v>73</v>
      </c>
      <c r="AY200" s="207" t="s">
        <v>130</v>
      </c>
    </row>
    <row r="201" spans="1:65" s="13" customFormat="1" ht="11.25">
      <c r="B201" s="208"/>
      <c r="C201" s="209"/>
      <c r="D201" s="190" t="s">
        <v>205</v>
      </c>
      <c r="E201" s="210" t="s">
        <v>1</v>
      </c>
      <c r="F201" s="211" t="s">
        <v>207</v>
      </c>
      <c r="G201" s="209"/>
      <c r="H201" s="212">
        <v>5</v>
      </c>
      <c r="I201" s="213"/>
      <c r="J201" s="209"/>
      <c r="K201" s="209"/>
      <c r="L201" s="214"/>
      <c r="M201" s="215"/>
      <c r="N201" s="216"/>
      <c r="O201" s="216"/>
      <c r="P201" s="216"/>
      <c r="Q201" s="216"/>
      <c r="R201" s="216"/>
      <c r="S201" s="216"/>
      <c r="T201" s="217"/>
      <c r="AT201" s="218" t="s">
        <v>205</v>
      </c>
      <c r="AU201" s="218" t="s">
        <v>80</v>
      </c>
      <c r="AV201" s="13" t="s">
        <v>135</v>
      </c>
      <c r="AW201" s="13" t="s">
        <v>30</v>
      </c>
      <c r="AX201" s="13" t="s">
        <v>80</v>
      </c>
      <c r="AY201" s="218" t="s">
        <v>130</v>
      </c>
    </row>
    <row r="202" spans="1:65" s="2" customFormat="1" ht="24.2" customHeight="1">
      <c r="A202" s="33"/>
      <c r="B202" s="34"/>
      <c r="C202" s="223" t="s">
        <v>397</v>
      </c>
      <c r="D202" s="223" t="s">
        <v>234</v>
      </c>
      <c r="E202" s="224" t="s">
        <v>403</v>
      </c>
      <c r="F202" s="225" t="s">
        <v>404</v>
      </c>
      <c r="G202" s="226" t="s">
        <v>139</v>
      </c>
      <c r="H202" s="227">
        <v>5</v>
      </c>
      <c r="I202" s="228"/>
      <c r="J202" s="229">
        <f>ROUND(I202*H202,2)</f>
        <v>0</v>
      </c>
      <c r="K202" s="225" t="s">
        <v>1</v>
      </c>
      <c r="L202" s="230"/>
      <c r="M202" s="231" t="s">
        <v>1</v>
      </c>
      <c r="N202" s="232" t="s">
        <v>38</v>
      </c>
      <c r="O202" s="70"/>
      <c r="P202" s="186">
        <f>O202*H202</f>
        <v>0</v>
      </c>
      <c r="Q202" s="186">
        <v>0.50600000000000001</v>
      </c>
      <c r="R202" s="186">
        <f>Q202*H202</f>
        <v>2.5300000000000002</v>
      </c>
      <c r="S202" s="186">
        <v>0</v>
      </c>
      <c r="T202" s="187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8" t="s">
        <v>146</v>
      </c>
      <c r="AT202" s="188" t="s">
        <v>234</v>
      </c>
      <c r="AU202" s="188" t="s">
        <v>80</v>
      </c>
      <c r="AY202" s="16" t="s">
        <v>130</v>
      </c>
      <c r="BE202" s="189">
        <f>IF(N202="základní",J202,0)</f>
        <v>0</v>
      </c>
      <c r="BF202" s="189">
        <f>IF(N202="snížená",J202,0)</f>
        <v>0</v>
      </c>
      <c r="BG202" s="189">
        <f>IF(N202="zákl. přenesená",J202,0)</f>
        <v>0</v>
      </c>
      <c r="BH202" s="189">
        <f>IF(N202="sníž. přenesená",J202,0)</f>
        <v>0</v>
      </c>
      <c r="BI202" s="189">
        <f>IF(N202="nulová",J202,0)</f>
        <v>0</v>
      </c>
      <c r="BJ202" s="16" t="s">
        <v>80</v>
      </c>
      <c r="BK202" s="189">
        <f>ROUND(I202*H202,2)</f>
        <v>0</v>
      </c>
      <c r="BL202" s="16" t="s">
        <v>135</v>
      </c>
      <c r="BM202" s="188" t="s">
        <v>405</v>
      </c>
    </row>
    <row r="203" spans="1:65" s="2" customFormat="1" ht="19.5">
      <c r="A203" s="33"/>
      <c r="B203" s="34"/>
      <c r="C203" s="35"/>
      <c r="D203" s="190" t="s">
        <v>136</v>
      </c>
      <c r="E203" s="35"/>
      <c r="F203" s="191" t="s">
        <v>404</v>
      </c>
      <c r="G203" s="35"/>
      <c r="H203" s="35"/>
      <c r="I203" s="192"/>
      <c r="J203" s="35"/>
      <c r="K203" s="35"/>
      <c r="L203" s="38"/>
      <c r="M203" s="193"/>
      <c r="N203" s="194"/>
      <c r="O203" s="70"/>
      <c r="P203" s="70"/>
      <c r="Q203" s="70"/>
      <c r="R203" s="70"/>
      <c r="S203" s="70"/>
      <c r="T203" s="71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6" t="s">
        <v>136</v>
      </c>
      <c r="AU203" s="16" t="s">
        <v>80</v>
      </c>
    </row>
    <row r="204" spans="1:65" s="2" customFormat="1" ht="24.2" customHeight="1">
      <c r="A204" s="33"/>
      <c r="B204" s="34"/>
      <c r="C204" s="177" t="s">
        <v>406</v>
      </c>
      <c r="D204" s="177" t="s">
        <v>131</v>
      </c>
      <c r="E204" s="178" t="s">
        <v>407</v>
      </c>
      <c r="F204" s="179" t="s">
        <v>408</v>
      </c>
      <c r="G204" s="180" t="s">
        <v>139</v>
      </c>
      <c r="H204" s="181">
        <v>7</v>
      </c>
      <c r="I204" s="182"/>
      <c r="J204" s="183">
        <f>ROUND(I204*H204,2)</f>
        <v>0</v>
      </c>
      <c r="K204" s="179" t="s">
        <v>150</v>
      </c>
      <c r="L204" s="38"/>
      <c r="M204" s="184" t="s">
        <v>1</v>
      </c>
      <c r="N204" s="185" t="s">
        <v>38</v>
      </c>
      <c r="O204" s="70"/>
      <c r="P204" s="186">
        <f>O204*H204</f>
        <v>0</v>
      </c>
      <c r="Q204" s="186">
        <v>1.248E-2</v>
      </c>
      <c r="R204" s="186">
        <f>Q204*H204</f>
        <v>8.7359999999999993E-2</v>
      </c>
      <c r="S204" s="186">
        <v>0</v>
      </c>
      <c r="T204" s="187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8" t="s">
        <v>135</v>
      </c>
      <c r="AT204" s="188" t="s">
        <v>131</v>
      </c>
      <c r="AU204" s="188" t="s">
        <v>80</v>
      </c>
      <c r="AY204" s="16" t="s">
        <v>130</v>
      </c>
      <c r="BE204" s="189">
        <f>IF(N204="základní",J204,0)</f>
        <v>0</v>
      </c>
      <c r="BF204" s="189">
        <f>IF(N204="snížená",J204,0)</f>
        <v>0</v>
      </c>
      <c r="BG204" s="189">
        <f>IF(N204="zákl. přenesená",J204,0)</f>
        <v>0</v>
      </c>
      <c r="BH204" s="189">
        <f>IF(N204="sníž. přenesená",J204,0)</f>
        <v>0</v>
      </c>
      <c r="BI204" s="189">
        <f>IF(N204="nulová",J204,0)</f>
        <v>0</v>
      </c>
      <c r="BJ204" s="16" t="s">
        <v>80</v>
      </c>
      <c r="BK204" s="189">
        <f>ROUND(I204*H204,2)</f>
        <v>0</v>
      </c>
      <c r="BL204" s="16" t="s">
        <v>135</v>
      </c>
      <c r="BM204" s="188" t="s">
        <v>409</v>
      </c>
    </row>
    <row r="205" spans="1:65" s="2" customFormat="1" ht="19.5">
      <c r="A205" s="33"/>
      <c r="B205" s="34"/>
      <c r="C205" s="35"/>
      <c r="D205" s="190" t="s">
        <v>136</v>
      </c>
      <c r="E205" s="35"/>
      <c r="F205" s="191" t="s">
        <v>408</v>
      </c>
      <c r="G205" s="35"/>
      <c r="H205" s="35"/>
      <c r="I205" s="192"/>
      <c r="J205" s="35"/>
      <c r="K205" s="35"/>
      <c r="L205" s="38"/>
      <c r="M205" s="193"/>
      <c r="N205" s="194"/>
      <c r="O205" s="70"/>
      <c r="P205" s="70"/>
      <c r="Q205" s="70"/>
      <c r="R205" s="70"/>
      <c r="S205" s="70"/>
      <c r="T205" s="71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6" t="s">
        <v>136</v>
      </c>
      <c r="AU205" s="16" t="s">
        <v>80</v>
      </c>
    </row>
    <row r="206" spans="1:65" s="2" customFormat="1" ht="11.25">
      <c r="A206" s="33"/>
      <c r="B206" s="34"/>
      <c r="C206" s="35"/>
      <c r="D206" s="195" t="s">
        <v>153</v>
      </c>
      <c r="E206" s="35"/>
      <c r="F206" s="196" t="s">
        <v>410</v>
      </c>
      <c r="G206" s="35"/>
      <c r="H206" s="35"/>
      <c r="I206" s="192"/>
      <c r="J206" s="35"/>
      <c r="K206" s="35"/>
      <c r="L206" s="38"/>
      <c r="M206" s="193"/>
      <c r="N206" s="194"/>
      <c r="O206" s="70"/>
      <c r="P206" s="70"/>
      <c r="Q206" s="70"/>
      <c r="R206" s="70"/>
      <c r="S206" s="70"/>
      <c r="T206" s="71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T206" s="16" t="s">
        <v>153</v>
      </c>
      <c r="AU206" s="16" t="s">
        <v>80</v>
      </c>
    </row>
    <row r="207" spans="1:65" s="2" customFormat="1" ht="24.2" customHeight="1">
      <c r="A207" s="33"/>
      <c r="B207" s="34"/>
      <c r="C207" s="223" t="s">
        <v>402</v>
      </c>
      <c r="D207" s="223" t="s">
        <v>234</v>
      </c>
      <c r="E207" s="224" t="s">
        <v>411</v>
      </c>
      <c r="F207" s="225" t="s">
        <v>412</v>
      </c>
      <c r="G207" s="226" t="s">
        <v>139</v>
      </c>
      <c r="H207" s="227">
        <v>7</v>
      </c>
      <c r="I207" s="228"/>
      <c r="J207" s="229">
        <f>ROUND(I207*H207,2)</f>
        <v>0</v>
      </c>
      <c r="K207" s="225" t="s">
        <v>150</v>
      </c>
      <c r="L207" s="230"/>
      <c r="M207" s="231" t="s">
        <v>1</v>
      </c>
      <c r="N207" s="232" t="s">
        <v>38</v>
      </c>
      <c r="O207" s="70"/>
      <c r="P207" s="186">
        <f>O207*H207</f>
        <v>0</v>
      </c>
      <c r="Q207" s="186">
        <v>0.52100000000000002</v>
      </c>
      <c r="R207" s="186">
        <f>Q207*H207</f>
        <v>3.6470000000000002</v>
      </c>
      <c r="S207" s="186">
        <v>0</v>
      </c>
      <c r="T207" s="187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88" t="s">
        <v>146</v>
      </c>
      <c r="AT207" s="188" t="s">
        <v>234</v>
      </c>
      <c r="AU207" s="188" t="s">
        <v>80</v>
      </c>
      <c r="AY207" s="16" t="s">
        <v>130</v>
      </c>
      <c r="BE207" s="189">
        <f>IF(N207="základní",J207,0)</f>
        <v>0</v>
      </c>
      <c r="BF207" s="189">
        <f>IF(N207="snížená",J207,0)</f>
        <v>0</v>
      </c>
      <c r="BG207" s="189">
        <f>IF(N207="zákl. přenesená",J207,0)</f>
        <v>0</v>
      </c>
      <c r="BH207" s="189">
        <f>IF(N207="sníž. přenesená",J207,0)</f>
        <v>0</v>
      </c>
      <c r="BI207" s="189">
        <f>IF(N207="nulová",J207,0)</f>
        <v>0</v>
      </c>
      <c r="BJ207" s="16" t="s">
        <v>80</v>
      </c>
      <c r="BK207" s="189">
        <f>ROUND(I207*H207,2)</f>
        <v>0</v>
      </c>
      <c r="BL207" s="16" t="s">
        <v>135</v>
      </c>
      <c r="BM207" s="188" t="s">
        <v>413</v>
      </c>
    </row>
    <row r="208" spans="1:65" s="2" customFormat="1" ht="11.25">
      <c r="A208" s="33"/>
      <c r="B208" s="34"/>
      <c r="C208" s="35"/>
      <c r="D208" s="190" t="s">
        <v>136</v>
      </c>
      <c r="E208" s="35"/>
      <c r="F208" s="191" t="s">
        <v>412</v>
      </c>
      <c r="G208" s="35"/>
      <c r="H208" s="35"/>
      <c r="I208" s="192"/>
      <c r="J208" s="35"/>
      <c r="K208" s="35"/>
      <c r="L208" s="38"/>
      <c r="M208" s="193"/>
      <c r="N208" s="194"/>
      <c r="O208" s="70"/>
      <c r="P208" s="70"/>
      <c r="Q208" s="70"/>
      <c r="R208" s="70"/>
      <c r="S208" s="70"/>
      <c r="T208" s="71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6" t="s">
        <v>136</v>
      </c>
      <c r="AU208" s="16" t="s">
        <v>80</v>
      </c>
    </row>
    <row r="209" spans="1:65" s="2" customFormat="1" ht="24.2" customHeight="1">
      <c r="A209" s="33"/>
      <c r="B209" s="34"/>
      <c r="C209" s="177" t="s">
        <v>414</v>
      </c>
      <c r="D209" s="177" t="s">
        <v>131</v>
      </c>
      <c r="E209" s="178" t="s">
        <v>415</v>
      </c>
      <c r="F209" s="179" t="s">
        <v>416</v>
      </c>
      <c r="G209" s="180" t="s">
        <v>139</v>
      </c>
      <c r="H209" s="181">
        <v>7</v>
      </c>
      <c r="I209" s="182"/>
      <c r="J209" s="183">
        <f>ROUND(I209*H209,2)</f>
        <v>0</v>
      </c>
      <c r="K209" s="179" t="s">
        <v>150</v>
      </c>
      <c r="L209" s="38"/>
      <c r="M209" s="184" t="s">
        <v>1</v>
      </c>
      <c r="N209" s="185" t="s">
        <v>38</v>
      </c>
      <c r="O209" s="70"/>
      <c r="P209" s="186">
        <f>O209*H209</f>
        <v>0</v>
      </c>
      <c r="Q209" s="186">
        <v>2.8538000000000001E-2</v>
      </c>
      <c r="R209" s="186">
        <f>Q209*H209</f>
        <v>0.199766</v>
      </c>
      <c r="S209" s="186">
        <v>0</v>
      </c>
      <c r="T209" s="187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8" t="s">
        <v>135</v>
      </c>
      <c r="AT209" s="188" t="s">
        <v>131</v>
      </c>
      <c r="AU209" s="188" t="s">
        <v>80</v>
      </c>
      <c r="AY209" s="16" t="s">
        <v>130</v>
      </c>
      <c r="BE209" s="189">
        <f>IF(N209="základní",J209,0)</f>
        <v>0</v>
      </c>
      <c r="BF209" s="189">
        <f>IF(N209="snížená",J209,0)</f>
        <v>0</v>
      </c>
      <c r="BG209" s="189">
        <f>IF(N209="zákl. přenesená",J209,0)</f>
        <v>0</v>
      </c>
      <c r="BH209" s="189">
        <f>IF(N209="sníž. přenesená",J209,0)</f>
        <v>0</v>
      </c>
      <c r="BI209" s="189">
        <f>IF(N209="nulová",J209,0)</f>
        <v>0</v>
      </c>
      <c r="BJ209" s="16" t="s">
        <v>80</v>
      </c>
      <c r="BK209" s="189">
        <f>ROUND(I209*H209,2)</f>
        <v>0</v>
      </c>
      <c r="BL209" s="16" t="s">
        <v>135</v>
      </c>
      <c r="BM209" s="188" t="s">
        <v>417</v>
      </c>
    </row>
    <row r="210" spans="1:65" s="2" customFormat="1" ht="19.5">
      <c r="A210" s="33"/>
      <c r="B210" s="34"/>
      <c r="C210" s="35"/>
      <c r="D210" s="190" t="s">
        <v>136</v>
      </c>
      <c r="E210" s="35"/>
      <c r="F210" s="191" t="s">
        <v>416</v>
      </c>
      <c r="G210" s="35"/>
      <c r="H210" s="35"/>
      <c r="I210" s="192"/>
      <c r="J210" s="35"/>
      <c r="K210" s="35"/>
      <c r="L210" s="38"/>
      <c r="M210" s="193"/>
      <c r="N210" s="194"/>
      <c r="O210" s="70"/>
      <c r="P210" s="70"/>
      <c r="Q210" s="70"/>
      <c r="R210" s="70"/>
      <c r="S210" s="70"/>
      <c r="T210" s="71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6" t="s">
        <v>136</v>
      </c>
      <c r="AU210" s="16" t="s">
        <v>80</v>
      </c>
    </row>
    <row r="211" spans="1:65" s="2" customFormat="1" ht="11.25">
      <c r="A211" s="33"/>
      <c r="B211" s="34"/>
      <c r="C211" s="35"/>
      <c r="D211" s="195" t="s">
        <v>153</v>
      </c>
      <c r="E211" s="35"/>
      <c r="F211" s="196" t="s">
        <v>418</v>
      </c>
      <c r="G211" s="35"/>
      <c r="H211" s="35"/>
      <c r="I211" s="192"/>
      <c r="J211" s="35"/>
      <c r="K211" s="35"/>
      <c r="L211" s="38"/>
      <c r="M211" s="193"/>
      <c r="N211" s="194"/>
      <c r="O211" s="70"/>
      <c r="P211" s="70"/>
      <c r="Q211" s="70"/>
      <c r="R211" s="70"/>
      <c r="S211" s="70"/>
      <c r="T211" s="71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6" t="s">
        <v>153</v>
      </c>
      <c r="AU211" s="16" t="s">
        <v>80</v>
      </c>
    </row>
    <row r="212" spans="1:65" s="2" customFormat="1" ht="21.75" customHeight="1">
      <c r="A212" s="33"/>
      <c r="B212" s="34"/>
      <c r="C212" s="223" t="s">
        <v>405</v>
      </c>
      <c r="D212" s="223" t="s">
        <v>234</v>
      </c>
      <c r="E212" s="224" t="s">
        <v>419</v>
      </c>
      <c r="F212" s="225" t="s">
        <v>420</v>
      </c>
      <c r="G212" s="226" t="s">
        <v>139</v>
      </c>
      <c r="H212" s="227">
        <v>7</v>
      </c>
      <c r="I212" s="228"/>
      <c r="J212" s="229">
        <f>ROUND(I212*H212,2)</f>
        <v>0</v>
      </c>
      <c r="K212" s="225" t="s">
        <v>1</v>
      </c>
      <c r="L212" s="230"/>
      <c r="M212" s="231" t="s">
        <v>1</v>
      </c>
      <c r="N212" s="232" t="s">
        <v>38</v>
      </c>
      <c r="O212" s="70"/>
      <c r="P212" s="186">
        <f>O212*H212</f>
        <v>0</v>
      </c>
      <c r="Q212" s="186">
        <v>1.87</v>
      </c>
      <c r="R212" s="186">
        <f>Q212*H212</f>
        <v>13.09</v>
      </c>
      <c r="S212" s="186">
        <v>0</v>
      </c>
      <c r="T212" s="187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88" t="s">
        <v>146</v>
      </c>
      <c r="AT212" s="188" t="s">
        <v>234</v>
      </c>
      <c r="AU212" s="188" t="s">
        <v>80</v>
      </c>
      <c r="AY212" s="16" t="s">
        <v>130</v>
      </c>
      <c r="BE212" s="189">
        <f>IF(N212="základní",J212,0)</f>
        <v>0</v>
      </c>
      <c r="BF212" s="189">
        <f>IF(N212="snížená",J212,0)</f>
        <v>0</v>
      </c>
      <c r="BG212" s="189">
        <f>IF(N212="zákl. přenesená",J212,0)</f>
        <v>0</v>
      </c>
      <c r="BH212" s="189">
        <f>IF(N212="sníž. přenesená",J212,0)</f>
        <v>0</v>
      </c>
      <c r="BI212" s="189">
        <f>IF(N212="nulová",J212,0)</f>
        <v>0</v>
      </c>
      <c r="BJ212" s="16" t="s">
        <v>80</v>
      </c>
      <c r="BK212" s="189">
        <f>ROUND(I212*H212,2)</f>
        <v>0</v>
      </c>
      <c r="BL212" s="16" t="s">
        <v>135</v>
      </c>
      <c r="BM212" s="188" t="s">
        <v>421</v>
      </c>
    </row>
    <row r="213" spans="1:65" s="2" customFormat="1" ht="11.25">
      <c r="A213" s="33"/>
      <c r="B213" s="34"/>
      <c r="C213" s="35"/>
      <c r="D213" s="190" t="s">
        <v>136</v>
      </c>
      <c r="E213" s="35"/>
      <c r="F213" s="191" t="s">
        <v>420</v>
      </c>
      <c r="G213" s="35"/>
      <c r="H213" s="35"/>
      <c r="I213" s="192"/>
      <c r="J213" s="35"/>
      <c r="K213" s="35"/>
      <c r="L213" s="38"/>
      <c r="M213" s="193"/>
      <c r="N213" s="194"/>
      <c r="O213" s="70"/>
      <c r="P213" s="70"/>
      <c r="Q213" s="70"/>
      <c r="R213" s="70"/>
      <c r="S213" s="70"/>
      <c r="T213" s="71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6" t="s">
        <v>136</v>
      </c>
      <c r="AU213" s="16" t="s">
        <v>80</v>
      </c>
    </row>
    <row r="214" spans="1:65" s="2" customFormat="1" ht="24.2" customHeight="1">
      <c r="A214" s="33"/>
      <c r="B214" s="34"/>
      <c r="C214" s="223" t="s">
        <v>422</v>
      </c>
      <c r="D214" s="223" t="s">
        <v>234</v>
      </c>
      <c r="E214" s="224" t="s">
        <v>423</v>
      </c>
      <c r="F214" s="225" t="s">
        <v>424</v>
      </c>
      <c r="G214" s="226" t="s">
        <v>139</v>
      </c>
      <c r="H214" s="227">
        <v>17</v>
      </c>
      <c r="I214" s="228"/>
      <c r="J214" s="229">
        <f>ROUND(I214*H214,2)</f>
        <v>0</v>
      </c>
      <c r="K214" s="225" t="s">
        <v>150</v>
      </c>
      <c r="L214" s="230"/>
      <c r="M214" s="231" t="s">
        <v>1</v>
      </c>
      <c r="N214" s="232" t="s">
        <v>38</v>
      </c>
      <c r="O214" s="70"/>
      <c r="P214" s="186">
        <f>O214*H214</f>
        <v>0</v>
      </c>
      <c r="Q214" s="186">
        <v>2E-3</v>
      </c>
      <c r="R214" s="186">
        <f>Q214*H214</f>
        <v>3.4000000000000002E-2</v>
      </c>
      <c r="S214" s="186">
        <v>0</v>
      </c>
      <c r="T214" s="187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8" t="s">
        <v>146</v>
      </c>
      <c r="AT214" s="188" t="s">
        <v>234</v>
      </c>
      <c r="AU214" s="188" t="s">
        <v>80</v>
      </c>
      <c r="AY214" s="16" t="s">
        <v>130</v>
      </c>
      <c r="BE214" s="189">
        <f>IF(N214="základní",J214,0)</f>
        <v>0</v>
      </c>
      <c r="BF214" s="189">
        <f>IF(N214="snížená",J214,0)</f>
        <v>0</v>
      </c>
      <c r="BG214" s="189">
        <f>IF(N214="zákl. přenesená",J214,0)</f>
        <v>0</v>
      </c>
      <c r="BH214" s="189">
        <f>IF(N214="sníž. přenesená",J214,0)</f>
        <v>0</v>
      </c>
      <c r="BI214" s="189">
        <f>IF(N214="nulová",J214,0)</f>
        <v>0</v>
      </c>
      <c r="BJ214" s="16" t="s">
        <v>80</v>
      </c>
      <c r="BK214" s="189">
        <f>ROUND(I214*H214,2)</f>
        <v>0</v>
      </c>
      <c r="BL214" s="16" t="s">
        <v>135</v>
      </c>
      <c r="BM214" s="188" t="s">
        <v>425</v>
      </c>
    </row>
    <row r="215" spans="1:65" s="2" customFormat="1" ht="11.25">
      <c r="A215" s="33"/>
      <c r="B215" s="34"/>
      <c r="C215" s="35"/>
      <c r="D215" s="190" t="s">
        <v>136</v>
      </c>
      <c r="E215" s="35"/>
      <c r="F215" s="191" t="s">
        <v>424</v>
      </c>
      <c r="G215" s="35"/>
      <c r="H215" s="35"/>
      <c r="I215" s="192"/>
      <c r="J215" s="35"/>
      <c r="K215" s="35"/>
      <c r="L215" s="38"/>
      <c r="M215" s="193"/>
      <c r="N215" s="194"/>
      <c r="O215" s="70"/>
      <c r="P215" s="70"/>
      <c r="Q215" s="70"/>
      <c r="R215" s="70"/>
      <c r="S215" s="70"/>
      <c r="T215" s="71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6" t="s">
        <v>136</v>
      </c>
      <c r="AU215" s="16" t="s">
        <v>80</v>
      </c>
    </row>
    <row r="216" spans="1:65" s="2" customFormat="1" ht="24.2" customHeight="1">
      <c r="A216" s="33"/>
      <c r="B216" s="34"/>
      <c r="C216" s="177" t="s">
        <v>409</v>
      </c>
      <c r="D216" s="177" t="s">
        <v>131</v>
      </c>
      <c r="E216" s="178" t="s">
        <v>426</v>
      </c>
      <c r="F216" s="179" t="s">
        <v>427</v>
      </c>
      <c r="G216" s="180" t="s">
        <v>139</v>
      </c>
      <c r="H216" s="181">
        <v>7</v>
      </c>
      <c r="I216" s="182"/>
      <c r="J216" s="183">
        <f>ROUND(I216*H216,2)</f>
        <v>0</v>
      </c>
      <c r="K216" s="179" t="s">
        <v>1</v>
      </c>
      <c r="L216" s="38"/>
      <c r="M216" s="184" t="s">
        <v>1</v>
      </c>
      <c r="N216" s="185" t="s">
        <v>38</v>
      </c>
      <c r="O216" s="70"/>
      <c r="P216" s="186">
        <f>O216*H216</f>
        <v>0</v>
      </c>
      <c r="Q216" s="186">
        <v>0.21734000000000001</v>
      </c>
      <c r="R216" s="186">
        <f>Q216*H216</f>
        <v>1.52138</v>
      </c>
      <c r="S216" s="186">
        <v>0</v>
      </c>
      <c r="T216" s="187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8" t="s">
        <v>135</v>
      </c>
      <c r="AT216" s="188" t="s">
        <v>131</v>
      </c>
      <c r="AU216" s="188" t="s">
        <v>80</v>
      </c>
      <c r="AY216" s="16" t="s">
        <v>130</v>
      </c>
      <c r="BE216" s="189">
        <f>IF(N216="základní",J216,0)</f>
        <v>0</v>
      </c>
      <c r="BF216" s="189">
        <f>IF(N216="snížená",J216,0)</f>
        <v>0</v>
      </c>
      <c r="BG216" s="189">
        <f>IF(N216="zákl. přenesená",J216,0)</f>
        <v>0</v>
      </c>
      <c r="BH216" s="189">
        <f>IF(N216="sníž. přenesená",J216,0)</f>
        <v>0</v>
      </c>
      <c r="BI216" s="189">
        <f>IF(N216="nulová",J216,0)</f>
        <v>0</v>
      </c>
      <c r="BJ216" s="16" t="s">
        <v>80</v>
      </c>
      <c r="BK216" s="189">
        <f>ROUND(I216*H216,2)</f>
        <v>0</v>
      </c>
      <c r="BL216" s="16" t="s">
        <v>135</v>
      </c>
      <c r="BM216" s="188" t="s">
        <v>428</v>
      </c>
    </row>
    <row r="217" spans="1:65" s="2" customFormat="1" ht="19.5">
      <c r="A217" s="33"/>
      <c r="B217" s="34"/>
      <c r="C217" s="35"/>
      <c r="D217" s="190" t="s">
        <v>136</v>
      </c>
      <c r="E217" s="35"/>
      <c r="F217" s="191" t="s">
        <v>427</v>
      </c>
      <c r="G217" s="35"/>
      <c r="H217" s="35"/>
      <c r="I217" s="192"/>
      <c r="J217" s="35"/>
      <c r="K217" s="35"/>
      <c r="L217" s="38"/>
      <c r="M217" s="193"/>
      <c r="N217" s="194"/>
      <c r="O217" s="70"/>
      <c r="P217" s="70"/>
      <c r="Q217" s="70"/>
      <c r="R217" s="70"/>
      <c r="S217" s="70"/>
      <c r="T217" s="71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6" t="s">
        <v>136</v>
      </c>
      <c r="AU217" s="16" t="s">
        <v>80</v>
      </c>
    </row>
    <row r="218" spans="1:65" s="2" customFormat="1" ht="24.2" customHeight="1">
      <c r="A218" s="33"/>
      <c r="B218" s="34"/>
      <c r="C218" s="223" t="s">
        <v>429</v>
      </c>
      <c r="D218" s="223" t="s">
        <v>234</v>
      </c>
      <c r="E218" s="224" t="s">
        <v>430</v>
      </c>
      <c r="F218" s="225" t="s">
        <v>431</v>
      </c>
      <c r="G218" s="226" t="s">
        <v>139</v>
      </c>
      <c r="H218" s="227">
        <v>7</v>
      </c>
      <c r="I218" s="228"/>
      <c r="J218" s="229">
        <f>ROUND(I218*H218,2)</f>
        <v>0</v>
      </c>
      <c r="K218" s="225" t="s">
        <v>1</v>
      </c>
      <c r="L218" s="230"/>
      <c r="M218" s="231" t="s">
        <v>1</v>
      </c>
      <c r="N218" s="232" t="s">
        <v>38</v>
      </c>
      <c r="O218" s="70"/>
      <c r="P218" s="186">
        <f>O218*H218</f>
        <v>0</v>
      </c>
      <c r="Q218" s="186">
        <v>0.16200000000000001</v>
      </c>
      <c r="R218" s="186">
        <f>Q218*H218</f>
        <v>1.1340000000000001</v>
      </c>
      <c r="S218" s="186">
        <v>0</v>
      </c>
      <c r="T218" s="187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88" t="s">
        <v>146</v>
      </c>
      <c r="AT218" s="188" t="s">
        <v>234</v>
      </c>
      <c r="AU218" s="188" t="s">
        <v>80</v>
      </c>
      <c r="AY218" s="16" t="s">
        <v>130</v>
      </c>
      <c r="BE218" s="189">
        <f>IF(N218="základní",J218,0)</f>
        <v>0</v>
      </c>
      <c r="BF218" s="189">
        <f>IF(N218="snížená",J218,0)</f>
        <v>0</v>
      </c>
      <c r="BG218" s="189">
        <f>IF(N218="zákl. přenesená",J218,0)</f>
        <v>0</v>
      </c>
      <c r="BH218" s="189">
        <f>IF(N218="sníž. přenesená",J218,0)</f>
        <v>0</v>
      </c>
      <c r="BI218" s="189">
        <f>IF(N218="nulová",J218,0)</f>
        <v>0</v>
      </c>
      <c r="BJ218" s="16" t="s">
        <v>80</v>
      </c>
      <c r="BK218" s="189">
        <f>ROUND(I218*H218,2)</f>
        <v>0</v>
      </c>
      <c r="BL218" s="16" t="s">
        <v>135</v>
      </c>
      <c r="BM218" s="188" t="s">
        <v>432</v>
      </c>
    </row>
    <row r="219" spans="1:65" s="2" customFormat="1" ht="19.5">
      <c r="A219" s="33"/>
      <c r="B219" s="34"/>
      <c r="C219" s="35"/>
      <c r="D219" s="190" t="s">
        <v>136</v>
      </c>
      <c r="E219" s="35"/>
      <c r="F219" s="191" t="s">
        <v>431</v>
      </c>
      <c r="G219" s="35"/>
      <c r="H219" s="35"/>
      <c r="I219" s="192"/>
      <c r="J219" s="35"/>
      <c r="K219" s="35"/>
      <c r="L219" s="38"/>
      <c r="M219" s="193"/>
      <c r="N219" s="194"/>
      <c r="O219" s="70"/>
      <c r="P219" s="70"/>
      <c r="Q219" s="70"/>
      <c r="R219" s="70"/>
      <c r="S219" s="70"/>
      <c r="T219" s="71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6" t="s">
        <v>136</v>
      </c>
      <c r="AU219" s="16" t="s">
        <v>80</v>
      </c>
    </row>
    <row r="220" spans="1:65" s="2" customFormat="1" ht="21.75" customHeight="1">
      <c r="A220" s="33"/>
      <c r="B220" s="34"/>
      <c r="C220" s="177" t="s">
        <v>413</v>
      </c>
      <c r="D220" s="177" t="s">
        <v>131</v>
      </c>
      <c r="E220" s="178" t="s">
        <v>433</v>
      </c>
      <c r="F220" s="179" t="s">
        <v>434</v>
      </c>
      <c r="G220" s="180" t="s">
        <v>198</v>
      </c>
      <c r="H220" s="181">
        <v>173.45</v>
      </c>
      <c r="I220" s="182"/>
      <c r="J220" s="183">
        <f>ROUND(I220*H220,2)</f>
        <v>0</v>
      </c>
      <c r="K220" s="179" t="s">
        <v>1</v>
      </c>
      <c r="L220" s="38"/>
      <c r="M220" s="184" t="s">
        <v>1</v>
      </c>
      <c r="N220" s="185" t="s">
        <v>38</v>
      </c>
      <c r="O220" s="70"/>
      <c r="P220" s="186">
        <f>O220*H220</f>
        <v>0</v>
      </c>
      <c r="Q220" s="186">
        <v>9.0000000000000006E-5</v>
      </c>
      <c r="R220" s="186">
        <f>Q220*H220</f>
        <v>1.5610499999999999E-2</v>
      </c>
      <c r="S220" s="186">
        <v>0</v>
      </c>
      <c r="T220" s="187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8" t="s">
        <v>135</v>
      </c>
      <c r="AT220" s="188" t="s">
        <v>131</v>
      </c>
      <c r="AU220" s="188" t="s">
        <v>80</v>
      </c>
      <c r="AY220" s="16" t="s">
        <v>130</v>
      </c>
      <c r="BE220" s="189">
        <f>IF(N220="základní",J220,0)</f>
        <v>0</v>
      </c>
      <c r="BF220" s="189">
        <f>IF(N220="snížená",J220,0)</f>
        <v>0</v>
      </c>
      <c r="BG220" s="189">
        <f>IF(N220="zákl. přenesená",J220,0)</f>
        <v>0</v>
      </c>
      <c r="BH220" s="189">
        <f>IF(N220="sníž. přenesená",J220,0)</f>
        <v>0</v>
      </c>
      <c r="BI220" s="189">
        <f>IF(N220="nulová",J220,0)</f>
        <v>0</v>
      </c>
      <c r="BJ220" s="16" t="s">
        <v>80</v>
      </c>
      <c r="BK220" s="189">
        <f>ROUND(I220*H220,2)</f>
        <v>0</v>
      </c>
      <c r="BL220" s="16" t="s">
        <v>135</v>
      </c>
      <c r="BM220" s="188" t="s">
        <v>435</v>
      </c>
    </row>
    <row r="221" spans="1:65" s="2" customFormat="1" ht="11.25">
      <c r="A221" s="33"/>
      <c r="B221" s="34"/>
      <c r="C221" s="35"/>
      <c r="D221" s="190" t="s">
        <v>136</v>
      </c>
      <c r="E221" s="35"/>
      <c r="F221" s="191" t="s">
        <v>434</v>
      </c>
      <c r="G221" s="35"/>
      <c r="H221" s="35"/>
      <c r="I221" s="192"/>
      <c r="J221" s="35"/>
      <c r="K221" s="35"/>
      <c r="L221" s="38"/>
      <c r="M221" s="193"/>
      <c r="N221" s="194"/>
      <c r="O221" s="70"/>
      <c r="P221" s="70"/>
      <c r="Q221" s="70"/>
      <c r="R221" s="70"/>
      <c r="S221" s="70"/>
      <c r="T221" s="71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6" t="s">
        <v>136</v>
      </c>
      <c r="AU221" s="16" t="s">
        <v>80</v>
      </c>
    </row>
    <row r="222" spans="1:65" s="2" customFormat="1" ht="24.2" customHeight="1">
      <c r="A222" s="33"/>
      <c r="B222" s="34"/>
      <c r="C222" s="177" t="s">
        <v>436</v>
      </c>
      <c r="D222" s="177" t="s">
        <v>131</v>
      </c>
      <c r="E222" s="178" t="s">
        <v>437</v>
      </c>
      <c r="F222" s="179" t="s">
        <v>438</v>
      </c>
      <c r="G222" s="180" t="s">
        <v>139</v>
      </c>
      <c r="H222" s="181">
        <v>8</v>
      </c>
      <c r="I222" s="182"/>
      <c r="J222" s="183">
        <f>ROUND(I222*H222,2)</f>
        <v>0</v>
      </c>
      <c r="K222" s="179" t="s">
        <v>1</v>
      </c>
      <c r="L222" s="38"/>
      <c r="M222" s="184" t="s">
        <v>1</v>
      </c>
      <c r="N222" s="185" t="s">
        <v>38</v>
      </c>
      <c r="O222" s="70"/>
      <c r="P222" s="186">
        <f>O222*H222</f>
        <v>0</v>
      </c>
      <c r="Q222" s="186">
        <v>0.34089999999999998</v>
      </c>
      <c r="R222" s="186">
        <f>Q222*H222</f>
        <v>2.7271999999999998</v>
      </c>
      <c r="S222" s="186">
        <v>0</v>
      </c>
      <c r="T222" s="187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8" t="s">
        <v>135</v>
      </c>
      <c r="AT222" s="188" t="s">
        <v>131</v>
      </c>
      <c r="AU222" s="188" t="s">
        <v>80</v>
      </c>
      <c r="AY222" s="16" t="s">
        <v>130</v>
      </c>
      <c r="BE222" s="189">
        <f>IF(N222="základní",J222,0)</f>
        <v>0</v>
      </c>
      <c r="BF222" s="189">
        <f>IF(N222="snížená",J222,0)</f>
        <v>0</v>
      </c>
      <c r="BG222" s="189">
        <f>IF(N222="zákl. přenesená",J222,0)</f>
        <v>0</v>
      </c>
      <c r="BH222" s="189">
        <f>IF(N222="sníž. přenesená",J222,0)</f>
        <v>0</v>
      </c>
      <c r="BI222" s="189">
        <f>IF(N222="nulová",J222,0)</f>
        <v>0</v>
      </c>
      <c r="BJ222" s="16" t="s">
        <v>80</v>
      </c>
      <c r="BK222" s="189">
        <f>ROUND(I222*H222,2)</f>
        <v>0</v>
      </c>
      <c r="BL222" s="16" t="s">
        <v>135</v>
      </c>
      <c r="BM222" s="188" t="s">
        <v>439</v>
      </c>
    </row>
    <row r="223" spans="1:65" s="2" customFormat="1" ht="19.5">
      <c r="A223" s="33"/>
      <c r="B223" s="34"/>
      <c r="C223" s="35"/>
      <c r="D223" s="190" t="s">
        <v>136</v>
      </c>
      <c r="E223" s="35"/>
      <c r="F223" s="191" t="s">
        <v>438</v>
      </c>
      <c r="G223" s="35"/>
      <c r="H223" s="35"/>
      <c r="I223" s="192"/>
      <c r="J223" s="35"/>
      <c r="K223" s="35"/>
      <c r="L223" s="38"/>
      <c r="M223" s="193"/>
      <c r="N223" s="194"/>
      <c r="O223" s="70"/>
      <c r="P223" s="70"/>
      <c r="Q223" s="70"/>
      <c r="R223" s="70"/>
      <c r="S223" s="70"/>
      <c r="T223" s="71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6" t="s">
        <v>136</v>
      </c>
      <c r="AU223" s="16" t="s">
        <v>80</v>
      </c>
    </row>
    <row r="224" spans="1:65" s="2" customFormat="1" ht="24.2" customHeight="1">
      <c r="A224" s="33"/>
      <c r="B224" s="34"/>
      <c r="C224" s="177" t="s">
        <v>417</v>
      </c>
      <c r="D224" s="177" t="s">
        <v>131</v>
      </c>
      <c r="E224" s="178" t="s">
        <v>440</v>
      </c>
      <c r="F224" s="179" t="s">
        <v>441</v>
      </c>
      <c r="G224" s="180" t="s">
        <v>139</v>
      </c>
      <c r="H224" s="181">
        <v>8</v>
      </c>
      <c r="I224" s="182"/>
      <c r="J224" s="183">
        <f>ROUND(I224*H224,2)</f>
        <v>0</v>
      </c>
      <c r="K224" s="179" t="s">
        <v>150</v>
      </c>
      <c r="L224" s="38"/>
      <c r="M224" s="184" t="s">
        <v>1</v>
      </c>
      <c r="N224" s="185" t="s">
        <v>38</v>
      </c>
      <c r="O224" s="70"/>
      <c r="P224" s="186">
        <f>O224*H224</f>
        <v>0</v>
      </c>
      <c r="Q224" s="186">
        <v>0.217338</v>
      </c>
      <c r="R224" s="186">
        <f>Q224*H224</f>
        <v>1.738704</v>
      </c>
      <c r="S224" s="186">
        <v>0</v>
      </c>
      <c r="T224" s="187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8" t="s">
        <v>135</v>
      </c>
      <c r="AT224" s="188" t="s">
        <v>131</v>
      </c>
      <c r="AU224" s="188" t="s">
        <v>80</v>
      </c>
      <c r="AY224" s="16" t="s">
        <v>130</v>
      </c>
      <c r="BE224" s="189">
        <f>IF(N224="základní",J224,0)</f>
        <v>0</v>
      </c>
      <c r="BF224" s="189">
        <f>IF(N224="snížená",J224,0)</f>
        <v>0</v>
      </c>
      <c r="BG224" s="189">
        <f>IF(N224="zákl. přenesená",J224,0)</f>
        <v>0</v>
      </c>
      <c r="BH224" s="189">
        <f>IF(N224="sníž. přenesená",J224,0)</f>
        <v>0</v>
      </c>
      <c r="BI224" s="189">
        <f>IF(N224="nulová",J224,0)</f>
        <v>0</v>
      </c>
      <c r="BJ224" s="16" t="s">
        <v>80</v>
      </c>
      <c r="BK224" s="189">
        <f>ROUND(I224*H224,2)</f>
        <v>0</v>
      </c>
      <c r="BL224" s="16" t="s">
        <v>135</v>
      </c>
      <c r="BM224" s="188" t="s">
        <v>442</v>
      </c>
    </row>
    <row r="225" spans="1:65" s="2" customFormat="1" ht="19.5">
      <c r="A225" s="33"/>
      <c r="B225" s="34"/>
      <c r="C225" s="35"/>
      <c r="D225" s="190" t="s">
        <v>136</v>
      </c>
      <c r="E225" s="35"/>
      <c r="F225" s="191" t="s">
        <v>441</v>
      </c>
      <c r="G225" s="35"/>
      <c r="H225" s="35"/>
      <c r="I225" s="192"/>
      <c r="J225" s="35"/>
      <c r="K225" s="35"/>
      <c r="L225" s="38"/>
      <c r="M225" s="193"/>
      <c r="N225" s="194"/>
      <c r="O225" s="70"/>
      <c r="P225" s="70"/>
      <c r="Q225" s="70"/>
      <c r="R225" s="70"/>
      <c r="S225" s="70"/>
      <c r="T225" s="71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6" t="s">
        <v>136</v>
      </c>
      <c r="AU225" s="16" t="s">
        <v>80</v>
      </c>
    </row>
    <row r="226" spans="1:65" s="2" customFormat="1" ht="11.25">
      <c r="A226" s="33"/>
      <c r="B226" s="34"/>
      <c r="C226" s="35"/>
      <c r="D226" s="195" t="s">
        <v>153</v>
      </c>
      <c r="E226" s="35"/>
      <c r="F226" s="196" t="s">
        <v>443</v>
      </c>
      <c r="G226" s="35"/>
      <c r="H226" s="35"/>
      <c r="I226" s="192"/>
      <c r="J226" s="35"/>
      <c r="K226" s="35"/>
      <c r="L226" s="38"/>
      <c r="M226" s="193"/>
      <c r="N226" s="194"/>
      <c r="O226" s="70"/>
      <c r="P226" s="70"/>
      <c r="Q226" s="70"/>
      <c r="R226" s="70"/>
      <c r="S226" s="70"/>
      <c r="T226" s="71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T226" s="16" t="s">
        <v>153</v>
      </c>
      <c r="AU226" s="16" t="s">
        <v>80</v>
      </c>
    </row>
    <row r="227" spans="1:65" s="2" customFormat="1" ht="24.2" customHeight="1">
      <c r="A227" s="33"/>
      <c r="B227" s="34"/>
      <c r="C227" s="223" t="s">
        <v>444</v>
      </c>
      <c r="D227" s="223" t="s">
        <v>234</v>
      </c>
      <c r="E227" s="224" t="s">
        <v>445</v>
      </c>
      <c r="F227" s="225" t="s">
        <v>446</v>
      </c>
      <c r="G227" s="226" t="s">
        <v>139</v>
      </c>
      <c r="H227" s="227">
        <v>8</v>
      </c>
      <c r="I227" s="228"/>
      <c r="J227" s="229">
        <f>ROUND(I227*H227,2)</f>
        <v>0</v>
      </c>
      <c r="K227" s="225" t="s">
        <v>1</v>
      </c>
      <c r="L227" s="230"/>
      <c r="M227" s="231" t="s">
        <v>1</v>
      </c>
      <c r="N227" s="232" t="s">
        <v>38</v>
      </c>
      <c r="O227" s="70"/>
      <c r="P227" s="186">
        <f>O227*H227</f>
        <v>0</v>
      </c>
      <c r="Q227" s="186">
        <v>7.1999999999999995E-2</v>
      </c>
      <c r="R227" s="186">
        <f>Q227*H227</f>
        <v>0.57599999999999996</v>
      </c>
      <c r="S227" s="186">
        <v>0</v>
      </c>
      <c r="T227" s="187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88" t="s">
        <v>146</v>
      </c>
      <c r="AT227" s="188" t="s">
        <v>234</v>
      </c>
      <c r="AU227" s="188" t="s">
        <v>80</v>
      </c>
      <c r="AY227" s="16" t="s">
        <v>130</v>
      </c>
      <c r="BE227" s="189">
        <f>IF(N227="základní",J227,0)</f>
        <v>0</v>
      </c>
      <c r="BF227" s="189">
        <f>IF(N227="snížená",J227,0)</f>
        <v>0</v>
      </c>
      <c r="BG227" s="189">
        <f>IF(N227="zákl. přenesená",J227,0)</f>
        <v>0</v>
      </c>
      <c r="BH227" s="189">
        <f>IF(N227="sníž. přenesená",J227,0)</f>
        <v>0</v>
      </c>
      <c r="BI227" s="189">
        <f>IF(N227="nulová",J227,0)</f>
        <v>0</v>
      </c>
      <c r="BJ227" s="16" t="s">
        <v>80</v>
      </c>
      <c r="BK227" s="189">
        <f>ROUND(I227*H227,2)</f>
        <v>0</v>
      </c>
      <c r="BL227" s="16" t="s">
        <v>135</v>
      </c>
      <c r="BM227" s="188" t="s">
        <v>447</v>
      </c>
    </row>
    <row r="228" spans="1:65" s="2" customFormat="1" ht="19.5">
      <c r="A228" s="33"/>
      <c r="B228" s="34"/>
      <c r="C228" s="35"/>
      <c r="D228" s="190" t="s">
        <v>136</v>
      </c>
      <c r="E228" s="35"/>
      <c r="F228" s="191" t="s">
        <v>446</v>
      </c>
      <c r="G228" s="35"/>
      <c r="H228" s="35"/>
      <c r="I228" s="192"/>
      <c r="J228" s="35"/>
      <c r="K228" s="35"/>
      <c r="L228" s="38"/>
      <c r="M228" s="193"/>
      <c r="N228" s="194"/>
      <c r="O228" s="70"/>
      <c r="P228" s="70"/>
      <c r="Q228" s="70"/>
      <c r="R228" s="70"/>
      <c r="S228" s="70"/>
      <c r="T228" s="71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6" t="s">
        <v>136</v>
      </c>
      <c r="AU228" s="16" t="s">
        <v>80</v>
      </c>
    </row>
    <row r="229" spans="1:65" s="2" customFormat="1" ht="24.2" customHeight="1">
      <c r="A229" s="33"/>
      <c r="B229" s="34"/>
      <c r="C229" s="223" t="s">
        <v>421</v>
      </c>
      <c r="D229" s="223" t="s">
        <v>234</v>
      </c>
      <c r="E229" s="224" t="s">
        <v>448</v>
      </c>
      <c r="F229" s="225" t="s">
        <v>449</v>
      </c>
      <c r="G229" s="226" t="s">
        <v>139</v>
      </c>
      <c r="H229" s="227">
        <v>8</v>
      </c>
      <c r="I229" s="228"/>
      <c r="J229" s="229">
        <f>ROUND(I229*H229,2)</f>
        <v>0</v>
      </c>
      <c r="K229" s="225" t="s">
        <v>150</v>
      </c>
      <c r="L229" s="230"/>
      <c r="M229" s="231" t="s">
        <v>1</v>
      </c>
      <c r="N229" s="232" t="s">
        <v>38</v>
      </c>
      <c r="O229" s="70"/>
      <c r="P229" s="186">
        <f>O229*H229</f>
        <v>0</v>
      </c>
      <c r="Q229" s="186">
        <v>6.0000000000000001E-3</v>
      </c>
      <c r="R229" s="186">
        <f>Q229*H229</f>
        <v>4.8000000000000001E-2</v>
      </c>
      <c r="S229" s="186">
        <v>0</v>
      </c>
      <c r="T229" s="187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8" t="s">
        <v>146</v>
      </c>
      <c r="AT229" s="188" t="s">
        <v>234</v>
      </c>
      <c r="AU229" s="188" t="s">
        <v>80</v>
      </c>
      <c r="AY229" s="16" t="s">
        <v>130</v>
      </c>
      <c r="BE229" s="189">
        <f>IF(N229="základní",J229,0)</f>
        <v>0</v>
      </c>
      <c r="BF229" s="189">
        <f>IF(N229="snížená",J229,0)</f>
        <v>0</v>
      </c>
      <c r="BG229" s="189">
        <f>IF(N229="zákl. přenesená",J229,0)</f>
        <v>0</v>
      </c>
      <c r="BH229" s="189">
        <f>IF(N229="sníž. přenesená",J229,0)</f>
        <v>0</v>
      </c>
      <c r="BI229" s="189">
        <f>IF(N229="nulová",J229,0)</f>
        <v>0</v>
      </c>
      <c r="BJ229" s="16" t="s">
        <v>80</v>
      </c>
      <c r="BK229" s="189">
        <f>ROUND(I229*H229,2)</f>
        <v>0</v>
      </c>
      <c r="BL229" s="16" t="s">
        <v>135</v>
      </c>
      <c r="BM229" s="188" t="s">
        <v>450</v>
      </c>
    </row>
    <row r="230" spans="1:65" s="2" customFormat="1" ht="11.25">
      <c r="A230" s="33"/>
      <c r="B230" s="34"/>
      <c r="C230" s="35"/>
      <c r="D230" s="190" t="s">
        <v>136</v>
      </c>
      <c r="E230" s="35"/>
      <c r="F230" s="191" t="s">
        <v>449</v>
      </c>
      <c r="G230" s="35"/>
      <c r="H230" s="35"/>
      <c r="I230" s="192"/>
      <c r="J230" s="35"/>
      <c r="K230" s="35"/>
      <c r="L230" s="38"/>
      <c r="M230" s="193"/>
      <c r="N230" s="194"/>
      <c r="O230" s="70"/>
      <c r="P230" s="70"/>
      <c r="Q230" s="70"/>
      <c r="R230" s="70"/>
      <c r="S230" s="70"/>
      <c r="T230" s="71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6" t="s">
        <v>136</v>
      </c>
      <c r="AU230" s="16" t="s">
        <v>80</v>
      </c>
    </row>
    <row r="231" spans="1:65" s="2" customFormat="1" ht="16.5" customHeight="1">
      <c r="A231" s="33"/>
      <c r="B231" s="34"/>
      <c r="C231" s="223" t="s">
        <v>451</v>
      </c>
      <c r="D231" s="223" t="s">
        <v>234</v>
      </c>
      <c r="E231" s="224" t="s">
        <v>452</v>
      </c>
      <c r="F231" s="225" t="s">
        <v>453</v>
      </c>
      <c r="G231" s="226" t="s">
        <v>139</v>
      </c>
      <c r="H231" s="227">
        <v>8</v>
      </c>
      <c r="I231" s="228"/>
      <c r="J231" s="229">
        <f>ROUND(I231*H231,2)</f>
        <v>0</v>
      </c>
      <c r="K231" s="225" t="s">
        <v>150</v>
      </c>
      <c r="L231" s="230"/>
      <c r="M231" s="231" t="s">
        <v>1</v>
      </c>
      <c r="N231" s="232" t="s">
        <v>38</v>
      </c>
      <c r="O231" s="70"/>
      <c r="P231" s="186">
        <f>O231*H231</f>
        <v>0</v>
      </c>
      <c r="Q231" s="186">
        <v>0.10299999999999999</v>
      </c>
      <c r="R231" s="186">
        <f>Q231*H231</f>
        <v>0.82399999999999995</v>
      </c>
      <c r="S231" s="186">
        <v>0</v>
      </c>
      <c r="T231" s="187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8" t="s">
        <v>146</v>
      </c>
      <c r="AT231" s="188" t="s">
        <v>234</v>
      </c>
      <c r="AU231" s="188" t="s">
        <v>80</v>
      </c>
      <c r="AY231" s="16" t="s">
        <v>130</v>
      </c>
      <c r="BE231" s="189">
        <f>IF(N231="základní",J231,0)</f>
        <v>0</v>
      </c>
      <c r="BF231" s="189">
        <f>IF(N231="snížená",J231,0)</f>
        <v>0</v>
      </c>
      <c r="BG231" s="189">
        <f>IF(N231="zákl. přenesená",J231,0)</f>
        <v>0</v>
      </c>
      <c r="BH231" s="189">
        <f>IF(N231="sníž. přenesená",J231,0)</f>
        <v>0</v>
      </c>
      <c r="BI231" s="189">
        <f>IF(N231="nulová",J231,0)</f>
        <v>0</v>
      </c>
      <c r="BJ231" s="16" t="s">
        <v>80</v>
      </c>
      <c r="BK231" s="189">
        <f>ROUND(I231*H231,2)</f>
        <v>0</v>
      </c>
      <c r="BL231" s="16" t="s">
        <v>135</v>
      </c>
      <c r="BM231" s="188" t="s">
        <v>454</v>
      </c>
    </row>
    <row r="232" spans="1:65" s="2" customFormat="1" ht="11.25">
      <c r="A232" s="33"/>
      <c r="B232" s="34"/>
      <c r="C232" s="35"/>
      <c r="D232" s="190" t="s">
        <v>136</v>
      </c>
      <c r="E232" s="35"/>
      <c r="F232" s="191" t="s">
        <v>453</v>
      </c>
      <c r="G232" s="35"/>
      <c r="H232" s="35"/>
      <c r="I232" s="192"/>
      <c r="J232" s="35"/>
      <c r="K232" s="35"/>
      <c r="L232" s="38"/>
      <c r="M232" s="193"/>
      <c r="N232" s="194"/>
      <c r="O232" s="70"/>
      <c r="P232" s="70"/>
      <c r="Q232" s="70"/>
      <c r="R232" s="70"/>
      <c r="S232" s="70"/>
      <c r="T232" s="71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6" t="s">
        <v>136</v>
      </c>
      <c r="AU232" s="16" t="s">
        <v>80</v>
      </c>
    </row>
    <row r="233" spans="1:65" s="2" customFormat="1" ht="24.2" customHeight="1">
      <c r="A233" s="33"/>
      <c r="B233" s="34"/>
      <c r="C233" s="223" t="s">
        <v>425</v>
      </c>
      <c r="D233" s="223" t="s">
        <v>234</v>
      </c>
      <c r="E233" s="224" t="s">
        <v>455</v>
      </c>
      <c r="F233" s="225" t="s">
        <v>456</v>
      </c>
      <c r="G233" s="226" t="s">
        <v>139</v>
      </c>
      <c r="H233" s="227">
        <v>8</v>
      </c>
      <c r="I233" s="228"/>
      <c r="J233" s="229">
        <f>ROUND(I233*H233,2)</f>
        <v>0</v>
      </c>
      <c r="K233" s="225" t="s">
        <v>1</v>
      </c>
      <c r="L233" s="230"/>
      <c r="M233" s="231" t="s">
        <v>1</v>
      </c>
      <c r="N233" s="232" t="s">
        <v>38</v>
      </c>
      <c r="O233" s="70"/>
      <c r="P233" s="186">
        <f>O233*H233</f>
        <v>0</v>
      </c>
      <c r="Q233" s="186">
        <v>0.08</v>
      </c>
      <c r="R233" s="186">
        <f>Q233*H233</f>
        <v>0.64</v>
      </c>
      <c r="S233" s="186">
        <v>0</v>
      </c>
      <c r="T233" s="187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8" t="s">
        <v>146</v>
      </c>
      <c r="AT233" s="188" t="s">
        <v>234</v>
      </c>
      <c r="AU233" s="188" t="s">
        <v>80</v>
      </c>
      <c r="AY233" s="16" t="s">
        <v>130</v>
      </c>
      <c r="BE233" s="189">
        <f>IF(N233="základní",J233,0)</f>
        <v>0</v>
      </c>
      <c r="BF233" s="189">
        <f>IF(N233="snížená",J233,0)</f>
        <v>0</v>
      </c>
      <c r="BG233" s="189">
        <f>IF(N233="zákl. přenesená",J233,0)</f>
        <v>0</v>
      </c>
      <c r="BH233" s="189">
        <f>IF(N233="sníž. přenesená",J233,0)</f>
        <v>0</v>
      </c>
      <c r="BI233" s="189">
        <f>IF(N233="nulová",J233,0)</f>
        <v>0</v>
      </c>
      <c r="BJ233" s="16" t="s">
        <v>80</v>
      </c>
      <c r="BK233" s="189">
        <f>ROUND(I233*H233,2)</f>
        <v>0</v>
      </c>
      <c r="BL233" s="16" t="s">
        <v>135</v>
      </c>
      <c r="BM233" s="188" t="s">
        <v>457</v>
      </c>
    </row>
    <row r="234" spans="1:65" s="2" customFormat="1" ht="19.5">
      <c r="A234" s="33"/>
      <c r="B234" s="34"/>
      <c r="C234" s="35"/>
      <c r="D234" s="190" t="s">
        <v>136</v>
      </c>
      <c r="E234" s="35"/>
      <c r="F234" s="191" t="s">
        <v>456</v>
      </c>
      <c r="G234" s="35"/>
      <c r="H234" s="35"/>
      <c r="I234" s="192"/>
      <c r="J234" s="35"/>
      <c r="K234" s="35"/>
      <c r="L234" s="38"/>
      <c r="M234" s="193"/>
      <c r="N234" s="194"/>
      <c r="O234" s="70"/>
      <c r="P234" s="70"/>
      <c r="Q234" s="70"/>
      <c r="R234" s="70"/>
      <c r="S234" s="70"/>
      <c r="T234" s="71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6" t="s">
        <v>136</v>
      </c>
      <c r="AU234" s="16" t="s">
        <v>80</v>
      </c>
    </row>
    <row r="235" spans="1:65" s="2" customFormat="1" ht="24.2" customHeight="1">
      <c r="A235" s="33"/>
      <c r="B235" s="34"/>
      <c r="C235" s="223" t="s">
        <v>458</v>
      </c>
      <c r="D235" s="223" t="s">
        <v>234</v>
      </c>
      <c r="E235" s="224" t="s">
        <v>459</v>
      </c>
      <c r="F235" s="225" t="s">
        <v>460</v>
      </c>
      <c r="G235" s="226" t="s">
        <v>139</v>
      </c>
      <c r="H235" s="227">
        <v>8</v>
      </c>
      <c r="I235" s="228"/>
      <c r="J235" s="229">
        <f>ROUND(I235*H235,2)</f>
        <v>0</v>
      </c>
      <c r="K235" s="225" t="s">
        <v>1</v>
      </c>
      <c r="L235" s="230"/>
      <c r="M235" s="231" t="s">
        <v>1</v>
      </c>
      <c r="N235" s="232" t="s">
        <v>38</v>
      </c>
      <c r="O235" s="70"/>
      <c r="P235" s="186">
        <f>O235*H235</f>
        <v>0</v>
      </c>
      <c r="Q235" s="186">
        <v>0.111</v>
      </c>
      <c r="R235" s="186">
        <f>Q235*H235</f>
        <v>0.88800000000000001</v>
      </c>
      <c r="S235" s="186">
        <v>0</v>
      </c>
      <c r="T235" s="187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8" t="s">
        <v>146</v>
      </c>
      <c r="AT235" s="188" t="s">
        <v>234</v>
      </c>
      <c r="AU235" s="188" t="s">
        <v>80</v>
      </c>
      <c r="AY235" s="16" t="s">
        <v>130</v>
      </c>
      <c r="BE235" s="189">
        <f>IF(N235="základní",J235,0)</f>
        <v>0</v>
      </c>
      <c r="BF235" s="189">
        <f>IF(N235="snížená",J235,0)</f>
        <v>0</v>
      </c>
      <c r="BG235" s="189">
        <f>IF(N235="zákl. přenesená",J235,0)</f>
        <v>0</v>
      </c>
      <c r="BH235" s="189">
        <f>IF(N235="sníž. přenesená",J235,0)</f>
        <v>0</v>
      </c>
      <c r="BI235" s="189">
        <f>IF(N235="nulová",J235,0)</f>
        <v>0</v>
      </c>
      <c r="BJ235" s="16" t="s">
        <v>80</v>
      </c>
      <c r="BK235" s="189">
        <f>ROUND(I235*H235,2)</f>
        <v>0</v>
      </c>
      <c r="BL235" s="16" t="s">
        <v>135</v>
      </c>
      <c r="BM235" s="188" t="s">
        <v>461</v>
      </c>
    </row>
    <row r="236" spans="1:65" s="2" customFormat="1" ht="11.25">
      <c r="A236" s="33"/>
      <c r="B236" s="34"/>
      <c r="C236" s="35"/>
      <c r="D236" s="190" t="s">
        <v>136</v>
      </c>
      <c r="E236" s="35"/>
      <c r="F236" s="191" t="s">
        <v>460</v>
      </c>
      <c r="G236" s="35"/>
      <c r="H236" s="35"/>
      <c r="I236" s="192"/>
      <c r="J236" s="35"/>
      <c r="K236" s="35"/>
      <c r="L236" s="38"/>
      <c r="M236" s="193"/>
      <c r="N236" s="194"/>
      <c r="O236" s="70"/>
      <c r="P236" s="70"/>
      <c r="Q236" s="70"/>
      <c r="R236" s="70"/>
      <c r="S236" s="70"/>
      <c r="T236" s="71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6" t="s">
        <v>136</v>
      </c>
      <c r="AU236" s="16" t="s">
        <v>80</v>
      </c>
    </row>
    <row r="237" spans="1:65" s="2" customFormat="1" ht="16.5" customHeight="1">
      <c r="A237" s="33"/>
      <c r="B237" s="34"/>
      <c r="C237" s="223" t="s">
        <v>428</v>
      </c>
      <c r="D237" s="223" t="s">
        <v>234</v>
      </c>
      <c r="E237" s="224" t="s">
        <v>462</v>
      </c>
      <c r="F237" s="225" t="s">
        <v>463</v>
      </c>
      <c r="G237" s="226" t="s">
        <v>139</v>
      </c>
      <c r="H237" s="227">
        <v>8</v>
      </c>
      <c r="I237" s="228"/>
      <c r="J237" s="229">
        <f>ROUND(I237*H237,2)</f>
        <v>0</v>
      </c>
      <c r="K237" s="225" t="s">
        <v>150</v>
      </c>
      <c r="L237" s="230"/>
      <c r="M237" s="231" t="s">
        <v>1</v>
      </c>
      <c r="N237" s="232" t="s">
        <v>38</v>
      </c>
      <c r="O237" s="70"/>
      <c r="P237" s="186">
        <f>O237*H237</f>
        <v>0</v>
      </c>
      <c r="Q237" s="186">
        <v>5.0599999999999999E-2</v>
      </c>
      <c r="R237" s="186">
        <f>Q237*H237</f>
        <v>0.40479999999999999</v>
      </c>
      <c r="S237" s="186">
        <v>0</v>
      </c>
      <c r="T237" s="187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8" t="s">
        <v>146</v>
      </c>
      <c r="AT237" s="188" t="s">
        <v>234</v>
      </c>
      <c r="AU237" s="188" t="s">
        <v>80</v>
      </c>
      <c r="AY237" s="16" t="s">
        <v>130</v>
      </c>
      <c r="BE237" s="189">
        <f>IF(N237="základní",J237,0)</f>
        <v>0</v>
      </c>
      <c r="BF237" s="189">
        <f>IF(N237="snížená",J237,0)</f>
        <v>0</v>
      </c>
      <c r="BG237" s="189">
        <f>IF(N237="zákl. přenesená",J237,0)</f>
        <v>0</v>
      </c>
      <c r="BH237" s="189">
        <f>IF(N237="sníž. přenesená",J237,0)</f>
        <v>0</v>
      </c>
      <c r="BI237" s="189">
        <f>IF(N237="nulová",J237,0)</f>
        <v>0</v>
      </c>
      <c r="BJ237" s="16" t="s">
        <v>80</v>
      </c>
      <c r="BK237" s="189">
        <f>ROUND(I237*H237,2)</f>
        <v>0</v>
      </c>
      <c r="BL237" s="16" t="s">
        <v>135</v>
      </c>
      <c r="BM237" s="188" t="s">
        <v>464</v>
      </c>
    </row>
    <row r="238" spans="1:65" s="2" customFormat="1" ht="11.25">
      <c r="A238" s="33"/>
      <c r="B238" s="34"/>
      <c r="C238" s="35"/>
      <c r="D238" s="190" t="s">
        <v>136</v>
      </c>
      <c r="E238" s="35"/>
      <c r="F238" s="191" t="s">
        <v>463</v>
      </c>
      <c r="G238" s="35"/>
      <c r="H238" s="35"/>
      <c r="I238" s="192"/>
      <c r="J238" s="35"/>
      <c r="K238" s="35"/>
      <c r="L238" s="38"/>
      <c r="M238" s="193"/>
      <c r="N238" s="194"/>
      <c r="O238" s="70"/>
      <c r="P238" s="70"/>
      <c r="Q238" s="70"/>
      <c r="R238" s="70"/>
      <c r="S238" s="70"/>
      <c r="T238" s="71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6" t="s">
        <v>136</v>
      </c>
      <c r="AU238" s="16" t="s">
        <v>80</v>
      </c>
    </row>
    <row r="239" spans="1:65" s="2" customFormat="1" ht="21.75" customHeight="1">
      <c r="A239" s="33"/>
      <c r="B239" s="34"/>
      <c r="C239" s="177" t="s">
        <v>465</v>
      </c>
      <c r="D239" s="177" t="s">
        <v>131</v>
      </c>
      <c r="E239" s="178" t="s">
        <v>466</v>
      </c>
      <c r="F239" s="179" t="s">
        <v>467</v>
      </c>
      <c r="G239" s="180" t="s">
        <v>139</v>
      </c>
      <c r="H239" s="181">
        <v>5</v>
      </c>
      <c r="I239" s="182"/>
      <c r="J239" s="183">
        <f>ROUND(I239*H239,2)</f>
        <v>0</v>
      </c>
      <c r="K239" s="179" t="s">
        <v>150</v>
      </c>
      <c r="L239" s="38"/>
      <c r="M239" s="184" t="s">
        <v>1</v>
      </c>
      <c r="N239" s="185" t="s">
        <v>38</v>
      </c>
      <c r="O239" s="70"/>
      <c r="P239" s="186">
        <f>O239*H239</f>
        <v>0</v>
      </c>
      <c r="Q239" s="186">
        <v>6.1859999999999997E-4</v>
      </c>
      <c r="R239" s="186">
        <f>Q239*H239</f>
        <v>3.0929999999999998E-3</v>
      </c>
      <c r="S239" s="186">
        <v>0</v>
      </c>
      <c r="T239" s="187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8" t="s">
        <v>135</v>
      </c>
      <c r="AT239" s="188" t="s">
        <v>131</v>
      </c>
      <c r="AU239" s="188" t="s">
        <v>80</v>
      </c>
      <c r="AY239" s="16" t="s">
        <v>130</v>
      </c>
      <c r="BE239" s="189">
        <f>IF(N239="základní",J239,0)</f>
        <v>0</v>
      </c>
      <c r="BF239" s="189">
        <f>IF(N239="snížená",J239,0)</f>
        <v>0</v>
      </c>
      <c r="BG239" s="189">
        <f>IF(N239="zákl. přenesená",J239,0)</f>
        <v>0</v>
      </c>
      <c r="BH239" s="189">
        <f>IF(N239="sníž. přenesená",J239,0)</f>
        <v>0</v>
      </c>
      <c r="BI239" s="189">
        <f>IF(N239="nulová",J239,0)</f>
        <v>0</v>
      </c>
      <c r="BJ239" s="16" t="s">
        <v>80</v>
      </c>
      <c r="BK239" s="189">
        <f>ROUND(I239*H239,2)</f>
        <v>0</v>
      </c>
      <c r="BL239" s="16" t="s">
        <v>135</v>
      </c>
      <c r="BM239" s="188" t="s">
        <v>468</v>
      </c>
    </row>
    <row r="240" spans="1:65" s="2" customFormat="1" ht="19.5">
      <c r="A240" s="33"/>
      <c r="B240" s="34"/>
      <c r="C240" s="35"/>
      <c r="D240" s="190" t="s">
        <v>136</v>
      </c>
      <c r="E240" s="35"/>
      <c r="F240" s="191" t="s">
        <v>469</v>
      </c>
      <c r="G240" s="35"/>
      <c r="H240" s="35"/>
      <c r="I240" s="192"/>
      <c r="J240" s="35"/>
      <c r="K240" s="35"/>
      <c r="L240" s="38"/>
      <c r="M240" s="193"/>
      <c r="N240" s="194"/>
      <c r="O240" s="70"/>
      <c r="P240" s="70"/>
      <c r="Q240" s="70"/>
      <c r="R240" s="70"/>
      <c r="S240" s="70"/>
      <c r="T240" s="71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6" t="s">
        <v>136</v>
      </c>
      <c r="AU240" s="16" t="s">
        <v>80</v>
      </c>
    </row>
    <row r="241" spans="1:65" s="2" customFormat="1" ht="11.25">
      <c r="A241" s="33"/>
      <c r="B241" s="34"/>
      <c r="C241" s="35"/>
      <c r="D241" s="195" t="s">
        <v>153</v>
      </c>
      <c r="E241" s="35"/>
      <c r="F241" s="196" t="s">
        <v>470</v>
      </c>
      <c r="G241" s="35"/>
      <c r="H241" s="35"/>
      <c r="I241" s="192"/>
      <c r="J241" s="35"/>
      <c r="K241" s="35"/>
      <c r="L241" s="38"/>
      <c r="M241" s="193"/>
      <c r="N241" s="194"/>
      <c r="O241" s="70"/>
      <c r="P241" s="70"/>
      <c r="Q241" s="70"/>
      <c r="R241" s="70"/>
      <c r="S241" s="70"/>
      <c r="T241" s="71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T241" s="16" t="s">
        <v>153</v>
      </c>
      <c r="AU241" s="16" t="s">
        <v>80</v>
      </c>
    </row>
    <row r="242" spans="1:65" s="2" customFormat="1" ht="16.5" customHeight="1">
      <c r="A242" s="33"/>
      <c r="B242" s="34"/>
      <c r="C242" s="223" t="s">
        <v>432</v>
      </c>
      <c r="D242" s="223" t="s">
        <v>234</v>
      </c>
      <c r="E242" s="224" t="s">
        <v>471</v>
      </c>
      <c r="F242" s="225" t="s">
        <v>472</v>
      </c>
      <c r="G242" s="226" t="s">
        <v>139</v>
      </c>
      <c r="H242" s="227">
        <v>5</v>
      </c>
      <c r="I242" s="228"/>
      <c r="J242" s="229">
        <f>ROUND(I242*H242,2)</f>
        <v>0</v>
      </c>
      <c r="K242" s="225" t="s">
        <v>1</v>
      </c>
      <c r="L242" s="230"/>
      <c r="M242" s="231" t="s">
        <v>1</v>
      </c>
      <c r="N242" s="232" t="s">
        <v>38</v>
      </c>
      <c r="O242" s="70"/>
      <c r="P242" s="186">
        <f>O242*H242</f>
        <v>0</v>
      </c>
      <c r="Q242" s="186">
        <v>0</v>
      </c>
      <c r="R242" s="186">
        <f>Q242*H242</f>
        <v>0</v>
      </c>
      <c r="S242" s="186">
        <v>0</v>
      </c>
      <c r="T242" s="187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8" t="s">
        <v>146</v>
      </c>
      <c r="AT242" s="188" t="s">
        <v>234</v>
      </c>
      <c r="AU242" s="188" t="s">
        <v>80</v>
      </c>
      <c r="AY242" s="16" t="s">
        <v>130</v>
      </c>
      <c r="BE242" s="189">
        <f>IF(N242="základní",J242,0)</f>
        <v>0</v>
      </c>
      <c r="BF242" s="189">
        <f>IF(N242="snížená",J242,0)</f>
        <v>0</v>
      </c>
      <c r="BG242" s="189">
        <f>IF(N242="zákl. přenesená",J242,0)</f>
        <v>0</v>
      </c>
      <c r="BH242" s="189">
        <f>IF(N242="sníž. přenesená",J242,0)</f>
        <v>0</v>
      </c>
      <c r="BI242" s="189">
        <f>IF(N242="nulová",J242,0)</f>
        <v>0</v>
      </c>
      <c r="BJ242" s="16" t="s">
        <v>80</v>
      </c>
      <c r="BK242" s="189">
        <f>ROUND(I242*H242,2)</f>
        <v>0</v>
      </c>
      <c r="BL242" s="16" t="s">
        <v>135</v>
      </c>
      <c r="BM242" s="188" t="s">
        <v>473</v>
      </c>
    </row>
    <row r="243" spans="1:65" s="2" customFormat="1" ht="11.25">
      <c r="A243" s="33"/>
      <c r="B243" s="34"/>
      <c r="C243" s="35"/>
      <c r="D243" s="190" t="s">
        <v>136</v>
      </c>
      <c r="E243" s="35"/>
      <c r="F243" s="191" t="s">
        <v>472</v>
      </c>
      <c r="G243" s="35"/>
      <c r="H243" s="35"/>
      <c r="I243" s="192"/>
      <c r="J243" s="35"/>
      <c r="K243" s="35"/>
      <c r="L243" s="38"/>
      <c r="M243" s="193"/>
      <c r="N243" s="194"/>
      <c r="O243" s="70"/>
      <c r="P243" s="70"/>
      <c r="Q243" s="70"/>
      <c r="R243" s="70"/>
      <c r="S243" s="70"/>
      <c r="T243" s="71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6" t="s">
        <v>136</v>
      </c>
      <c r="AU243" s="16" t="s">
        <v>80</v>
      </c>
    </row>
    <row r="244" spans="1:65" s="2" customFormat="1" ht="24.2" customHeight="1">
      <c r="A244" s="33"/>
      <c r="B244" s="34"/>
      <c r="C244" s="177" t="s">
        <v>474</v>
      </c>
      <c r="D244" s="177" t="s">
        <v>131</v>
      </c>
      <c r="E244" s="178" t="s">
        <v>475</v>
      </c>
      <c r="F244" s="179" t="s">
        <v>476</v>
      </c>
      <c r="G244" s="180" t="s">
        <v>139</v>
      </c>
      <c r="H244" s="181">
        <v>1</v>
      </c>
      <c r="I244" s="182"/>
      <c r="J244" s="183">
        <f>ROUND(I244*H244,2)</f>
        <v>0</v>
      </c>
      <c r="K244" s="179" t="s">
        <v>150</v>
      </c>
      <c r="L244" s="38"/>
      <c r="M244" s="184" t="s">
        <v>1</v>
      </c>
      <c r="N244" s="185" t="s">
        <v>38</v>
      </c>
      <c r="O244" s="70"/>
      <c r="P244" s="186">
        <f>O244*H244</f>
        <v>0</v>
      </c>
      <c r="Q244" s="186">
        <v>0</v>
      </c>
      <c r="R244" s="186">
        <f>Q244*H244</f>
        <v>0</v>
      </c>
      <c r="S244" s="186">
        <v>0</v>
      </c>
      <c r="T244" s="187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88" t="s">
        <v>135</v>
      </c>
      <c r="AT244" s="188" t="s">
        <v>131</v>
      </c>
      <c r="AU244" s="188" t="s">
        <v>80</v>
      </c>
      <c r="AY244" s="16" t="s">
        <v>130</v>
      </c>
      <c r="BE244" s="189">
        <f>IF(N244="základní",J244,0)</f>
        <v>0</v>
      </c>
      <c r="BF244" s="189">
        <f>IF(N244="snížená",J244,0)</f>
        <v>0</v>
      </c>
      <c r="BG244" s="189">
        <f>IF(N244="zákl. přenesená",J244,0)</f>
        <v>0</v>
      </c>
      <c r="BH244" s="189">
        <f>IF(N244="sníž. přenesená",J244,0)</f>
        <v>0</v>
      </c>
      <c r="BI244" s="189">
        <f>IF(N244="nulová",J244,0)</f>
        <v>0</v>
      </c>
      <c r="BJ244" s="16" t="s">
        <v>80</v>
      </c>
      <c r="BK244" s="189">
        <f>ROUND(I244*H244,2)</f>
        <v>0</v>
      </c>
      <c r="BL244" s="16" t="s">
        <v>135</v>
      </c>
      <c r="BM244" s="188" t="s">
        <v>477</v>
      </c>
    </row>
    <row r="245" spans="1:65" s="2" customFormat="1" ht="29.25">
      <c r="A245" s="33"/>
      <c r="B245" s="34"/>
      <c r="C245" s="35"/>
      <c r="D245" s="190" t="s">
        <v>136</v>
      </c>
      <c r="E245" s="35"/>
      <c r="F245" s="191" t="s">
        <v>478</v>
      </c>
      <c r="G245" s="35"/>
      <c r="H245" s="35"/>
      <c r="I245" s="192"/>
      <c r="J245" s="35"/>
      <c r="K245" s="35"/>
      <c r="L245" s="38"/>
      <c r="M245" s="193"/>
      <c r="N245" s="194"/>
      <c r="O245" s="70"/>
      <c r="P245" s="70"/>
      <c r="Q245" s="70"/>
      <c r="R245" s="70"/>
      <c r="S245" s="70"/>
      <c r="T245" s="71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6" t="s">
        <v>136</v>
      </c>
      <c r="AU245" s="16" t="s">
        <v>80</v>
      </c>
    </row>
    <row r="246" spans="1:65" s="2" customFormat="1" ht="11.25">
      <c r="A246" s="33"/>
      <c r="B246" s="34"/>
      <c r="C246" s="35"/>
      <c r="D246" s="195" t="s">
        <v>153</v>
      </c>
      <c r="E246" s="35"/>
      <c r="F246" s="196" t="s">
        <v>479</v>
      </c>
      <c r="G246" s="35"/>
      <c r="H246" s="35"/>
      <c r="I246" s="192"/>
      <c r="J246" s="35"/>
      <c r="K246" s="35"/>
      <c r="L246" s="38"/>
      <c r="M246" s="193"/>
      <c r="N246" s="194"/>
      <c r="O246" s="70"/>
      <c r="P246" s="70"/>
      <c r="Q246" s="70"/>
      <c r="R246" s="70"/>
      <c r="S246" s="70"/>
      <c r="T246" s="71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6" t="s">
        <v>153</v>
      </c>
      <c r="AU246" s="16" t="s">
        <v>80</v>
      </c>
    </row>
    <row r="247" spans="1:65" s="2" customFormat="1" ht="21.75" customHeight="1">
      <c r="A247" s="33"/>
      <c r="B247" s="34"/>
      <c r="C247" s="177" t="s">
        <v>435</v>
      </c>
      <c r="D247" s="177" t="s">
        <v>131</v>
      </c>
      <c r="E247" s="178" t="s">
        <v>480</v>
      </c>
      <c r="F247" s="179" t="s">
        <v>481</v>
      </c>
      <c r="G247" s="180" t="s">
        <v>139</v>
      </c>
      <c r="H247" s="181">
        <v>1</v>
      </c>
      <c r="I247" s="182"/>
      <c r="J247" s="183">
        <f>ROUND(I247*H247,2)</f>
        <v>0</v>
      </c>
      <c r="K247" s="179" t="s">
        <v>1</v>
      </c>
      <c r="L247" s="38"/>
      <c r="M247" s="184" t="s">
        <v>1</v>
      </c>
      <c r="N247" s="185" t="s">
        <v>38</v>
      </c>
      <c r="O247" s="70"/>
      <c r="P247" s="186">
        <f>O247*H247</f>
        <v>0</v>
      </c>
      <c r="Q247" s="186">
        <v>1.56E-3</v>
      </c>
      <c r="R247" s="186">
        <f>Q247*H247</f>
        <v>1.56E-3</v>
      </c>
      <c r="S247" s="186">
        <v>0</v>
      </c>
      <c r="T247" s="187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88" t="s">
        <v>135</v>
      </c>
      <c r="AT247" s="188" t="s">
        <v>131</v>
      </c>
      <c r="AU247" s="188" t="s">
        <v>80</v>
      </c>
      <c r="AY247" s="16" t="s">
        <v>130</v>
      </c>
      <c r="BE247" s="189">
        <f>IF(N247="základní",J247,0)</f>
        <v>0</v>
      </c>
      <c r="BF247" s="189">
        <f>IF(N247="snížená",J247,0)</f>
        <v>0</v>
      </c>
      <c r="BG247" s="189">
        <f>IF(N247="zákl. přenesená",J247,0)</f>
        <v>0</v>
      </c>
      <c r="BH247" s="189">
        <f>IF(N247="sníž. přenesená",J247,0)</f>
        <v>0</v>
      </c>
      <c r="BI247" s="189">
        <f>IF(N247="nulová",J247,0)</f>
        <v>0</v>
      </c>
      <c r="BJ247" s="16" t="s">
        <v>80</v>
      </c>
      <c r="BK247" s="189">
        <f>ROUND(I247*H247,2)</f>
        <v>0</v>
      </c>
      <c r="BL247" s="16" t="s">
        <v>135</v>
      </c>
      <c r="BM247" s="188" t="s">
        <v>482</v>
      </c>
    </row>
    <row r="248" spans="1:65" s="2" customFormat="1" ht="11.25">
      <c r="A248" s="33"/>
      <c r="B248" s="34"/>
      <c r="C248" s="35"/>
      <c r="D248" s="190" t="s">
        <v>136</v>
      </c>
      <c r="E248" s="35"/>
      <c r="F248" s="191" t="s">
        <v>481</v>
      </c>
      <c r="G248" s="35"/>
      <c r="H248" s="35"/>
      <c r="I248" s="192"/>
      <c r="J248" s="35"/>
      <c r="K248" s="35"/>
      <c r="L248" s="38"/>
      <c r="M248" s="193"/>
      <c r="N248" s="194"/>
      <c r="O248" s="70"/>
      <c r="P248" s="70"/>
      <c r="Q248" s="70"/>
      <c r="R248" s="70"/>
      <c r="S248" s="70"/>
      <c r="T248" s="71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6" t="s">
        <v>136</v>
      </c>
      <c r="AU248" s="16" t="s">
        <v>80</v>
      </c>
    </row>
    <row r="249" spans="1:65" s="2" customFormat="1" ht="16.5" customHeight="1">
      <c r="A249" s="33"/>
      <c r="B249" s="34"/>
      <c r="C249" s="223" t="s">
        <v>483</v>
      </c>
      <c r="D249" s="223" t="s">
        <v>234</v>
      </c>
      <c r="E249" s="224" t="s">
        <v>484</v>
      </c>
      <c r="F249" s="225" t="s">
        <v>485</v>
      </c>
      <c r="G249" s="226" t="s">
        <v>139</v>
      </c>
      <c r="H249" s="227">
        <v>1</v>
      </c>
      <c r="I249" s="228"/>
      <c r="J249" s="229">
        <f>ROUND(I249*H249,2)</f>
        <v>0</v>
      </c>
      <c r="K249" s="225" t="s">
        <v>150</v>
      </c>
      <c r="L249" s="230"/>
      <c r="M249" s="231" t="s">
        <v>1</v>
      </c>
      <c r="N249" s="232" t="s">
        <v>38</v>
      </c>
      <c r="O249" s="70"/>
      <c r="P249" s="186">
        <f>O249*H249</f>
        <v>0</v>
      </c>
      <c r="Q249" s="186">
        <v>8.9999999999999998E-4</v>
      </c>
      <c r="R249" s="186">
        <f>Q249*H249</f>
        <v>8.9999999999999998E-4</v>
      </c>
      <c r="S249" s="186">
        <v>0</v>
      </c>
      <c r="T249" s="187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88" t="s">
        <v>146</v>
      </c>
      <c r="AT249" s="188" t="s">
        <v>234</v>
      </c>
      <c r="AU249" s="188" t="s">
        <v>80</v>
      </c>
      <c r="AY249" s="16" t="s">
        <v>130</v>
      </c>
      <c r="BE249" s="189">
        <f>IF(N249="základní",J249,0)</f>
        <v>0</v>
      </c>
      <c r="BF249" s="189">
        <f>IF(N249="snížená",J249,0)</f>
        <v>0</v>
      </c>
      <c r="BG249" s="189">
        <f>IF(N249="zákl. přenesená",J249,0)</f>
        <v>0</v>
      </c>
      <c r="BH249" s="189">
        <f>IF(N249="sníž. přenesená",J249,0)</f>
        <v>0</v>
      </c>
      <c r="BI249" s="189">
        <f>IF(N249="nulová",J249,0)</f>
        <v>0</v>
      </c>
      <c r="BJ249" s="16" t="s">
        <v>80</v>
      </c>
      <c r="BK249" s="189">
        <f>ROUND(I249*H249,2)</f>
        <v>0</v>
      </c>
      <c r="BL249" s="16" t="s">
        <v>135</v>
      </c>
      <c r="BM249" s="188" t="s">
        <v>486</v>
      </c>
    </row>
    <row r="250" spans="1:65" s="2" customFormat="1" ht="11.25">
      <c r="A250" s="33"/>
      <c r="B250" s="34"/>
      <c r="C250" s="35"/>
      <c r="D250" s="190" t="s">
        <v>136</v>
      </c>
      <c r="E250" s="35"/>
      <c r="F250" s="191" t="s">
        <v>485</v>
      </c>
      <c r="G250" s="35"/>
      <c r="H250" s="35"/>
      <c r="I250" s="192"/>
      <c r="J250" s="35"/>
      <c r="K250" s="35"/>
      <c r="L250" s="38"/>
      <c r="M250" s="193"/>
      <c r="N250" s="194"/>
      <c r="O250" s="70"/>
      <c r="P250" s="70"/>
      <c r="Q250" s="70"/>
      <c r="R250" s="70"/>
      <c r="S250" s="70"/>
      <c r="T250" s="71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6" t="s">
        <v>136</v>
      </c>
      <c r="AU250" s="16" t="s">
        <v>80</v>
      </c>
    </row>
    <row r="251" spans="1:65" s="11" customFormat="1" ht="25.9" customHeight="1">
      <c r="B251" s="163"/>
      <c r="C251" s="164"/>
      <c r="D251" s="165" t="s">
        <v>72</v>
      </c>
      <c r="E251" s="166" t="s">
        <v>220</v>
      </c>
      <c r="F251" s="166" t="s">
        <v>221</v>
      </c>
      <c r="G251" s="164"/>
      <c r="H251" s="164"/>
      <c r="I251" s="167"/>
      <c r="J251" s="168">
        <f>BK251</f>
        <v>0</v>
      </c>
      <c r="K251" s="164"/>
      <c r="L251" s="169"/>
      <c r="M251" s="170"/>
      <c r="N251" s="171"/>
      <c r="O251" s="171"/>
      <c r="P251" s="172">
        <f>SUM(P252:P257)</f>
        <v>0</v>
      </c>
      <c r="Q251" s="171"/>
      <c r="R251" s="172">
        <f>SUM(R252:R257)</f>
        <v>0</v>
      </c>
      <c r="S251" s="171"/>
      <c r="T251" s="173">
        <f>SUM(T252:T257)</f>
        <v>0</v>
      </c>
      <c r="AR251" s="174" t="s">
        <v>80</v>
      </c>
      <c r="AT251" s="175" t="s">
        <v>72</v>
      </c>
      <c r="AU251" s="175" t="s">
        <v>73</v>
      </c>
      <c r="AY251" s="174" t="s">
        <v>130</v>
      </c>
      <c r="BK251" s="176">
        <f>SUM(BK252:BK257)</f>
        <v>0</v>
      </c>
    </row>
    <row r="252" spans="1:65" s="2" customFormat="1" ht="33" customHeight="1">
      <c r="A252" s="33"/>
      <c r="B252" s="34"/>
      <c r="C252" s="177" t="s">
        <v>439</v>
      </c>
      <c r="D252" s="177" t="s">
        <v>131</v>
      </c>
      <c r="E252" s="178" t="s">
        <v>222</v>
      </c>
      <c r="F252" s="179" t="s">
        <v>223</v>
      </c>
      <c r="G252" s="180" t="s">
        <v>171</v>
      </c>
      <c r="H252" s="181">
        <v>391.10199999999998</v>
      </c>
      <c r="I252" s="182"/>
      <c r="J252" s="183">
        <f>ROUND(I252*H252,2)</f>
        <v>0</v>
      </c>
      <c r="K252" s="179" t="s">
        <v>150</v>
      </c>
      <c r="L252" s="38"/>
      <c r="M252" s="184" t="s">
        <v>1</v>
      </c>
      <c r="N252" s="185" t="s">
        <v>38</v>
      </c>
      <c r="O252" s="70"/>
      <c r="P252" s="186">
        <f>O252*H252</f>
        <v>0</v>
      </c>
      <c r="Q252" s="186">
        <v>0</v>
      </c>
      <c r="R252" s="186">
        <f>Q252*H252</f>
        <v>0</v>
      </c>
      <c r="S252" s="186">
        <v>0</v>
      </c>
      <c r="T252" s="187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88" t="s">
        <v>135</v>
      </c>
      <c r="AT252" s="188" t="s">
        <v>131</v>
      </c>
      <c r="AU252" s="188" t="s">
        <v>80</v>
      </c>
      <c r="AY252" s="16" t="s">
        <v>130</v>
      </c>
      <c r="BE252" s="189">
        <f>IF(N252="základní",J252,0)</f>
        <v>0</v>
      </c>
      <c r="BF252" s="189">
        <f>IF(N252="snížená",J252,0)</f>
        <v>0</v>
      </c>
      <c r="BG252" s="189">
        <f>IF(N252="zákl. přenesená",J252,0)</f>
        <v>0</v>
      </c>
      <c r="BH252" s="189">
        <f>IF(N252="sníž. přenesená",J252,0)</f>
        <v>0</v>
      </c>
      <c r="BI252" s="189">
        <f>IF(N252="nulová",J252,0)</f>
        <v>0</v>
      </c>
      <c r="BJ252" s="16" t="s">
        <v>80</v>
      </c>
      <c r="BK252" s="189">
        <f>ROUND(I252*H252,2)</f>
        <v>0</v>
      </c>
      <c r="BL252" s="16" t="s">
        <v>135</v>
      </c>
      <c r="BM252" s="188" t="s">
        <v>487</v>
      </c>
    </row>
    <row r="253" spans="1:65" s="2" customFormat="1" ht="29.25">
      <c r="A253" s="33"/>
      <c r="B253" s="34"/>
      <c r="C253" s="35"/>
      <c r="D253" s="190" t="s">
        <v>136</v>
      </c>
      <c r="E253" s="35"/>
      <c r="F253" s="191" t="s">
        <v>225</v>
      </c>
      <c r="G253" s="35"/>
      <c r="H253" s="35"/>
      <c r="I253" s="192"/>
      <c r="J253" s="35"/>
      <c r="K253" s="35"/>
      <c r="L253" s="38"/>
      <c r="M253" s="193"/>
      <c r="N253" s="194"/>
      <c r="O253" s="70"/>
      <c r="P253" s="70"/>
      <c r="Q253" s="70"/>
      <c r="R253" s="70"/>
      <c r="S253" s="70"/>
      <c r="T253" s="71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6" t="s">
        <v>136</v>
      </c>
      <c r="AU253" s="16" t="s">
        <v>80</v>
      </c>
    </row>
    <row r="254" spans="1:65" s="2" customFormat="1" ht="11.25">
      <c r="A254" s="33"/>
      <c r="B254" s="34"/>
      <c r="C254" s="35"/>
      <c r="D254" s="195" t="s">
        <v>153</v>
      </c>
      <c r="E254" s="35"/>
      <c r="F254" s="196" t="s">
        <v>226</v>
      </c>
      <c r="G254" s="35"/>
      <c r="H254" s="35"/>
      <c r="I254" s="192"/>
      <c r="J254" s="35"/>
      <c r="K254" s="35"/>
      <c r="L254" s="38"/>
      <c r="M254" s="193"/>
      <c r="N254" s="194"/>
      <c r="O254" s="70"/>
      <c r="P254" s="70"/>
      <c r="Q254" s="70"/>
      <c r="R254" s="70"/>
      <c r="S254" s="70"/>
      <c r="T254" s="71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6" t="s">
        <v>153</v>
      </c>
      <c r="AU254" s="16" t="s">
        <v>80</v>
      </c>
    </row>
    <row r="255" spans="1:65" s="2" customFormat="1" ht="24.2" customHeight="1">
      <c r="A255" s="33"/>
      <c r="B255" s="34"/>
      <c r="C255" s="177" t="s">
        <v>488</v>
      </c>
      <c r="D255" s="177" t="s">
        <v>131</v>
      </c>
      <c r="E255" s="178" t="s">
        <v>489</v>
      </c>
      <c r="F255" s="179" t="s">
        <v>490</v>
      </c>
      <c r="G255" s="180" t="s">
        <v>171</v>
      </c>
      <c r="H255" s="181">
        <v>34.334000000000003</v>
      </c>
      <c r="I255" s="182"/>
      <c r="J255" s="183">
        <f>ROUND(I255*H255,2)</f>
        <v>0</v>
      </c>
      <c r="K255" s="179" t="s">
        <v>150</v>
      </c>
      <c r="L255" s="38"/>
      <c r="M255" s="184" t="s">
        <v>1</v>
      </c>
      <c r="N255" s="185" t="s">
        <v>38</v>
      </c>
      <c r="O255" s="70"/>
      <c r="P255" s="186">
        <f>O255*H255</f>
        <v>0</v>
      </c>
      <c r="Q255" s="186">
        <v>0</v>
      </c>
      <c r="R255" s="186">
        <f>Q255*H255</f>
        <v>0</v>
      </c>
      <c r="S255" s="186">
        <v>0</v>
      </c>
      <c r="T255" s="187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88" t="s">
        <v>135</v>
      </c>
      <c r="AT255" s="188" t="s">
        <v>131</v>
      </c>
      <c r="AU255" s="188" t="s">
        <v>80</v>
      </c>
      <c r="AY255" s="16" t="s">
        <v>130</v>
      </c>
      <c r="BE255" s="189">
        <f>IF(N255="základní",J255,0)</f>
        <v>0</v>
      </c>
      <c r="BF255" s="189">
        <f>IF(N255="snížená",J255,0)</f>
        <v>0</v>
      </c>
      <c r="BG255" s="189">
        <f>IF(N255="zákl. přenesená",J255,0)</f>
        <v>0</v>
      </c>
      <c r="BH255" s="189">
        <f>IF(N255="sníž. přenesená",J255,0)</f>
        <v>0</v>
      </c>
      <c r="BI255" s="189">
        <f>IF(N255="nulová",J255,0)</f>
        <v>0</v>
      </c>
      <c r="BJ255" s="16" t="s">
        <v>80</v>
      </c>
      <c r="BK255" s="189">
        <f>ROUND(I255*H255,2)</f>
        <v>0</v>
      </c>
      <c r="BL255" s="16" t="s">
        <v>135</v>
      </c>
      <c r="BM255" s="188" t="s">
        <v>491</v>
      </c>
    </row>
    <row r="256" spans="1:65" s="2" customFormat="1" ht="29.25">
      <c r="A256" s="33"/>
      <c r="B256" s="34"/>
      <c r="C256" s="35"/>
      <c r="D256" s="190" t="s">
        <v>136</v>
      </c>
      <c r="E256" s="35"/>
      <c r="F256" s="191" t="s">
        <v>492</v>
      </c>
      <c r="G256" s="35"/>
      <c r="H256" s="35"/>
      <c r="I256" s="192"/>
      <c r="J256" s="35"/>
      <c r="K256" s="35"/>
      <c r="L256" s="38"/>
      <c r="M256" s="193"/>
      <c r="N256" s="194"/>
      <c r="O256" s="70"/>
      <c r="P256" s="70"/>
      <c r="Q256" s="70"/>
      <c r="R256" s="70"/>
      <c r="S256" s="70"/>
      <c r="T256" s="71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6" t="s">
        <v>136</v>
      </c>
      <c r="AU256" s="16" t="s">
        <v>80</v>
      </c>
    </row>
    <row r="257" spans="1:47" s="2" customFormat="1" ht="11.25">
      <c r="A257" s="33"/>
      <c r="B257" s="34"/>
      <c r="C257" s="35"/>
      <c r="D257" s="195" t="s">
        <v>153</v>
      </c>
      <c r="E257" s="35"/>
      <c r="F257" s="196" t="s">
        <v>493</v>
      </c>
      <c r="G257" s="35"/>
      <c r="H257" s="35"/>
      <c r="I257" s="192"/>
      <c r="J257" s="35"/>
      <c r="K257" s="35"/>
      <c r="L257" s="38"/>
      <c r="M257" s="219"/>
      <c r="N257" s="220"/>
      <c r="O257" s="221"/>
      <c r="P257" s="221"/>
      <c r="Q257" s="221"/>
      <c r="R257" s="221"/>
      <c r="S257" s="221"/>
      <c r="T257" s="222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6" t="s">
        <v>153</v>
      </c>
      <c r="AU257" s="16" t="s">
        <v>80</v>
      </c>
    </row>
    <row r="258" spans="1:47" s="2" customFormat="1" ht="6.95" customHeight="1">
      <c r="A258" s="33"/>
      <c r="B258" s="53"/>
      <c r="C258" s="54"/>
      <c r="D258" s="54"/>
      <c r="E258" s="54"/>
      <c r="F258" s="54"/>
      <c r="G258" s="54"/>
      <c r="H258" s="54"/>
      <c r="I258" s="54"/>
      <c r="J258" s="54"/>
      <c r="K258" s="54"/>
      <c r="L258" s="38"/>
      <c r="M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</row>
  </sheetData>
  <sheetProtection algorithmName="SHA-512" hashValue="9BqCm7BF7Z4ggr4OGbcEWk9RhFxI6WIsGojfTTFtPe/aQm9DzpSONilWZX7d4cpa09XkdRtEAXq9b1oY0VXWyA==" saltValue="yO78BCODxhhDouHseyaMJtRlfZ9Y5Nk2oPP8MmozNM4Q5+7QeG3QW4aCrBgCDjTAQd5pBVzL1ciEn+dthXbmCw==" spinCount="100000" sheet="1" objects="1" scenarios="1" formatColumns="0" formatRows="0" autoFilter="0"/>
  <autoFilter ref="C119:K257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6" r:id="rId1"/>
    <hyperlink ref="F129" r:id="rId2"/>
    <hyperlink ref="F134" r:id="rId3"/>
    <hyperlink ref="F137" r:id="rId4"/>
    <hyperlink ref="F142" r:id="rId5"/>
    <hyperlink ref="F150" r:id="rId6"/>
    <hyperlink ref="F166" r:id="rId7"/>
    <hyperlink ref="F169" r:id="rId8"/>
    <hyperlink ref="F173" r:id="rId9"/>
    <hyperlink ref="F182" r:id="rId10"/>
    <hyperlink ref="F191" r:id="rId11"/>
    <hyperlink ref="F194" r:id="rId12"/>
    <hyperlink ref="F197" r:id="rId13"/>
    <hyperlink ref="F206" r:id="rId14"/>
    <hyperlink ref="F211" r:id="rId15"/>
    <hyperlink ref="F226" r:id="rId16"/>
    <hyperlink ref="F241" r:id="rId17"/>
    <hyperlink ref="F246" r:id="rId18"/>
    <hyperlink ref="F254" r:id="rId19"/>
    <hyperlink ref="F257" r:id="rId2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91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494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ROUND(J120,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ROUND((SUM(BE120:BE247)),  2)</f>
        <v>0</v>
      </c>
      <c r="G33" s="33"/>
      <c r="H33" s="33"/>
      <c r="I33" s="123">
        <v>0.21</v>
      </c>
      <c r="J33" s="122">
        <f>ROUND(((SUM(BE120:BE247))*I33),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ROUND((SUM(BF120:BF247)),  2)</f>
        <v>0</v>
      </c>
      <c r="G34" s="33"/>
      <c r="H34" s="33"/>
      <c r="I34" s="123">
        <v>0.12</v>
      </c>
      <c r="J34" s="122">
        <f>ROUND(((SUM(BF120:BF247))*I34),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ROUND((SUM(BG120:BG247)),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ROUND((SUM(BH120:BH247)),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ROUND((SUM(BI120:BI247)),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302 - SO 302 – Splašková kanalizace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J120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112</v>
      </c>
      <c r="E97" s="149"/>
      <c r="F97" s="149"/>
      <c r="G97" s="149"/>
      <c r="H97" s="149"/>
      <c r="I97" s="149"/>
      <c r="J97" s="150">
        <f>J121</f>
        <v>0</v>
      </c>
      <c r="K97" s="147"/>
      <c r="L97" s="151"/>
    </row>
    <row r="98" spans="1:31" s="9" customFormat="1" ht="24.95" customHeight="1">
      <c r="B98" s="146"/>
      <c r="C98" s="147"/>
      <c r="D98" s="148" t="s">
        <v>299</v>
      </c>
      <c r="E98" s="149"/>
      <c r="F98" s="149"/>
      <c r="G98" s="149"/>
      <c r="H98" s="149"/>
      <c r="I98" s="149"/>
      <c r="J98" s="150">
        <f>J151</f>
        <v>0</v>
      </c>
      <c r="K98" s="147"/>
      <c r="L98" s="151"/>
    </row>
    <row r="99" spans="1:31" s="9" customFormat="1" ht="24.95" customHeight="1">
      <c r="B99" s="146"/>
      <c r="C99" s="147"/>
      <c r="D99" s="148" t="s">
        <v>300</v>
      </c>
      <c r="E99" s="149"/>
      <c r="F99" s="149"/>
      <c r="G99" s="149"/>
      <c r="H99" s="149"/>
      <c r="I99" s="149"/>
      <c r="J99" s="150">
        <f>J165</f>
        <v>0</v>
      </c>
      <c r="K99" s="147"/>
      <c r="L99" s="151"/>
    </row>
    <row r="100" spans="1:31" s="9" customFormat="1" ht="24.95" customHeight="1">
      <c r="B100" s="146"/>
      <c r="C100" s="147"/>
      <c r="D100" s="148" t="s">
        <v>115</v>
      </c>
      <c r="E100" s="149"/>
      <c r="F100" s="149"/>
      <c r="G100" s="149"/>
      <c r="H100" s="149"/>
      <c r="I100" s="149"/>
      <c r="J100" s="150">
        <f>J241</f>
        <v>0</v>
      </c>
      <c r="K100" s="147"/>
      <c r="L100" s="151"/>
    </row>
    <row r="101" spans="1:31" s="2" customFormat="1" ht="21.75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0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6.95" customHeight="1">
      <c r="A102" s="33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50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6.95" customHeight="1">
      <c r="A106" s="33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4.95" customHeight="1">
      <c r="A107" s="33"/>
      <c r="B107" s="34"/>
      <c r="C107" s="22" t="s">
        <v>116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90" t="str">
        <f>E7</f>
        <v>Bludov pod Brusnou - Nabídkový rozpočet s výkazem výměr</v>
      </c>
      <c r="F110" s="291"/>
      <c r="G110" s="291"/>
      <c r="H110" s="291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105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42" t="str">
        <f>E9</f>
        <v>302 - SO 302 – Splašková kanalizace</v>
      </c>
      <c r="F112" s="292"/>
      <c r="G112" s="292"/>
      <c r="H112" s="292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20</v>
      </c>
      <c r="D114" s="35"/>
      <c r="E114" s="35"/>
      <c r="F114" s="26" t="str">
        <f>F12</f>
        <v xml:space="preserve"> </v>
      </c>
      <c r="G114" s="35"/>
      <c r="H114" s="35"/>
      <c r="I114" s="28" t="s">
        <v>22</v>
      </c>
      <c r="J114" s="65" t="str">
        <f>IF(J12="","",J12)</f>
        <v>8. 1. 2025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24</v>
      </c>
      <c r="D116" s="35"/>
      <c r="E116" s="35"/>
      <c r="F116" s="26" t="str">
        <f>E15</f>
        <v xml:space="preserve"> </v>
      </c>
      <c r="G116" s="35"/>
      <c r="H116" s="35"/>
      <c r="I116" s="28" t="s">
        <v>29</v>
      </c>
      <c r="J116" s="31" t="str">
        <f>E21</f>
        <v xml:space="preserve"> 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27</v>
      </c>
      <c r="D117" s="35"/>
      <c r="E117" s="35"/>
      <c r="F117" s="26" t="str">
        <f>IF(E18="","",E18)</f>
        <v>Vyplň údaj</v>
      </c>
      <c r="G117" s="35"/>
      <c r="H117" s="35"/>
      <c r="I117" s="28" t="s">
        <v>31</v>
      </c>
      <c r="J117" s="31" t="str">
        <f>E24</f>
        <v xml:space="preserve"> </v>
      </c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3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0" customFormat="1" ht="29.25" customHeight="1">
      <c r="A119" s="152"/>
      <c r="B119" s="153"/>
      <c r="C119" s="154" t="s">
        <v>117</v>
      </c>
      <c r="D119" s="155" t="s">
        <v>58</v>
      </c>
      <c r="E119" s="155" t="s">
        <v>54</v>
      </c>
      <c r="F119" s="155" t="s">
        <v>55</v>
      </c>
      <c r="G119" s="155" t="s">
        <v>118</v>
      </c>
      <c r="H119" s="155" t="s">
        <v>119</v>
      </c>
      <c r="I119" s="155" t="s">
        <v>120</v>
      </c>
      <c r="J119" s="155" t="s">
        <v>109</v>
      </c>
      <c r="K119" s="156" t="s">
        <v>121</v>
      </c>
      <c r="L119" s="157"/>
      <c r="M119" s="74" t="s">
        <v>1</v>
      </c>
      <c r="N119" s="75" t="s">
        <v>37</v>
      </c>
      <c r="O119" s="75" t="s">
        <v>122</v>
      </c>
      <c r="P119" s="75" t="s">
        <v>123</v>
      </c>
      <c r="Q119" s="75" t="s">
        <v>124</v>
      </c>
      <c r="R119" s="75" t="s">
        <v>125</v>
      </c>
      <c r="S119" s="75" t="s">
        <v>126</v>
      </c>
      <c r="T119" s="76" t="s">
        <v>127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pans="1:65" s="2" customFormat="1" ht="22.9" customHeight="1">
      <c r="A120" s="33"/>
      <c r="B120" s="34"/>
      <c r="C120" s="81" t="s">
        <v>128</v>
      </c>
      <c r="D120" s="35"/>
      <c r="E120" s="35"/>
      <c r="F120" s="35"/>
      <c r="G120" s="35"/>
      <c r="H120" s="35"/>
      <c r="I120" s="35"/>
      <c r="J120" s="158">
        <f>BK120</f>
        <v>0</v>
      </c>
      <c r="K120" s="35"/>
      <c r="L120" s="38"/>
      <c r="M120" s="77"/>
      <c r="N120" s="159"/>
      <c r="O120" s="78"/>
      <c r="P120" s="160">
        <f>P121+P151+P165+P241</f>
        <v>0</v>
      </c>
      <c r="Q120" s="78"/>
      <c r="R120" s="160">
        <f>R121+R151+R165+R241</f>
        <v>819.61899408470003</v>
      </c>
      <c r="S120" s="78"/>
      <c r="T120" s="161">
        <f>T121+T151+T165+T241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72</v>
      </c>
      <c r="AU120" s="16" t="s">
        <v>111</v>
      </c>
      <c r="BK120" s="162">
        <f>BK121+BK151+BK165+BK241</f>
        <v>0</v>
      </c>
    </row>
    <row r="121" spans="1:65" s="11" customFormat="1" ht="25.9" customHeight="1">
      <c r="B121" s="163"/>
      <c r="C121" s="164"/>
      <c r="D121" s="165" t="s">
        <v>72</v>
      </c>
      <c r="E121" s="166" t="s">
        <v>77</v>
      </c>
      <c r="F121" s="166" t="s">
        <v>129</v>
      </c>
      <c r="G121" s="164"/>
      <c r="H121" s="164"/>
      <c r="I121" s="167"/>
      <c r="J121" s="168">
        <f>BK121</f>
        <v>0</v>
      </c>
      <c r="K121" s="164"/>
      <c r="L121" s="169"/>
      <c r="M121" s="170"/>
      <c r="N121" s="171"/>
      <c r="O121" s="171"/>
      <c r="P121" s="172">
        <f>SUM(P122:P150)</f>
        <v>0</v>
      </c>
      <c r="Q121" s="171"/>
      <c r="R121" s="172">
        <f>SUM(R122:R150)</f>
        <v>723.54625491269996</v>
      </c>
      <c r="S121" s="171"/>
      <c r="T121" s="173">
        <f>SUM(T122:T150)</f>
        <v>0</v>
      </c>
      <c r="AR121" s="174" t="s">
        <v>80</v>
      </c>
      <c r="AT121" s="175" t="s">
        <v>72</v>
      </c>
      <c r="AU121" s="175" t="s">
        <v>73</v>
      </c>
      <c r="AY121" s="174" t="s">
        <v>130</v>
      </c>
      <c r="BK121" s="176">
        <f>SUM(BK122:BK150)</f>
        <v>0</v>
      </c>
    </row>
    <row r="122" spans="1:65" s="2" customFormat="1" ht="33" customHeight="1">
      <c r="A122" s="33"/>
      <c r="B122" s="34"/>
      <c r="C122" s="177" t="s">
        <v>442</v>
      </c>
      <c r="D122" s="177" t="s">
        <v>131</v>
      </c>
      <c r="E122" s="178" t="s">
        <v>302</v>
      </c>
      <c r="F122" s="179" t="s">
        <v>303</v>
      </c>
      <c r="G122" s="180" t="s">
        <v>157</v>
      </c>
      <c r="H122" s="181">
        <v>396.63</v>
      </c>
      <c r="I122" s="182"/>
      <c r="J122" s="183">
        <f>ROUND(I122*H122,2)</f>
        <v>0</v>
      </c>
      <c r="K122" s="179" t="s">
        <v>1</v>
      </c>
      <c r="L122" s="38"/>
      <c r="M122" s="184" t="s">
        <v>1</v>
      </c>
      <c r="N122" s="185" t="s">
        <v>38</v>
      </c>
      <c r="O122" s="70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88" t="s">
        <v>135</v>
      </c>
      <c r="AT122" s="188" t="s">
        <v>131</v>
      </c>
      <c r="AU122" s="188" t="s">
        <v>80</v>
      </c>
      <c r="AY122" s="16" t="s">
        <v>130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16" t="s">
        <v>80</v>
      </c>
      <c r="BK122" s="189">
        <f>ROUND(I122*H122,2)</f>
        <v>0</v>
      </c>
      <c r="BL122" s="16" t="s">
        <v>135</v>
      </c>
      <c r="BM122" s="188" t="s">
        <v>82</v>
      </c>
    </row>
    <row r="123" spans="1:65" s="2" customFormat="1" ht="19.5">
      <c r="A123" s="33"/>
      <c r="B123" s="34"/>
      <c r="C123" s="35"/>
      <c r="D123" s="190" t="s">
        <v>136</v>
      </c>
      <c r="E123" s="35"/>
      <c r="F123" s="191" t="s">
        <v>303</v>
      </c>
      <c r="G123" s="35"/>
      <c r="H123" s="35"/>
      <c r="I123" s="192"/>
      <c r="J123" s="35"/>
      <c r="K123" s="35"/>
      <c r="L123" s="38"/>
      <c r="M123" s="193"/>
      <c r="N123" s="194"/>
      <c r="O123" s="70"/>
      <c r="P123" s="70"/>
      <c r="Q123" s="70"/>
      <c r="R123" s="70"/>
      <c r="S123" s="70"/>
      <c r="T123" s="71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136</v>
      </c>
      <c r="AU123" s="16" t="s">
        <v>80</v>
      </c>
    </row>
    <row r="124" spans="1:65" s="2" customFormat="1" ht="21.75" customHeight="1">
      <c r="A124" s="33"/>
      <c r="B124" s="34"/>
      <c r="C124" s="177" t="s">
        <v>495</v>
      </c>
      <c r="D124" s="177" t="s">
        <v>131</v>
      </c>
      <c r="E124" s="178" t="s">
        <v>304</v>
      </c>
      <c r="F124" s="179" t="s">
        <v>305</v>
      </c>
      <c r="G124" s="180" t="s">
        <v>134</v>
      </c>
      <c r="H124" s="181">
        <v>826.77</v>
      </c>
      <c r="I124" s="182"/>
      <c r="J124" s="183">
        <f>ROUND(I124*H124,2)</f>
        <v>0</v>
      </c>
      <c r="K124" s="179" t="s">
        <v>150</v>
      </c>
      <c r="L124" s="38"/>
      <c r="M124" s="184" t="s">
        <v>1</v>
      </c>
      <c r="N124" s="185" t="s">
        <v>38</v>
      </c>
      <c r="O124" s="70"/>
      <c r="P124" s="186">
        <f>O124*H124</f>
        <v>0</v>
      </c>
      <c r="Q124" s="186">
        <v>8.3850999999999999E-4</v>
      </c>
      <c r="R124" s="186">
        <f>Q124*H124</f>
        <v>0.69325491269999995</v>
      </c>
      <c r="S124" s="186">
        <v>0</v>
      </c>
      <c r="T124" s="187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8" t="s">
        <v>135</v>
      </c>
      <c r="AT124" s="188" t="s">
        <v>131</v>
      </c>
      <c r="AU124" s="188" t="s">
        <v>80</v>
      </c>
      <c r="AY124" s="16" t="s">
        <v>130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16" t="s">
        <v>80</v>
      </c>
      <c r="BK124" s="189">
        <f>ROUND(I124*H124,2)</f>
        <v>0</v>
      </c>
      <c r="BL124" s="16" t="s">
        <v>135</v>
      </c>
      <c r="BM124" s="188" t="s">
        <v>135</v>
      </c>
    </row>
    <row r="125" spans="1:65" s="2" customFormat="1" ht="19.5">
      <c r="A125" s="33"/>
      <c r="B125" s="34"/>
      <c r="C125" s="35"/>
      <c r="D125" s="190" t="s">
        <v>136</v>
      </c>
      <c r="E125" s="35"/>
      <c r="F125" s="191" t="s">
        <v>306</v>
      </c>
      <c r="G125" s="35"/>
      <c r="H125" s="35"/>
      <c r="I125" s="192"/>
      <c r="J125" s="35"/>
      <c r="K125" s="35"/>
      <c r="L125" s="38"/>
      <c r="M125" s="193"/>
      <c r="N125" s="194"/>
      <c r="O125" s="70"/>
      <c r="P125" s="70"/>
      <c r="Q125" s="70"/>
      <c r="R125" s="70"/>
      <c r="S125" s="70"/>
      <c r="T125" s="71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80</v>
      </c>
    </row>
    <row r="126" spans="1:65" s="2" customFormat="1" ht="11.25">
      <c r="A126" s="33"/>
      <c r="B126" s="34"/>
      <c r="C126" s="35"/>
      <c r="D126" s="195" t="s">
        <v>153</v>
      </c>
      <c r="E126" s="35"/>
      <c r="F126" s="196" t="s">
        <v>307</v>
      </c>
      <c r="G126" s="35"/>
      <c r="H126" s="35"/>
      <c r="I126" s="192"/>
      <c r="J126" s="35"/>
      <c r="K126" s="35"/>
      <c r="L126" s="38"/>
      <c r="M126" s="193"/>
      <c r="N126" s="194"/>
      <c r="O126" s="70"/>
      <c r="P126" s="70"/>
      <c r="Q126" s="70"/>
      <c r="R126" s="70"/>
      <c r="S126" s="70"/>
      <c r="T126" s="71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153</v>
      </c>
      <c r="AU126" s="16" t="s">
        <v>80</v>
      </c>
    </row>
    <row r="127" spans="1:65" s="2" customFormat="1" ht="24.2" customHeight="1">
      <c r="A127" s="33"/>
      <c r="B127" s="34"/>
      <c r="C127" s="177" t="s">
        <v>447</v>
      </c>
      <c r="D127" s="177" t="s">
        <v>131</v>
      </c>
      <c r="E127" s="178" t="s">
        <v>309</v>
      </c>
      <c r="F127" s="179" t="s">
        <v>310</v>
      </c>
      <c r="G127" s="180" t="s">
        <v>134</v>
      </c>
      <c r="H127" s="181">
        <v>826.77</v>
      </c>
      <c r="I127" s="182"/>
      <c r="J127" s="183">
        <f>ROUND(I127*H127,2)</f>
        <v>0</v>
      </c>
      <c r="K127" s="179" t="s">
        <v>150</v>
      </c>
      <c r="L127" s="38"/>
      <c r="M127" s="184" t="s">
        <v>1</v>
      </c>
      <c r="N127" s="185" t="s">
        <v>38</v>
      </c>
      <c r="O127" s="70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88" t="s">
        <v>135</v>
      </c>
      <c r="AT127" s="188" t="s">
        <v>131</v>
      </c>
      <c r="AU127" s="188" t="s">
        <v>80</v>
      </c>
      <c r="AY127" s="16" t="s">
        <v>130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16" t="s">
        <v>80</v>
      </c>
      <c r="BK127" s="189">
        <f>ROUND(I127*H127,2)</f>
        <v>0</v>
      </c>
      <c r="BL127" s="16" t="s">
        <v>135</v>
      </c>
      <c r="BM127" s="188" t="s">
        <v>143</v>
      </c>
    </row>
    <row r="128" spans="1:65" s="2" customFormat="1" ht="29.25">
      <c r="A128" s="33"/>
      <c r="B128" s="34"/>
      <c r="C128" s="35"/>
      <c r="D128" s="190" t="s">
        <v>136</v>
      </c>
      <c r="E128" s="35"/>
      <c r="F128" s="191" t="s">
        <v>311</v>
      </c>
      <c r="G128" s="35"/>
      <c r="H128" s="35"/>
      <c r="I128" s="192"/>
      <c r="J128" s="35"/>
      <c r="K128" s="35"/>
      <c r="L128" s="38"/>
      <c r="M128" s="193"/>
      <c r="N128" s="194"/>
      <c r="O128" s="70"/>
      <c r="P128" s="70"/>
      <c r="Q128" s="70"/>
      <c r="R128" s="70"/>
      <c r="S128" s="70"/>
      <c r="T128" s="71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6" t="s">
        <v>136</v>
      </c>
      <c r="AU128" s="16" t="s">
        <v>80</v>
      </c>
    </row>
    <row r="129" spans="1:65" s="2" customFormat="1" ht="11.25">
      <c r="A129" s="33"/>
      <c r="B129" s="34"/>
      <c r="C129" s="35"/>
      <c r="D129" s="195" t="s">
        <v>153</v>
      </c>
      <c r="E129" s="35"/>
      <c r="F129" s="196" t="s">
        <v>312</v>
      </c>
      <c r="G129" s="35"/>
      <c r="H129" s="35"/>
      <c r="I129" s="192"/>
      <c r="J129" s="35"/>
      <c r="K129" s="35"/>
      <c r="L129" s="38"/>
      <c r="M129" s="193"/>
      <c r="N129" s="194"/>
      <c r="O129" s="70"/>
      <c r="P129" s="70"/>
      <c r="Q129" s="70"/>
      <c r="R129" s="70"/>
      <c r="S129" s="70"/>
      <c r="T129" s="71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153</v>
      </c>
      <c r="AU129" s="16" t="s">
        <v>80</v>
      </c>
    </row>
    <row r="130" spans="1:65" s="2" customFormat="1" ht="33" customHeight="1">
      <c r="A130" s="33"/>
      <c r="B130" s="34"/>
      <c r="C130" s="177" t="s">
        <v>496</v>
      </c>
      <c r="D130" s="177" t="s">
        <v>131</v>
      </c>
      <c r="E130" s="178" t="s">
        <v>162</v>
      </c>
      <c r="F130" s="179" t="s">
        <v>163</v>
      </c>
      <c r="G130" s="180" t="s">
        <v>157</v>
      </c>
      <c r="H130" s="181">
        <v>396.63</v>
      </c>
      <c r="I130" s="182"/>
      <c r="J130" s="183">
        <f>ROUND(I130*H130,2)</f>
        <v>0</v>
      </c>
      <c r="K130" s="179" t="s">
        <v>1</v>
      </c>
      <c r="L130" s="38"/>
      <c r="M130" s="184" t="s">
        <v>1</v>
      </c>
      <c r="N130" s="185" t="s">
        <v>38</v>
      </c>
      <c r="O130" s="70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88" t="s">
        <v>135</v>
      </c>
      <c r="AT130" s="188" t="s">
        <v>131</v>
      </c>
      <c r="AU130" s="188" t="s">
        <v>80</v>
      </c>
      <c r="AY130" s="16" t="s">
        <v>130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16" t="s">
        <v>80</v>
      </c>
      <c r="BK130" s="189">
        <f>ROUND(I130*H130,2)</f>
        <v>0</v>
      </c>
      <c r="BL130" s="16" t="s">
        <v>135</v>
      </c>
      <c r="BM130" s="188" t="s">
        <v>146</v>
      </c>
    </row>
    <row r="131" spans="1:65" s="2" customFormat="1" ht="19.5">
      <c r="A131" s="33"/>
      <c r="B131" s="34"/>
      <c r="C131" s="35"/>
      <c r="D131" s="190" t="s">
        <v>136</v>
      </c>
      <c r="E131" s="35"/>
      <c r="F131" s="191" t="s">
        <v>163</v>
      </c>
      <c r="G131" s="35"/>
      <c r="H131" s="35"/>
      <c r="I131" s="192"/>
      <c r="J131" s="35"/>
      <c r="K131" s="35"/>
      <c r="L131" s="38"/>
      <c r="M131" s="193"/>
      <c r="N131" s="194"/>
      <c r="O131" s="70"/>
      <c r="P131" s="70"/>
      <c r="Q131" s="70"/>
      <c r="R131" s="70"/>
      <c r="S131" s="70"/>
      <c r="T131" s="71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136</v>
      </c>
      <c r="AU131" s="16" t="s">
        <v>80</v>
      </c>
    </row>
    <row r="132" spans="1:65" s="2" customFormat="1" ht="33" customHeight="1">
      <c r="A132" s="33"/>
      <c r="B132" s="34"/>
      <c r="C132" s="177" t="s">
        <v>450</v>
      </c>
      <c r="D132" s="177" t="s">
        <v>131</v>
      </c>
      <c r="E132" s="178" t="s">
        <v>169</v>
      </c>
      <c r="F132" s="179" t="s">
        <v>170</v>
      </c>
      <c r="G132" s="180" t="s">
        <v>171</v>
      </c>
      <c r="H132" s="181">
        <v>713.93399999999997</v>
      </c>
      <c r="I132" s="182"/>
      <c r="J132" s="183">
        <f>ROUND(I132*H132,2)</f>
        <v>0</v>
      </c>
      <c r="K132" s="179" t="s">
        <v>150</v>
      </c>
      <c r="L132" s="38"/>
      <c r="M132" s="184" t="s">
        <v>1</v>
      </c>
      <c r="N132" s="185" t="s">
        <v>38</v>
      </c>
      <c r="O132" s="70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88" t="s">
        <v>135</v>
      </c>
      <c r="AT132" s="188" t="s">
        <v>131</v>
      </c>
      <c r="AU132" s="188" t="s">
        <v>80</v>
      </c>
      <c r="AY132" s="16" t="s">
        <v>130</v>
      </c>
      <c r="BE132" s="189">
        <f>IF(N132="základní",J132,0)</f>
        <v>0</v>
      </c>
      <c r="BF132" s="189">
        <f>IF(N132="snížená",J132,0)</f>
        <v>0</v>
      </c>
      <c r="BG132" s="189">
        <f>IF(N132="zákl. přenesená",J132,0)</f>
        <v>0</v>
      </c>
      <c r="BH132" s="189">
        <f>IF(N132="sníž. přenesená",J132,0)</f>
        <v>0</v>
      </c>
      <c r="BI132" s="189">
        <f>IF(N132="nulová",J132,0)</f>
        <v>0</v>
      </c>
      <c r="BJ132" s="16" t="s">
        <v>80</v>
      </c>
      <c r="BK132" s="189">
        <f>ROUND(I132*H132,2)</f>
        <v>0</v>
      </c>
      <c r="BL132" s="16" t="s">
        <v>135</v>
      </c>
      <c r="BM132" s="188" t="s">
        <v>151</v>
      </c>
    </row>
    <row r="133" spans="1:65" s="2" customFormat="1" ht="29.25">
      <c r="A133" s="33"/>
      <c r="B133" s="34"/>
      <c r="C133" s="35"/>
      <c r="D133" s="190" t="s">
        <v>136</v>
      </c>
      <c r="E133" s="35"/>
      <c r="F133" s="191" t="s">
        <v>173</v>
      </c>
      <c r="G133" s="35"/>
      <c r="H133" s="35"/>
      <c r="I133" s="192"/>
      <c r="J133" s="35"/>
      <c r="K133" s="35"/>
      <c r="L133" s="38"/>
      <c r="M133" s="193"/>
      <c r="N133" s="194"/>
      <c r="O133" s="70"/>
      <c r="P133" s="70"/>
      <c r="Q133" s="70"/>
      <c r="R133" s="70"/>
      <c r="S133" s="70"/>
      <c r="T133" s="71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136</v>
      </c>
      <c r="AU133" s="16" t="s">
        <v>80</v>
      </c>
    </row>
    <row r="134" spans="1:65" s="2" customFormat="1" ht="11.25">
      <c r="A134" s="33"/>
      <c r="B134" s="34"/>
      <c r="C134" s="35"/>
      <c r="D134" s="195" t="s">
        <v>153</v>
      </c>
      <c r="E134" s="35"/>
      <c r="F134" s="196" t="s">
        <v>174</v>
      </c>
      <c r="G134" s="35"/>
      <c r="H134" s="35"/>
      <c r="I134" s="192"/>
      <c r="J134" s="35"/>
      <c r="K134" s="35"/>
      <c r="L134" s="38"/>
      <c r="M134" s="193"/>
      <c r="N134" s="194"/>
      <c r="O134" s="70"/>
      <c r="P134" s="70"/>
      <c r="Q134" s="70"/>
      <c r="R134" s="70"/>
      <c r="S134" s="70"/>
      <c r="T134" s="71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153</v>
      </c>
      <c r="AU134" s="16" t="s">
        <v>80</v>
      </c>
    </row>
    <row r="135" spans="1:65" s="2" customFormat="1" ht="24.2" customHeight="1">
      <c r="A135" s="33"/>
      <c r="B135" s="34"/>
      <c r="C135" s="177" t="s">
        <v>497</v>
      </c>
      <c r="D135" s="177" t="s">
        <v>131</v>
      </c>
      <c r="E135" s="178" t="s">
        <v>314</v>
      </c>
      <c r="F135" s="179" t="s">
        <v>315</v>
      </c>
      <c r="G135" s="180" t="s">
        <v>157</v>
      </c>
      <c r="H135" s="181">
        <v>273.02800000000002</v>
      </c>
      <c r="I135" s="182"/>
      <c r="J135" s="183">
        <f>ROUND(I135*H135,2)</f>
        <v>0</v>
      </c>
      <c r="K135" s="179" t="s">
        <v>150</v>
      </c>
      <c r="L135" s="38"/>
      <c r="M135" s="184" t="s">
        <v>1</v>
      </c>
      <c r="N135" s="185" t="s">
        <v>38</v>
      </c>
      <c r="O135" s="70"/>
      <c r="P135" s="186">
        <f>O135*H135</f>
        <v>0</v>
      </c>
      <c r="Q135" s="186">
        <v>0</v>
      </c>
      <c r="R135" s="186">
        <f>Q135*H135</f>
        <v>0</v>
      </c>
      <c r="S135" s="186">
        <v>0</v>
      </c>
      <c r="T135" s="18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8" t="s">
        <v>135</v>
      </c>
      <c r="AT135" s="188" t="s">
        <v>131</v>
      </c>
      <c r="AU135" s="188" t="s">
        <v>80</v>
      </c>
      <c r="AY135" s="16" t="s">
        <v>130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16" t="s">
        <v>80</v>
      </c>
      <c r="BK135" s="189">
        <f>ROUND(I135*H135,2)</f>
        <v>0</v>
      </c>
      <c r="BL135" s="16" t="s">
        <v>135</v>
      </c>
      <c r="BM135" s="188" t="s">
        <v>8</v>
      </c>
    </row>
    <row r="136" spans="1:65" s="2" customFormat="1" ht="29.25">
      <c r="A136" s="33"/>
      <c r="B136" s="34"/>
      <c r="C136" s="35"/>
      <c r="D136" s="190" t="s">
        <v>136</v>
      </c>
      <c r="E136" s="35"/>
      <c r="F136" s="191" t="s">
        <v>316</v>
      </c>
      <c r="G136" s="35"/>
      <c r="H136" s="35"/>
      <c r="I136" s="192"/>
      <c r="J136" s="35"/>
      <c r="K136" s="35"/>
      <c r="L136" s="38"/>
      <c r="M136" s="193"/>
      <c r="N136" s="19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136</v>
      </c>
      <c r="AU136" s="16" t="s">
        <v>80</v>
      </c>
    </row>
    <row r="137" spans="1:65" s="2" customFormat="1" ht="11.25">
      <c r="A137" s="33"/>
      <c r="B137" s="34"/>
      <c r="C137" s="35"/>
      <c r="D137" s="195" t="s">
        <v>153</v>
      </c>
      <c r="E137" s="35"/>
      <c r="F137" s="196" t="s">
        <v>317</v>
      </c>
      <c r="G137" s="35"/>
      <c r="H137" s="35"/>
      <c r="I137" s="192"/>
      <c r="J137" s="35"/>
      <c r="K137" s="35"/>
      <c r="L137" s="38"/>
      <c r="M137" s="193"/>
      <c r="N137" s="194"/>
      <c r="O137" s="70"/>
      <c r="P137" s="70"/>
      <c r="Q137" s="70"/>
      <c r="R137" s="70"/>
      <c r="S137" s="70"/>
      <c r="T137" s="71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153</v>
      </c>
      <c r="AU137" s="16" t="s">
        <v>80</v>
      </c>
    </row>
    <row r="138" spans="1:65" s="2" customFormat="1" ht="16.5" customHeight="1">
      <c r="A138" s="33"/>
      <c r="B138" s="34"/>
      <c r="C138" s="223" t="s">
        <v>454</v>
      </c>
      <c r="D138" s="223" t="s">
        <v>234</v>
      </c>
      <c r="E138" s="224" t="s">
        <v>235</v>
      </c>
      <c r="F138" s="225" t="s">
        <v>236</v>
      </c>
      <c r="G138" s="226" t="s">
        <v>171</v>
      </c>
      <c r="H138" s="227">
        <v>535.13499999999999</v>
      </c>
      <c r="I138" s="228"/>
      <c r="J138" s="229">
        <f>ROUND(I138*H138,2)</f>
        <v>0</v>
      </c>
      <c r="K138" s="225" t="s">
        <v>150</v>
      </c>
      <c r="L138" s="230"/>
      <c r="M138" s="231" t="s">
        <v>1</v>
      </c>
      <c r="N138" s="232" t="s">
        <v>38</v>
      </c>
      <c r="O138" s="70"/>
      <c r="P138" s="186">
        <f>O138*H138</f>
        <v>0</v>
      </c>
      <c r="Q138" s="186">
        <v>1</v>
      </c>
      <c r="R138" s="186">
        <f>Q138*H138</f>
        <v>535.13499999999999</v>
      </c>
      <c r="S138" s="186">
        <v>0</v>
      </c>
      <c r="T138" s="187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8" t="s">
        <v>146</v>
      </c>
      <c r="AT138" s="188" t="s">
        <v>234</v>
      </c>
      <c r="AU138" s="188" t="s">
        <v>80</v>
      </c>
      <c r="AY138" s="16" t="s">
        <v>130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16" t="s">
        <v>80</v>
      </c>
      <c r="BK138" s="189">
        <f>ROUND(I138*H138,2)</f>
        <v>0</v>
      </c>
      <c r="BL138" s="16" t="s">
        <v>135</v>
      </c>
      <c r="BM138" s="188" t="s">
        <v>161</v>
      </c>
    </row>
    <row r="139" spans="1:65" s="2" customFormat="1" ht="11.25">
      <c r="A139" s="33"/>
      <c r="B139" s="34"/>
      <c r="C139" s="35"/>
      <c r="D139" s="190" t="s">
        <v>136</v>
      </c>
      <c r="E139" s="35"/>
      <c r="F139" s="191" t="s">
        <v>236</v>
      </c>
      <c r="G139" s="35"/>
      <c r="H139" s="35"/>
      <c r="I139" s="192"/>
      <c r="J139" s="35"/>
      <c r="K139" s="35"/>
      <c r="L139" s="38"/>
      <c r="M139" s="193"/>
      <c r="N139" s="194"/>
      <c r="O139" s="70"/>
      <c r="P139" s="70"/>
      <c r="Q139" s="70"/>
      <c r="R139" s="70"/>
      <c r="S139" s="70"/>
      <c r="T139" s="71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136</v>
      </c>
      <c r="AU139" s="16" t="s">
        <v>80</v>
      </c>
    </row>
    <row r="140" spans="1:65" s="2" customFormat="1" ht="24.2" customHeight="1">
      <c r="A140" s="33"/>
      <c r="B140" s="34"/>
      <c r="C140" s="177" t="s">
        <v>498</v>
      </c>
      <c r="D140" s="177" t="s">
        <v>131</v>
      </c>
      <c r="E140" s="178" t="s">
        <v>319</v>
      </c>
      <c r="F140" s="179" t="s">
        <v>320</v>
      </c>
      <c r="G140" s="180" t="s">
        <v>157</v>
      </c>
      <c r="H140" s="181">
        <v>93.858999999999995</v>
      </c>
      <c r="I140" s="182"/>
      <c r="J140" s="183">
        <f>ROUND(I140*H140,2)</f>
        <v>0</v>
      </c>
      <c r="K140" s="179" t="s">
        <v>150</v>
      </c>
      <c r="L140" s="38"/>
      <c r="M140" s="184" t="s">
        <v>1</v>
      </c>
      <c r="N140" s="185" t="s">
        <v>38</v>
      </c>
      <c r="O140" s="70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8" t="s">
        <v>135</v>
      </c>
      <c r="AT140" s="188" t="s">
        <v>131</v>
      </c>
      <c r="AU140" s="188" t="s">
        <v>80</v>
      </c>
      <c r="AY140" s="16" t="s">
        <v>130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16" t="s">
        <v>80</v>
      </c>
      <c r="BK140" s="189">
        <f>ROUND(I140*H140,2)</f>
        <v>0</v>
      </c>
      <c r="BL140" s="16" t="s">
        <v>135</v>
      </c>
      <c r="BM140" s="188" t="s">
        <v>164</v>
      </c>
    </row>
    <row r="141" spans="1:65" s="2" customFormat="1" ht="39">
      <c r="A141" s="33"/>
      <c r="B141" s="34"/>
      <c r="C141" s="35"/>
      <c r="D141" s="190" t="s">
        <v>136</v>
      </c>
      <c r="E141" s="35"/>
      <c r="F141" s="191" t="s">
        <v>321</v>
      </c>
      <c r="G141" s="35"/>
      <c r="H141" s="35"/>
      <c r="I141" s="192"/>
      <c r="J141" s="35"/>
      <c r="K141" s="35"/>
      <c r="L141" s="38"/>
      <c r="M141" s="193"/>
      <c r="N141" s="194"/>
      <c r="O141" s="70"/>
      <c r="P141" s="70"/>
      <c r="Q141" s="70"/>
      <c r="R141" s="70"/>
      <c r="S141" s="70"/>
      <c r="T141" s="71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6" t="s">
        <v>136</v>
      </c>
      <c r="AU141" s="16" t="s">
        <v>80</v>
      </c>
    </row>
    <row r="142" spans="1:65" s="2" customFormat="1" ht="11.25">
      <c r="A142" s="33"/>
      <c r="B142" s="34"/>
      <c r="C142" s="35"/>
      <c r="D142" s="195" t="s">
        <v>153</v>
      </c>
      <c r="E142" s="35"/>
      <c r="F142" s="196" t="s">
        <v>322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153</v>
      </c>
      <c r="AU142" s="16" t="s">
        <v>80</v>
      </c>
    </row>
    <row r="143" spans="1:65" s="2" customFormat="1" ht="16.5" customHeight="1">
      <c r="A143" s="33"/>
      <c r="B143" s="34"/>
      <c r="C143" s="223" t="s">
        <v>457</v>
      </c>
      <c r="D143" s="223" t="s">
        <v>234</v>
      </c>
      <c r="E143" s="224" t="s">
        <v>324</v>
      </c>
      <c r="F143" s="225" t="s">
        <v>325</v>
      </c>
      <c r="G143" s="226" t="s">
        <v>171</v>
      </c>
      <c r="H143" s="227">
        <v>187.71799999999999</v>
      </c>
      <c r="I143" s="228"/>
      <c r="J143" s="229">
        <f>ROUND(I143*H143,2)</f>
        <v>0</v>
      </c>
      <c r="K143" s="225" t="s">
        <v>150</v>
      </c>
      <c r="L143" s="230"/>
      <c r="M143" s="231" t="s">
        <v>1</v>
      </c>
      <c r="N143" s="232" t="s">
        <v>38</v>
      </c>
      <c r="O143" s="70"/>
      <c r="P143" s="186">
        <f>O143*H143</f>
        <v>0</v>
      </c>
      <c r="Q143" s="186">
        <v>1</v>
      </c>
      <c r="R143" s="186">
        <f>Q143*H143</f>
        <v>187.71799999999999</v>
      </c>
      <c r="S143" s="186">
        <v>0</v>
      </c>
      <c r="T143" s="18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8" t="s">
        <v>146</v>
      </c>
      <c r="AT143" s="188" t="s">
        <v>234</v>
      </c>
      <c r="AU143" s="188" t="s">
        <v>80</v>
      </c>
      <c r="AY143" s="16" t="s">
        <v>130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16" t="s">
        <v>80</v>
      </c>
      <c r="BK143" s="189">
        <f>ROUND(I143*H143,2)</f>
        <v>0</v>
      </c>
      <c r="BL143" s="16" t="s">
        <v>135</v>
      </c>
      <c r="BM143" s="188" t="s">
        <v>168</v>
      </c>
    </row>
    <row r="144" spans="1:65" s="2" customFormat="1" ht="11.25">
      <c r="A144" s="33"/>
      <c r="B144" s="34"/>
      <c r="C144" s="35"/>
      <c r="D144" s="190" t="s">
        <v>136</v>
      </c>
      <c r="E144" s="35"/>
      <c r="F144" s="191" t="s">
        <v>325</v>
      </c>
      <c r="G144" s="35"/>
      <c r="H144" s="35"/>
      <c r="I144" s="192"/>
      <c r="J144" s="35"/>
      <c r="K144" s="35"/>
      <c r="L144" s="38"/>
      <c r="M144" s="193"/>
      <c r="N144" s="194"/>
      <c r="O144" s="70"/>
      <c r="P144" s="70"/>
      <c r="Q144" s="70"/>
      <c r="R144" s="70"/>
      <c r="S144" s="70"/>
      <c r="T144" s="71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80</v>
      </c>
    </row>
    <row r="145" spans="1:65" s="2" customFormat="1" ht="24.2" customHeight="1">
      <c r="A145" s="33"/>
      <c r="B145" s="34"/>
      <c r="C145" s="177" t="s">
        <v>499</v>
      </c>
      <c r="D145" s="177" t="s">
        <v>131</v>
      </c>
      <c r="E145" s="178" t="s">
        <v>326</v>
      </c>
      <c r="F145" s="179" t="s">
        <v>327</v>
      </c>
      <c r="G145" s="180" t="s">
        <v>134</v>
      </c>
      <c r="H145" s="181">
        <v>198.62799999999999</v>
      </c>
      <c r="I145" s="182"/>
      <c r="J145" s="183">
        <f>ROUND(I145*H145,2)</f>
        <v>0</v>
      </c>
      <c r="K145" s="179" t="s">
        <v>1</v>
      </c>
      <c r="L145" s="38"/>
      <c r="M145" s="184" t="s">
        <v>1</v>
      </c>
      <c r="N145" s="185" t="s">
        <v>38</v>
      </c>
      <c r="O145" s="70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8" t="s">
        <v>135</v>
      </c>
      <c r="AT145" s="188" t="s">
        <v>131</v>
      </c>
      <c r="AU145" s="188" t="s">
        <v>80</v>
      </c>
      <c r="AY145" s="16" t="s">
        <v>130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16" t="s">
        <v>80</v>
      </c>
      <c r="BK145" s="189">
        <f>ROUND(I145*H145,2)</f>
        <v>0</v>
      </c>
      <c r="BL145" s="16" t="s">
        <v>135</v>
      </c>
      <c r="BM145" s="188" t="s">
        <v>172</v>
      </c>
    </row>
    <row r="146" spans="1:65" s="2" customFormat="1" ht="19.5">
      <c r="A146" s="33"/>
      <c r="B146" s="34"/>
      <c r="C146" s="35"/>
      <c r="D146" s="190" t="s">
        <v>136</v>
      </c>
      <c r="E146" s="35"/>
      <c r="F146" s="191" t="s">
        <v>327</v>
      </c>
      <c r="G146" s="35"/>
      <c r="H146" s="35"/>
      <c r="I146" s="192"/>
      <c r="J146" s="35"/>
      <c r="K146" s="35"/>
      <c r="L146" s="38"/>
      <c r="M146" s="193"/>
      <c r="N146" s="194"/>
      <c r="O146" s="70"/>
      <c r="P146" s="70"/>
      <c r="Q146" s="70"/>
      <c r="R146" s="70"/>
      <c r="S146" s="70"/>
      <c r="T146" s="71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136</v>
      </c>
      <c r="AU146" s="16" t="s">
        <v>80</v>
      </c>
    </row>
    <row r="147" spans="1:65" s="12" customFormat="1" ht="11.25">
      <c r="B147" s="197"/>
      <c r="C147" s="198"/>
      <c r="D147" s="190" t="s">
        <v>205</v>
      </c>
      <c r="E147" s="199" t="s">
        <v>1</v>
      </c>
      <c r="F147" s="200" t="s">
        <v>500</v>
      </c>
      <c r="G147" s="198"/>
      <c r="H147" s="201">
        <v>161.13999999999999</v>
      </c>
      <c r="I147" s="202"/>
      <c r="J147" s="198"/>
      <c r="K147" s="198"/>
      <c r="L147" s="203"/>
      <c r="M147" s="204"/>
      <c r="N147" s="205"/>
      <c r="O147" s="205"/>
      <c r="P147" s="205"/>
      <c r="Q147" s="205"/>
      <c r="R147" s="205"/>
      <c r="S147" s="205"/>
      <c r="T147" s="206"/>
      <c r="AT147" s="207" t="s">
        <v>205</v>
      </c>
      <c r="AU147" s="207" t="s">
        <v>80</v>
      </c>
      <c r="AV147" s="12" t="s">
        <v>82</v>
      </c>
      <c r="AW147" s="12" t="s">
        <v>30</v>
      </c>
      <c r="AX147" s="12" t="s">
        <v>73</v>
      </c>
      <c r="AY147" s="207" t="s">
        <v>130</v>
      </c>
    </row>
    <row r="148" spans="1:65" s="12" customFormat="1" ht="11.25">
      <c r="B148" s="197"/>
      <c r="C148" s="198"/>
      <c r="D148" s="190" t="s">
        <v>205</v>
      </c>
      <c r="E148" s="199" t="s">
        <v>1</v>
      </c>
      <c r="F148" s="200" t="s">
        <v>501</v>
      </c>
      <c r="G148" s="198"/>
      <c r="H148" s="201">
        <v>31.088000000000001</v>
      </c>
      <c r="I148" s="202"/>
      <c r="J148" s="198"/>
      <c r="K148" s="198"/>
      <c r="L148" s="203"/>
      <c r="M148" s="204"/>
      <c r="N148" s="205"/>
      <c r="O148" s="205"/>
      <c r="P148" s="205"/>
      <c r="Q148" s="205"/>
      <c r="R148" s="205"/>
      <c r="S148" s="205"/>
      <c r="T148" s="206"/>
      <c r="AT148" s="207" t="s">
        <v>205</v>
      </c>
      <c r="AU148" s="207" t="s">
        <v>80</v>
      </c>
      <c r="AV148" s="12" t="s">
        <v>82</v>
      </c>
      <c r="AW148" s="12" t="s">
        <v>30</v>
      </c>
      <c r="AX148" s="12" t="s">
        <v>73</v>
      </c>
      <c r="AY148" s="207" t="s">
        <v>130</v>
      </c>
    </row>
    <row r="149" spans="1:65" s="12" customFormat="1" ht="11.25">
      <c r="B149" s="197"/>
      <c r="C149" s="198"/>
      <c r="D149" s="190" t="s">
        <v>205</v>
      </c>
      <c r="E149" s="199" t="s">
        <v>1</v>
      </c>
      <c r="F149" s="200" t="s">
        <v>502</v>
      </c>
      <c r="G149" s="198"/>
      <c r="H149" s="201">
        <v>6.4</v>
      </c>
      <c r="I149" s="202"/>
      <c r="J149" s="198"/>
      <c r="K149" s="198"/>
      <c r="L149" s="203"/>
      <c r="M149" s="204"/>
      <c r="N149" s="205"/>
      <c r="O149" s="205"/>
      <c r="P149" s="205"/>
      <c r="Q149" s="205"/>
      <c r="R149" s="205"/>
      <c r="S149" s="205"/>
      <c r="T149" s="206"/>
      <c r="AT149" s="207" t="s">
        <v>205</v>
      </c>
      <c r="AU149" s="207" t="s">
        <v>80</v>
      </c>
      <c r="AV149" s="12" t="s">
        <v>82</v>
      </c>
      <c r="AW149" s="12" t="s">
        <v>30</v>
      </c>
      <c r="AX149" s="12" t="s">
        <v>73</v>
      </c>
      <c r="AY149" s="207" t="s">
        <v>130</v>
      </c>
    </row>
    <row r="150" spans="1:65" s="13" customFormat="1" ht="11.25">
      <c r="B150" s="208"/>
      <c r="C150" s="209"/>
      <c r="D150" s="190" t="s">
        <v>205</v>
      </c>
      <c r="E150" s="210" t="s">
        <v>1</v>
      </c>
      <c r="F150" s="211" t="s">
        <v>207</v>
      </c>
      <c r="G150" s="209"/>
      <c r="H150" s="212">
        <v>198.62799999999999</v>
      </c>
      <c r="I150" s="213"/>
      <c r="J150" s="209"/>
      <c r="K150" s="209"/>
      <c r="L150" s="214"/>
      <c r="M150" s="215"/>
      <c r="N150" s="216"/>
      <c r="O150" s="216"/>
      <c r="P150" s="216"/>
      <c r="Q150" s="216"/>
      <c r="R150" s="216"/>
      <c r="S150" s="216"/>
      <c r="T150" s="217"/>
      <c r="AT150" s="218" t="s">
        <v>205</v>
      </c>
      <c r="AU150" s="218" t="s">
        <v>80</v>
      </c>
      <c r="AV150" s="13" t="s">
        <v>135</v>
      </c>
      <c r="AW150" s="13" t="s">
        <v>30</v>
      </c>
      <c r="AX150" s="13" t="s">
        <v>80</v>
      </c>
      <c r="AY150" s="218" t="s">
        <v>130</v>
      </c>
    </row>
    <row r="151" spans="1:65" s="11" customFormat="1" ht="25.9" customHeight="1">
      <c r="B151" s="163"/>
      <c r="C151" s="164"/>
      <c r="D151" s="165" t="s">
        <v>72</v>
      </c>
      <c r="E151" s="166" t="s">
        <v>328</v>
      </c>
      <c r="F151" s="166" t="s">
        <v>329</v>
      </c>
      <c r="G151" s="164"/>
      <c r="H151" s="164"/>
      <c r="I151" s="167"/>
      <c r="J151" s="168">
        <f>BK151</f>
        <v>0</v>
      </c>
      <c r="K151" s="164"/>
      <c r="L151" s="169"/>
      <c r="M151" s="170"/>
      <c r="N151" s="171"/>
      <c r="O151" s="171"/>
      <c r="P151" s="172">
        <f>SUM(P152:P164)</f>
        <v>0</v>
      </c>
      <c r="Q151" s="171"/>
      <c r="R151" s="172">
        <f>SUM(R152:R164)</f>
        <v>65.349682610000002</v>
      </c>
      <c r="S151" s="171"/>
      <c r="T151" s="173">
        <f>SUM(T152:T164)</f>
        <v>0</v>
      </c>
      <c r="AR151" s="174" t="s">
        <v>80</v>
      </c>
      <c r="AT151" s="175" t="s">
        <v>72</v>
      </c>
      <c r="AU151" s="175" t="s">
        <v>73</v>
      </c>
      <c r="AY151" s="174" t="s">
        <v>130</v>
      </c>
      <c r="BK151" s="176">
        <f>SUM(BK152:BK164)</f>
        <v>0</v>
      </c>
    </row>
    <row r="152" spans="1:65" s="2" customFormat="1" ht="24.2" customHeight="1">
      <c r="A152" s="33"/>
      <c r="B152" s="34"/>
      <c r="C152" s="177" t="s">
        <v>461</v>
      </c>
      <c r="D152" s="177" t="s">
        <v>131</v>
      </c>
      <c r="E152" s="178" t="s">
        <v>330</v>
      </c>
      <c r="F152" s="179" t="s">
        <v>331</v>
      </c>
      <c r="G152" s="180" t="s">
        <v>157</v>
      </c>
      <c r="H152" s="181">
        <v>29.742999999999999</v>
      </c>
      <c r="I152" s="182"/>
      <c r="J152" s="183">
        <f>ROUND(I152*H152,2)</f>
        <v>0</v>
      </c>
      <c r="K152" s="179" t="s">
        <v>150</v>
      </c>
      <c r="L152" s="38"/>
      <c r="M152" s="184" t="s">
        <v>1</v>
      </c>
      <c r="N152" s="185" t="s">
        <v>38</v>
      </c>
      <c r="O152" s="70"/>
      <c r="P152" s="186">
        <f>O152*H152</f>
        <v>0</v>
      </c>
      <c r="Q152" s="186">
        <v>1.8907700000000001</v>
      </c>
      <c r="R152" s="186">
        <f>Q152*H152</f>
        <v>56.237172109999996</v>
      </c>
      <c r="S152" s="186">
        <v>0</v>
      </c>
      <c r="T152" s="187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8" t="s">
        <v>135</v>
      </c>
      <c r="AT152" s="188" t="s">
        <v>131</v>
      </c>
      <c r="AU152" s="188" t="s">
        <v>80</v>
      </c>
      <c r="AY152" s="16" t="s">
        <v>130</v>
      </c>
      <c r="BE152" s="189">
        <f>IF(N152="základní",J152,0)</f>
        <v>0</v>
      </c>
      <c r="BF152" s="189">
        <f>IF(N152="snížená",J152,0)</f>
        <v>0</v>
      </c>
      <c r="BG152" s="189">
        <f>IF(N152="zákl. přenesená",J152,0)</f>
        <v>0</v>
      </c>
      <c r="BH152" s="189">
        <f>IF(N152="sníž. přenesená",J152,0)</f>
        <v>0</v>
      </c>
      <c r="BI152" s="189">
        <f>IF(N152="nulová",J152,0)</f>
        <v>0</v>
      </c>
      <c r="BJ152" s="16" t="s">
        <v>80</v>
      </c>
      <c r="BK152" s="189">
        <f>ROUND(I152*H152,2)</f>
        <v>0</v>
      </c>
      <c r="BL152" s="16" t="s">
        <v>135</v>
      </c>
      <c r="BM152" s="188" t="s">
        <v>178</v>
      </c>
    </row>
    <row r="153" spans="1:65" s="2" customFormat="1" ht="19.5">
      <c r="A153" s="33"/>
      <c r="B153" s="34"/>
      <c r="C153" s="35"/>
      <c r="D153" s="190" t="s">
        <v>136</v>
      </c>
      <c r="E153" s="35"/>
      <c r="F153" s="191" t="s">
        <v>332</v>
      </c>
      <c r="G153" s="35"/>
      <c r="H153" s="35"/>
      <c r="I153" s="192"/>
      <c r="J153" s="35"/>
      <c r="K153" s="35"/>
      <c r="L153" s="38"/>
      <c r="M153" s="193"/>
      <c r="N153" s="194"/>
      <c r="O153" s="70"/>
      <c r="P153" s="70"/>
      <c r="Q153" s="70"/>
      <c r="R153" s="70"/>
      <c r="S153" s="70"/>
      <c r="T153" s="71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6" t="s">
        <v>136</v>
      </c>
      <c r="AU153" s="16" t="s">
        <v>80</v>
      </c>
    </row>
    <row r="154" spans="1:65" s="2" customFormat="1" ht="11.25">
      <c r="A154" s="33"/>
      <c r="B154" s="34"/>
      <c r="C154" s="35"/>
      <c r="D154" s="195" t="s">
        <v>153</v>
      </c>
      <c r="E154" s="35"/>
      <c r="F154" s="196" t="s">
        <v>333</v>
      </c>
      <c r="G154" s="35"/>
      <c r="H154" s="35"/>
      <c r="I154" s="192"/>
      <c r="J154" s="35"/>
      <c r="K154" s="35"/>
      <c r="L154" s="38"/>
      <c r="M154" s="193"/>
      <c r="N154" s="194"/>
      <c r="O154" s="70"/>
      <c r="P154" s="70"/>
      <c r="Q154" s="70"/>
      <c r="R154" s="70"/>
      <c r="S154" s="70"/>
      <c r="T154" s="71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6" t="s">
        <v>153</v>
      </c>
      <c r="AU154" s="16" t="s">
        <v>80</v>
      </c>
    </row>
    <row r="155" spans="1:65" s="2" customFormat="1" ht="21.75" customHeight="1">
      <c r="A155" s="33"/>
      <c r="B155" s="34"/>
      <c r="C155" s="177" t="s">
        <v>503</v>
      </c>
      <c r="D155" s="177" t="s">
        <v>131</v>
      </c>
      <c r="E155" s="178" t="s">
        <v>337</v>
      </c>
      <c r="F155" s="179" t="s">
        <v>338</v>
      </c>
      <c r="G155" s="180" t="s">
        <v>139</v>
      </c>
      <c r="H155" s="181">
        <v>19</v>
      </c>
      <c r="I155" s="182"/>
      <c r="J155" s="183">
        <f>ROUND(I155*H155,2)</f>
        <v>0</v>
      </c>
      <c r="K155" s="179" t="s">
        <v>1</v>
      </c>
      <c r="L155" s="38"/>
      <c r="M155" s="184" t="s">
        <v>1</v>
      </c>
      <c r="N155" s="185" t="s">
        <v>38</v>
      </c>
      <c r="O155" s="70"/>
      <c r="P155" s="186">
        <f>O155*H155</f>
        <v>0</v>
      </c>
      <c r="Q155" s="186">
        <v>0.22394</v>
      </c>
      <c r="R155" s="186">
        <f>Q155*H155</f>
        <v>4.2548599999999999</v>
      </c>
      <c r="S155" s="186">
        <v>0</v>
      </c>
      <c r="T155" s="187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8" t="s">
        <v>135</v>
      </c>
      <c r="AT155" s="188" t="s">
        <v>131</v>
      </c>
      <c r="AU155" s="188" t="s">
        <v>80</v>
      </c>
      <c r="AY155" s="16" t="s">
        <v>130</v>
      </c>
      <c r="BE155" s="189">
        <f>IF(N155="základní",J155,0)</f>
        <v>0</v>
      </c>
      <c r="BF155" s="189">
        <f>IF(N155="snížená",J155,0)</f>
        <v>0</v>
      </c>
      <c r="BG155" s="189">
        <f>IF(N155="zákl. přenesená",J155,0)</f>
        <v>0</v>
      </c>
      <c r="BH155" s="189">
        <f>IF(N155="sníž. přenesená",J155,0)</f>
        <v>0</v>
      </c>
      <c r="BI155" s="189">
        <f>IF(N155="nulová",J155,0)</f>
        <v>0</v>
      </c>
      <c r="BJ155" s="16" t="s">
        <v>80</v>
      </c>
      <c r="BK155" s="189">
        <f>ROUND(I155*H155,2)</f>
        <v>0</v>
      </c>
      <c r="BL155" s="16" t="s">
        <v>135</v>
      </c>
      <c r="BM155" s="188" t="s">
        <v>185</v>
      </c>
    </row>
    <row r="156" spans="1:65" s="2" customFormat="1" ht="11.25">
      <c r="A156" s="33"/>
      <c r="B156" s="34"/>
      <c r="C156" s="35"/>
      <c r="D156" s="190" t="s">
        <v>136</v>
      </c>
      <c r="E156" s="35"/>
      <c r="F156" s="191" t="s">
        <v>338</v>
      </c>
      <c r="G156" s="35"/>
      <c r="H156" s="35"/>
      <c r="I156" s="192"/>
      <c r="J156" s="35"/>
      <c r="K156" s="35"/>
      <c r="L156" s="38"/>
      <c r="M156" s="193"/>
      <c r="N156" s="194"/>
      <c r="O156" s="70"/>
      <c r="P156" s="70"/>
      <c r="Q156" s="70"/>
      <c r="R156" s="70"/>
      <c r="S156" s="70"/>
      <c r="T156" s="71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6" t="s">
        <v>136</v>
      </c>
      <c r="AU156" s="16" t="s">
        <v>80</v>
      </c>
    </row>
    <row r="157" spans="1:65" s="2" customFormat="1" ht="24.2" customHeight="1">
      <c r="A157" s="33"/>
      <c r="B157" s="34"/>
      <c r="C157" s="223" t="s">
        <v>464</v>
      </c>
      <c r="D157" s="223" t="s">
        <v>234</v>
      </c>
      <c r="E157" s="224" t="s">
        <v>339</v>
      </c>
      <c r="F157" s="225" t="s">
        <v>340</v>
      </c>
      <c r="G157" s="226" t="s">
        <v>139</v>
      </c>
      <c r="H157" s="227">
        <v>5</v>
      </c>
      <c r="I157" s="228"/>
      <c r="J157" s="229">
        <f>ROUND(I157*H157,2)</f>
        <v>0</v>
      </c>
      <c r="K157" s="225" t="s">
        <v>150</v>
      </c>
      <c r="L157" s="230"/>
      <c r="M157" s="231" t="s">
        <v>1</v>
      </c>
      <c r="N157" s="232" t="s">
        <v>38</v>
      </c>
      <c r="O157" s="70"/>
      <c r="P157" s="186">
        <f>O157*H157</f>
        <v>0</v>
      </c>
      <c r="Q157" s="186">
        <v>5.0999999999999997E-2</v>
      </c>
      <c r="R157" s="186">
        <f>Q157*H157</f>
        <v>0.255</v>
      </c>
      <c r="S157" s="186">
        <v>0</v>
      </c>
      <c r="T157" s="187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8" t="s">
        <v>146</v>
      </c>
      <c r="AT157" s="188" t="s">
        <v>234</v>
      </c>
      <c r="AU157" s="188" t="s">
        <v>80</v>
      </c>
      <c r="AY157" s="16" t="s">
        <v>130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16" t="s">
        <v>80</v>
      </c>
      <c r="BK157" s="189">
        <f>ROUND(I157*H157,2)</f>
        <v>0</v>
      </c>
      <c r="BL157" s="16" t="s">
        <v>135</v>
      </c>
      <c r="BM157" s="188" t="s">
        <v>189</v>
      </c>
    </row>
    <row r="158" spans="1:65" s="2" customFormat="1" ht="11.25">
      <c r="A158" s="33"/>
      <c r="B158" s="34"/>
      <c r="C158" s="35"/>
      <c r="D158" s="190" t="s">
        <v>136</v>
      </c>
      <c r="E158" s="35"/>
      <c r="F158" s="191" t="s">
        <v>340</v>
      </c>
      <c r="G158" s="35"/>
      <c r="H158" s="35"/>
      <c r="I158" s="192"/>
      <c r="J158" s="35"/>
      <c r="K158" s="35"/>
      <c r="L158" s="38"/>
      <c r="M158" s="193"/>
      <c r="N158" s="194"/>
      <c r="O158" s="70"/>
      <c r="P158" s="70"/>
      <c r="Q158" s="70"/>
      <c r="R158" s="70"/>
      <c r="S158" s="70"/>
      <c r="T158" s="71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6" t="s">
        <v>136</v>
      </c>
      <c r="AU158" s="16" t="s">
        <v>80</v>
      </c>
    </row>
    <row r="159" spans="1:65" s="2" customFormat="1" ht="24.2" customHeight="1">
      <c r="A159" s="33"/>
      <c r="B159" s="34"/>
      <c r="C159" s="223" t="s">
        <v>504</v>
      </c>
      <c r="D159" s="223" t="s">
        <v>234</v>
      </c>
      <c r="E159" s="224" t="s">
        <v>342</v>
      </c>
      <c r="F159" s="225" t="s">
        <v>343</v>
      </c>
      <c r="G159" s="226" t="s">
        <v>139</v>
      </c>
      <c r="H159" s="227">
        <v>14</v>
      </c>
      <c r="I159" s="228"/>
      <c r="J159" s="229">
        <f>ROUND(I159*H159,2)</f>
        <v>0</v>
      </c>
      <c r="K159" s="225" t="s">
        <v>150</v>
      </c>
      <c r="L159" s="230"/>
      <c r="M159" s="231" t="s">
        <v>1</v>
      </c>
      <c r="N159" s="232" t="s">
        <v>38</v>
      </c>
      <c r="O159" s="70"/>
      <c r="P159" s="186">
        <f>O159*H159</f>
        <v>0</v>
      </c>
      <c r="Q159" s="186">
        <v>6.8000000000000005E-2</v>
      </c>
      <c r="R159" s="186">
        <f>Q159*H159</f>
        <v>0.95200000000000007</v>
      </c>
      <c r="S159" s="186">
        <v>0</v>
      </c>
      <c r="T159" s="187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8" t="s">
        <v>146</v>
      </c>
      <c r="AT159" s="188" t="s">
        <v>234</v>
      </c>
      <c r="AU159" s="188" t="s">
        <v>80</v>
      </c>
      <c r="AY159" s="16" t="s">
        <v>130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16" t="s">
        <v>80</v>
      </c>
      <c r="BK159" s="189">
        <f>ROUND(I159*H159,2)</f>
        <v>0</v>
      </c>
      <c r="BL159" s="16" t="s">
        <v>135</v>
      </c>
      <c r="BM159" s="188" t="s">
        <v>192</v>
      </c>
    </row>
    <row r="160" spans="1:65" s="2" customFormat="1" ht="11.25">
      <c r="A160" s="33"/>
      <c r="B160" s="34"/>
      <c r="C160" s="35"/>
      <c r="D160" s="190" t="s">
        <v>136</v>
      </c>
      <c r="E160" s="35"/>
      <c r="F160" s="191" t="s">
        <v>343</v>
      </c>
      <c r="G160" s="35"/>
      <c r="H160" s="35"/>
      <c r="I160" s="192"/>
      <c r="J160" s="35"/>
      <c r="K160" s="35"/>
      <c r="L160" s="38"/>
      <c r="M160" s="193"/>
      <c r="N160" s="194"/>
      <c r="O160" s="70"/>
      <c r="P160" s="70"/>
      <c r="Q160" s="70"/>
      <c r="R160" s="70"/>
      <c r="S160" s="70"/>
      <c r="T160" s="71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6" t="s">
        <v>136</v>
      </c>
      <c r="AU160" s="16" t="s">
        <v>80</v>
      </c>
    </row>
    <row r="161" spans="1:65" s="2" customFormat="1" ht="24.2" customHeight="1">
      <c r="A161" s="33"/>
      <c r="B161" s="34"/>
      <c r="C161" s="177" t="s">
        <v>468</v>
      </c>
      <c r="D161" s="177" t="s">
        <v>131</v>
      </c>
      <c r="E161" s="178" t="s">
        <v>344</v>
      </c>
      <c r="F161" s="179" t="s">
        <v>345</v>
      </c>
      <c r="G161" s="180" t="s">
        <v>157</v>
      </c>
      <c r="H161" s="181">
        <v>1.575</v>
      </c>
      <c r="I161" s="182"/>
      <c r="J161" s="183">
        <f>ROUND(I161*H161,2)</f>
        <v>0</v>
      </c>
      <c r="K161" s="179" t="s">
        <v>1</v>
      </c>
      <c r="L161" s="38"/>
      <c r="M161" s="184" t="s">
        <v>1</v>
      </c>
      <c r="N161" s="185" t="s">
        <v>38</v>
      </c>
      <c r="O161" s="70"/>
      <c r="P161" s="186">
        <f>O161*H161</f>
        <v>0</v>
      </c>
      <c r="Q161" s="186">
        <v>2.3010199999999998</v>
      </c>
      <c r="R161" s="186">
        <f>Q161*H161</f>
        <v>3.6241064999999995</v>
      </c>
      <c r="S161" s="186">
        <v>0</v>
      </c>
      <c r="T161" s="187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8" t="s">
        <v>135</v>
      </c>
      <c r="AT161" s="188" t="s">
        <v>131</v>
      </c>
      <c r="AU161" s="188" t="s">
        <v>80</v>
      </c>
      <c r="AY161" s="16" t="s">
        <v>130</v>
      </c>
      <c r="BE161" s="189">
        <f>IF(N161="základní",J161,0)</f>
        <v>0</v>
      </c>
      <c r="BF161" s="189">
        <f>IF(N161="snížená",J161,0)</f>
        <v>0</v>
      </c>
      <c r="BG161" s="189">
        <f>IF(N161="zákl. přenesená",J161,0)</f>
        <v>0</v>
      </c>
      <c r="BH161" s="189">
        <f>IF(N161="sníž. přenesená",J161,0)</f>
        <v>0</v>
      </c>
      <c r="BI161" s="189">
        <f>IF(N161="nulová",J161,0)</f>
        <v>0</v>
      </c>
      <c r="BJ161" s="16" t="s">
        <v>80</v>
      </c>
      <c r="BK161" s="189">
        <f>ROUND(I161*H161,2)</f>
        <v>0</v>
      </c>
      <c r="BL161" s="16" t="s">
        <v>135</v>
      </c>
      <c r="BM161" s="188" t="s">
        <v>199</v>
      </c>
    </row>
    <row r="162" spans="1:65" s="2" customFormat="1" ht="11.25">
      <c r="A162" s="33"/>
      <c r="B162" s="34"/>
      <c r="C162" s="35"/>
      <c r="D162" s="190" t="s">
        <v>136</v>
      </c>
      <c r="E162" s="35"/>
      <c r="F162" s="191" t="s">
        <v>345</v>
      </c>
      <c r="G162" s="35"/>
      <c r="H162" s="35"/>
      <c r="I162" s="192"/>
      <c r="J162" s="35"/>
      <c r="K162" s="35"/>
      <c r="L162" s="38"/>
      <c r="M162" s="193"/>
      <c r="N162" s="194"/>
      <c r="O162" s="70"/>
      <c r="P162" s="70"/>
      <c r="Q162" s="70"/>
      <c r="R162" s="70"/>
      <c r="S162" s="70"/>
      <c r="T162" s="71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6" t="s">
        <v>136</v>
      </c>
      <c r="AU162" s="16" t="s">
        <v>80</v>
      </c>
    </row>
    <row r="163" spans="1:65" s="2" customFormat="1" ht="24.2" customHeight="1">
      <c r="A163" s="33"/>
      <c r="B163" s="34"/>
      <c r="C163" s="177" t="s">
        <v>505</v>
      </c>
      <c r="D163" s="177" t="s">
        <v>131</v>
      </c>
      <c r="E163" s="178" t="s">
        <v>347</v>
      </c>
      <c r="F163" s="179" t="s">
        <v>348</v>
      </c>
      <c r="G163" s="180" t="s">
        <v>134</v>
      </c>
      <c r="H163" s="181">
        <v>4.2</v>
      </c>
      <c r="I163" s="182"/>
      <c r="J163" s="183">
        <f>ROUND(I163*H163,2)</f>
        <v>0</v>
      </c>
      <c r="K163" s="179" t="s">
        <v>1</v>
      </c>
      <c r="L163" s="38"/>
      <c r="M163" s="184" t="s">
        <v>1</v>
      </c>
      <c r="N163" s="185" t="s">
        <v>38</v>
      </c>
      <c r="O163" s="70"/>
      <c r="P163" s="186">
        <f>O163*H163</f>
        <v>0</v>
      </c>
      <c r="Q163" s="186">
        <v>6.3200000000000001E-3</v>
      </c>
      <c r="R163" s="186">
        <f>Q163*H163</f>
        <v>2.6544000000000002E-2</v>
      </c>
      <c r="S163" s="186">
        <v>0</v>
      </c>
      <c r="T163" s="187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8" t="s">
        <v>135</v>
      </c>
      <c r="AT163" s="188" t="s">
        <v>131</v>
      </c>
      <c r="AU163" s="188" t="s">
        <v>80</v>
      </c>
      <c r="AY163" s="16" t="s">
        <v>130</v>
      </c>
      <c r="BE163" s="189">
        <f>IF(N163="základní",J163,0)</f>
        <v>0</v>
      </c>
      <c r="BF163" s="189">
        <f>IF(N163="snížená",J163,0)</f>
        <v>0</v>
      </c>
      <c r="BG163" s="189">
        <f>IF(N163="zákl. přenesená",J163,0)</f>
        <v>0</v>
      </c>
      <c r="BH163" s="189">
        <f>IF(N163="sníž. přenesená",J163,0)</f>
        <v>0</v>
      </c>
      <c r="BI163" s="189">
        <f>IF(N163="nulová",J163,0)</f>
        <v>0</v>
      </c>
      <c r="BJ163" s="16" t="s">
        <v>80</v>
      </c>
      <c r="BK163" s="189">
        <f>ROUND(I163*H163,2)</f>
        <v>0</v>
      </c>
      <c r="BL163" s="16" t="s">
        <v>135</v>
      </c>
      <c r="BM163" s="188" t="s">
        <v>202</v>
      </c>
    </row>
    <row r="164" spans="1:65" s="2" customFormat="1" ht="19.5">
      <c r="A164" s="33"/>
      <c r="B164" s="34"/>
      <c r="C164" s="35"/>
      <c r="D164" s="190" t="s">
        <v>136</v>
      </c>
      <c r="E164" s="35"/>
      <c r="F164" s="191" t="s">
        <v>348</v>
      </c>
      <c r="G164" s="35"/>
      <c r="H164" s="35"/>
      <c r="I164" s="192"/>
      <c r="J164" s="35"/>
      <c r="K164" s="35"/>
      <c r="L164" s="38"/>
      <c r="M164" s="193"/>
      <c r="N164" s="194"/>
      <c r="O164" s="70"/>
      <c r="P164" s="70"/>
      <c r="Q164" s="70"/>
      <c r="R164" s="70"/>
      <c r="S164" s="70"/>
      <c r="T164" s="71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136</v>
      </c>
      <c r="AU164" s="16" t="s">
        <v>80</v>
      </c>
    </row>
    <row r="165" spans="1:65" s="11" customFormat="1" ht="25.9" customHeight="1">
      <c r="B165" s="163"/>
      <c r="C165" s="164"/>
      <c r="D165" s="165" t="s">
        <v>72</v>
      </c>
      <c r="E165" s="166" t="s">
        <v>358</v>
      </c>
      <c r="F165" s="166" t="s">
        <v>359</v>
      </c>
      <c r="G165" s="164"/>
      <c r="H165" s="164"/>
      <c r="I165" s="167"/>
      <c r="J165" s="168">
        <f>BK165</f>
        <v>0</v>
      </c>
      <c r="K165" s="164"/>
      <c r="L165" s="169"/>
      <c r="M165" s="170"/>
      <c r="N165" s="171"/>
      <c r="O165" s="171"/>
      <c r="P165" s="172">
        <f>SUM(P166:P240)</f>
        <v>0</v>
      </c>
      <c r="Q165" s="171"/>
      <c r="R165" s="172">
        <f>SUM(R166:R240)</f>
        <v>30.723056562000007</v>
      </c>
      <c r="S165" s="171"/>
      <c r="T165" s="173">
        <f>SUM(T166:T240)</f>
        <v>0</v>
      </c>
      <c r="AR165" s="174" t="s">
        <v>80</v>
      </c>
      <c r="AT165" s="175" t="s">
        <v>72</v>
      </c>
      <c r="AU165" s="175" t="s">
        <v>73</v>
      </c>
      <c r="AY165" s="174" t="s">
        <v>130</v>
      </c>
      <c r="BK165" s="176">
        <f>SUM(BK166:BK240)</f>
        <v>0</v>
      </c>
    </row>
    <row r="166" spans="1:65" s="2" customFormat="1" ht="24.2" customHeight="1">
      <c r="A166" s="33"/>
      <c r="B166" s="34"/>
      <c r="C166" s="177" t="s">
        <v>8</v>
      </c>
      <c r="D166" s="177" t="s">
        <v>131</v>
      </c>
      <c r="E166" s="178" t="s">
        <v>395</v>
      </c>
      <c r="F166" s="179" t="s">
        <v>396</v>
      </c>
      <c r="G166" s="180" t="s">
        <v>139</v>
      </c>
      <c r="H166" s="181">
        <v>14</v>
      </c>
      <c r="I166" s="182"/>
      <c r="J166" s="183">
        <f>ROUND(I166*H166,2)</f>
        <v>0</v>
      </c>
      <c r="K166" s="179" t="s">
        <v>150</v>
      </c>
      <c r="L166" s="38"/>
      <c r="M166" s="184" t="s">
        <v>1</v>
      </c>
      <c r="N166" s="185" t="s">
        <v>38</v>
      </c>
      <c r="O166" s="70"/>
      <c r="P166" s="186">
        <f>O166*H166</f>
        <v>0</v>
      </c>
      <c r="Q166" s="186">
        <v>1.0186000000000001E-2</v>
      </c>
      <c r="R166" s="186">
        <f>Q166*H166</f>
        <v>0.14260400000000001</v>
      </c>
      <c r="S166" s="186">
        <v>0</v>
      </c>
      <c r="T166" s="187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8" t="s">
        <v>135</v>
      </c>
      <c r="AT166" s="188" t="s">
        <v>131</v>
      </c>
      <c r="AU166" s="188" t="s">
        <v>80</v>
      </c>
      <c r="AY166" s="16" t="s">
        <v>130</v>
      </c>
      <c r="BE166" s="189">
        <f>IF(N166="základní",J166,0)</f>
        <v>0</v>
      </c>
      <c r="BF166" s="189">
        <f>IF(N166="snížená",J166,0)</f>
        <v>0</v>
      </c>
      <c r="BG166" s="189">
        <f>IF(N166="zákl. přenesená",J166,0)</f>
        <v>0</v>
      </c>
      <c r="BH166" s="189">
        <f>IF(N166="sníž. přenesená",J166,0)</f>
        <v>0</v>
      </c>
      <c r="BI166" s="189">
        <f>IF(N166="nulová",J166,0)</f>
        <v>0</v>
      </c>
      <c r="BJ166" s="16" t="s">
        <v>80</v>
      </c>
      <c r="BK166" s="189">
        <f>ROUND(I166*H166,2)</f>
        <v>0</v>
      </c>
      <c r="BL166" s="16" t="s">
        <v>135</v>
      </c>
      <c r="BM166" s="188" t="s">
        <v>211</v>
      </c>
    </row>
    <row r="167" spans="1:65" s="2" customFormat="1" ht="19.5">
      <c r="A167" s="33"/>
      <c r="B167" s="34"/>
      <c r="C167" s="35"/>
      <c r="D167" s="190" t="s">
        <v>136</v>
      </c>
      <c r="E167" s="35"/>
      <c r="F167" s="191" t="s">
        <v>396</v>
      </c>
      <c r="G167" s="35"/>
      <c r="H167" s="35"/>
      <c r="I167" s="192"/>
      <c r="J167" s="35"/>
      <c r="K167" s="35"/>
      <c r="L167" s="38"/>
      <c r="M167" s="193"/>
      <c r="N167" s="194"/>
      <c r="O167" s="70"/>
      <c r="P167" s="70"/>
      <c r="Q167" s="70"/>
      <c r="R167" s="70"/>
      <c r="S167" s="70"/>
      <c r="T167" s="71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6" t="s">
        <v>136</v>
      </c>
      <c r="AU167" s="16" t="s">
        <v>80</v>
      </c>
    </row>
    <row r="168" spans="1:65" s="2" customFormat="1" ht="11.25">
      <c r="A168" s="33"/>
      <c r="B168" s="34"/>
      <c r="C168" s="35"/>
      <c r="D168" s="195" t="s">
        <v>153</v>
      </c>
      <c r="E168" s="35"/>
      <c r="F168" s="196" t="s">
        <v>398</v>
      </c>
      <c r="G168" s="35"/>
      <c r="H168" s="35"/>
      <c r="I168" s="192"/>
      <c r="J168" s="35"/>
      <c r="K168" s="35"/>
      <c r="L168" s="38"/>
      <c r="M168" s="193"/>
      <c r="N168" s="194"/>
      <c r="O168" s="70"/>
      <c r="P168" s="70"/>
      <c r="Q168" s="70"/>
      <c r="R168" s="70"/>
      <c r="S168" s="70"/>
      <c r="T168" s="71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6" t="s">
        <v>153</v>
      </c>
      <c r="AU168" s="16" t="s">
        <v>80</v>
      </c>
    </row>
    <row r="169" spans="1:65" s="2" customFormat="1" ht="24.2" customHeight="1">
      <c r="A169" s="33"/>
      <c r="B169" s="34"/>
      <c r="C169" s="223" t="s">
        <v>186</v>
      </c>
      <c r="D169" s="223" t="s">
        <v>234</v>
      </c>
      <c r="E169" s="224" t="s">
        <v>400</v>
      </c>
      <c r="F169" s="225" t="s">
        <v>401</v>
      </c>
      <c r="G169" s="226" t="s">
        <v>139</v>
      </c>
      <c r="H169" s="227">
        <v>6</v>
      </c>
      <c r="I169" s="228"/>
      <c r="J169" s="229">
        <f>ROUND(I169*H169,2)</f>
        <v>0</v>
      </c>
      <c r="K169" s="225" t="s">
        <v>1</v>
      </c>
      <c r="L169" s="230"/>
      <c r="M169" s="231" t="s">
        <v>1</v>
      </c>
      <c r="N169" s="232" t="s">
        <v>38</v>
      </c>
      <c r="O169" s="70"/>
      <c r="P169" s="186">
        <f>O169*H169</f>
        <v>0</v>
      </c>
      <c r="Q169" s="186">
        <v>0.254</v>
      </c>
      <c r="R169" s="186">
        <f>Q169*H169</f>
        <v>1.524</v>
      </c>
      <c r="S169" s="186">
        <v>0</v>
      </c>
      <c r="T169" s="187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8" t="s">
        <v>146</v>
      </c>
      <c r="AT169" s="188" t="s">
        <v>234</v>
      </c>
      <c r="AU169" s="188" t="s">
        <v>80</v>
      </c>
      <c r="AY169" s="16" t="s">
        <v>130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16" t="s">
        <v>80</v>
      </c>
      <c r="BK169" s="189">
        <f>ROUND(I169*H169,2)</f>
        <v>0</v>
      </c>
      <c r="BL169" s="16" t="s">
        <v>135</v>
      </c>
      <c r="BM169" s="188" t="s">
        <v>215</v>
      </c>
    </row>
    <row r="170" spans="1:65" s="2" customFormat="1" ht="19.5">
      <c r="A170" s="33"/>
      <c r="B170" s="34"/>
      <c r="C170" s="35"/>
      <c r="D170" s="190" t="s">
        <v>136</v>
      </c>
      <c r="E170" s="35"/>
      <c r="F170" s="191" t="s">
        <v>401</v>
      </c>
      <c r="G170" s="35"/>
      <c r="H170" s="35"/>
      <c r="I170" s="192"/>
      <c r="J170" s="35"/>
      <c r="K170" s="35"/>
      <c r="L170" s="38"/>
      <c r="M170" s="193"/>
      <c r="N170" s="194"/>
      <c r="O170" s="70"/>
      <c r="P170" s="70"/>
      <c r="Q170" s="70"/>
      <c r="R170" s="70"/>
      <c r="S170" s="70"/>
      <c r="T170" s="71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6" t="s">
        <v>136</v>
      </c>
      <c r="AU170" s="16" t="s">
        <v>80</v>
      </c>
    </row>
    <row r="171" spans="1:65" s="2" customFormat="1" ht="24.2" customHeight="1">
      <c r="A171" s="33"/>
      <c r="B171" s="34"/>
      <c r="C171" s="223" t="s">
        <v>161</v>
      </c>
      <c r="D171" s="223" t="s">
        <v>234</v>
      </c>
      <c r="E171" s="224" t="s">
        <v>403</v>
      </c>
      <c r="F171" s="225" t="s">
        <v>404</v>
      </c>
      <c r="G171" s="226" t="s">
        <v>139</v>
      </c>
      <c r="H171" s="227">
        <v>2</v>
      </c>
      <c r="I171" s="228"/>
      <c r="J171" s="229">
        <f>ROUND(I171*H171,2)</f>
        <v>0</v>
      </c>
      <c r="K171" s="225" t="s">
        <v>1</v>
      </c>
      <c r="L171" s="230"/>
      <c r="M171" s="231" t="s">
        <v>1</v>
      </c>
      <c r="N171" s="232" t="s">
        <v>38</v>
      </c>
      <c r="O171" s="70"/>
      <c r="P171" s="186">
        <f>O171*H171</f>
        <v>0</v>
      </c>
      <c r="Q171" s="186">
        <v>0.50600000000000001</v>
      </c>
      <c r="R171" s="186">
        <f>Q171*H171</f>
        <v>1.012</v>
      </c>
      <c r="S171" s="186">
        <v>0</v>
      </c>
      <c r="T171" s="187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8" t="s">
        <v>146</v>
      </c>
      <c r="AT171" s="188" t="s">
        <v>234</v>
      </c>
      <c r="AU171" s="188" t="s">
        <v>80</v>
      </c>
      <c r="AY171" s="16" t="s">
        <v>130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16" t="s">
        <v>80</v>
      </c>
      <c r="BK171" s="189">
        <f>ROUND(I171*H171,2)</f>
        <v>0</v>
      </c>
      <c r="BL171" s="16" t="s">
        <v>135</v>
      </c>
      <c r="BM171" s="188" t="s">
        <v>219</v>
      </c>
    </row>
    <row r="172" spans="1:65" s="2" customFormat="1" ht="19.5">
      <c r="A172" s="33"/>
      <c r="B172" s="34"/>
      <c r="C172" s="35"/>
      <c r="D172" s="190" t="s">
        <v>136</v>
      </c>
      <c r="E172" s="35"/>
      <c r="F172" s="191" t="s">
        <v>404</v>
      </c>
      <c r="G172" s="35"/>
      <c r="H172" s="35"/>
      <c r="I172" s="192"/>
      <c r="J172" s="35"/>
      <c r="K172" s="35"/>
      <c r="L172" s="38"/>
      <c r="M172" s="193"/>
      <c r="N172" s="194"/>
      <c r="O172" s="70"/>
      <c r="P172" s="70"/>
      <c r="Q172" s="70"/>
      <c r="R172" s="70"/>
      <c r="S172" s="70"/>
      <c r="T172" s="71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6" t="s">
        <v>136</v>
      </c>
      <c r="AU172" s="16" t="s">
        <v>80</v>
      </c>
    </row>
    <row r="173" spans="1:65" s="2" customFormat="1" ht="24.2" customHeight="1">
      <c r="A173" s="33"/>
      <c r="B173" s="34"/>
      <c r="C173" s="223" t="s">
        <v>195</v>
      </c>
      <c r="D173" s="223" t="s">
        <v>234</v>
      </c>
      <c r="E173" s="224" t="s">
        <v>423</v>
      </c>
      <c r="F173" s="225" t="s">
        <v>424</v>
      </c>
      <c r="G173" s="226" t="s">
        <v>139</v>
      </c>
      <c r="H173" s="227">
        <v>21</v>
      </c>
      <c r="I173" s="228"/>
      <c r="J173" s="229">
        <f>ROUND(I173*H173,2)</f>
        <v>0</v>
      </c>
      <c r="K173" s="225" t="s">
        <v>150</v>
      </c>
      <c r="L173" s="230"/>
      <c r="M173" s="231" t="s">
        <v>1</v>
      </c>
      <c r="N173" s="232" t="s">
        <v>38</v>
      </c>
      <c r="O173" s="70"/>
      <c r="P173" s="186">
        <f>O173*H173</f>
        <v>0</v>
      </c>
      <c r="Q173" s="186">
        <v>2E-3</v>
      </c>
      <c r="R173" s="186">
        <f>Q173*H173</f>
        <v>4.2000000000000003E-2</v>
      </c>
      <c r="S173" s="186">
        <v>0</v>
      </c>
      <c r="T173" s="187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8" t="s">
        <v>146</v>
      </c>
      <c r="AT173" s="188" t="s">
        <v>234</v>
      </c>
      <c r="AU173" s="188" t="s">
        <v>80</v>
      </c>
      <c r="AY173" s="16" t="s">
        <v>130</v>
      </c>
      <c r="BE173" s="189">
        <f>IF(N173="základní",J173,0)</f>
        <v>0</v>
      </c>
      <c r="BF173" s="189">
        <f>IF(N173="snížená",J173,0)</f>
        <v>0</v>
      </c>
      <c r="BG173" s="189">
        <f>IF(N173="zákl. přenesená",J173,0)</f>
        <v>0</v>
      </c>
      <c r="BH173" s="189">
        <f>IF(N173="sníž. přenesená",J173,0)</f>
        <v>0</v>
      </c>
      <c r="BI173" s="189">
        <f>IF(N173="nulová",J173,0)</f>
        <v>0</v>
      </c>
      <c r="BJ173" s="16" t="s">
        <v>80</v>
      </c>
      <c r="BK173" s="189">
        <f>ROUND(I173*H173,2)</f>
        <v>0</v>
      </c>
      <c r="BL173" s="16" t="s">
        <v>135</v>
      </c>
      <c r="BM173" s="188" t="s">
        <v>224</v>
      </c>
    </row>
    <row r="174" spans="1:65" s="2" customFormat="1" ht="11.25">
      <c r="A174" s="33"/>
      <c r="B174" s="34"/>
      <c r="C174" s="35"/>
      <c r="D174" s="190" t="s">
        <v>136</v>
      </c>
      <c r="E174" s="35"/>
      <c r="F174" s="191" t="s">
        <v>424</v>
      </c>
      <c r="G174" s="35"/>
      <c r="H174" s="35"/>
      <c r="I174" s="192"/>
      <c r="J174" s="35"/>
      <c r="K174" s="35"/>
      <c r="L174" s="38"/>
      <c r="M174" s="193"/>
      <c r="N174" s="194"/>
      <c r="O174" s="70"/>
      <c r="P174" s="70"/>
      <c r="Q174" s="70"/>
      <c r="R174" s="70"/>
      <c r="S174" s="70"/>
      <c r="T174" s="71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6" t="s">
        <v>136</v>
      </c>
      <c r="AU174" s="16" t="s">
        <v>80</v>
      </c>
    </row>
    <row r="175" spans="1:65" s="2" customFormat="1" ht="24.2" customHeight="1">
      <c r="A175" s="33"/>
      <c r="B175" s="34"/>
      <c r="C175" s="223" t="s">
        <v>195</v>
      </c>
      <c r="D175" s="223" t="s">
        <v>234</v>
      </c>
      <c r="E175" s="224" t="s">
        <v>506</v>
      </c>
      <c r="F175" s="225" t="s">
        <v>507</v>
      </c>
      <c r="G175" s="226" t="s">
        <v>139</v>
      </c>
      <c r="H175" s="227">
        <v>6</v>
      </c>
      <c r="I175" s="228"/>
      <c r="J175" s="229">
        <f>ROUND(I175*H175,2)</f>
        <v>0</v>
      </c>
      <c r="K175" s="225" t="s">
        <v>1</v>
      </c>
      <c r="L175" s="230"/>
      <c r="M175" s="231" t="s">
        <v>1</v>
      </c>
      <c r="N175" s="232" t="s">
        <v>38</v>
      </c>
      <c r="O175" s="70"/>
      <c r="P175" s="186">
        <f>O175*H175</f>
        <v>0</v>
      </c>
      <c r="Q175" s="186">
        <v>1.0129999999999999</v>
      </c>
      <c r="R175" s="186">
        <f>Q175*H175</f>
        <v>6.0779999999999994</v>
      </c>
      <c r="S175" s="186">
        <v>0</v>
      </c>
      <c r="T175" s="187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8" t="s">
        <v>146</v>
      </c>
      <c r="AT175" s="188" t="s">
        <v>234</v>
      </c>
      <c r="AU175" s="188" t="s">
        <v>80</v>
      </c>
      <c r="AY175" s="16" t="s">
        <v>130</v>
      </c>
      <c r="BE175" s="189">
        <f>IF(N175="základní",J175,0)</f>
        <v>0</v>
      </c>
      <c r="BF175" s="189">
        <f>IF(N175="snížená",J175,0)</f>
        <v>0</v>
      </c>
      <c r="BG175" s="189">
        <f>IF(N175="zákl. přenesená",J175,0)</f>
        <v>0</v>
      </c>
      <c r="BH175" s="189">
        <f>IF(N175="sníž. přenesená",J175,0)</f>
        <v>0</v>
      </c>
      <c r="BI175" s="189">
        <f>IF(N175="nulová",J175,0)</f>
        <v>0</v>
      </c>
      <c r="BJ175" s="16" t="s">
        <v>80</v>
      </c>
      <c r="BK175" s="189">
        <f>ROUND(I175*H175,2)</f>
        <v>0</v>
      </c>
      <c r="BL175" s="16" t="s">
        <v>135</v>
      </c>
      <c r="BM175" s="188" t="s">
        <v>277</v>
      </c>
    </row>
    <row r="176" spans="1:65" s="2" customFormat="1" ht="19.5">
      <c r="A176" s="33"/>
      <c r="B176" s="34"/>
      <c r="C176" s="35"/>
      <c r="D176" s="190" t="s">
        <v>136</v>
      </c>
      <c r="E176" s="35"/>
      <c r="F176" s="191" t="s">
        <v>507</v>
      </c>
      <c r="G176" s="35"/>
      <c r="H176" s="35"/>
      <c r="I176" s="192"/>
      <c r="J176" s="35"/>
      <c r="K176" s="35"/>
      <c r="L176" s="38"/>
      <c r="M176" s="193"/>
      <c r="N176" s="194"/>
      <c r="O176" s="70"/>
      <c r="P176" s="70"/>
      <c r="Q176" s="70"/>
      <c r="R176" s="70"/>
      <c r="S176" s="70"/>
      <c r="T176" s="71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6" t="s">
        <v>136</v>
      </c>
      <c r="AU176" s="16" t="s">
        <v>80</v>
      </c>
    </row>
    <row r="177" spans="1:65" s="2" customFormat="1" ht="24.2" customHeight="1">
      <c r="A177" s="33"/>
      <c r="B177" s="34"/>
      <c r="C177" s="177" t="s">
        <v>164</v>
      </c>
      <c r="D177" s="177" t="s">
        <v>131</v>
      </c>
      <c r="E177" s="178" t="s">
        <v>407</v>
      </c>
      <c r="F177" s="179" t="s">
        <v>408</v>
      </c>
      <c r="G177" s="180" t="s">
        <v>139</v>
      </c>
      <c r="H177" s="181">
        <v>7</v>
      </c>
      <c r="I177" s="182"/>
      <c r="J177" s="183">
        <f>ROUND(I177*H177,2)</f>
        <v>0</v>
      </c>
      <c r="K177" s="179" t="s">
        <v>150</v>
      </c>
      <c r="L177" s="38"/>
      <c r="M177" s="184" t="s">
        <v>1</v>
      </c>
      <c r="N177" s="185" t="s">
        <v>38</v>
      </c>
      <c r="O177" s="70"/>
      <c r="P177" s="186">
        <f>O177*H177</f>
        <v>0</v>
      </c>
      <c r="Q177" s="186">
        <v>1.248E-2</v>
      </c>
      <c r="R177" s="186">
        <f>Q177*H177</f>
        <v>8.7359999999999993E-2</v>
      </c>
      <c r="S177" s="186">
        <v>0</v>
      </c>
      <c r="T177" s="187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8" t="s">
        <v>135</v>
      </c>
      <c r="AT177" s="188" t="s">
        <v>131</v>
      </c>
      <c r="AU177" s="188" t="s">
        <v>80</v>
      </c>
      <c r="AY177" s="16" t="s">
        <v>130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16" t="s">
        <v>80</v>
      </c>
      <c r="BK177" s="189">
        <f>ROUND(I177*H177,2)</f>
        <v>0</v>
      </c>
      <c r="BL177" s="16" t="s">
        <v>135</v>
      </c>
      <c r="BM177" s="188" t="s">
        <v>280</v>
      </c>
    </row>
    <row r="178" spans="1:65" s="2" customFormat="1" ht="19.5">
      <c r="A178" s="33"/>
      <c r="B178" s="34"/>
      <c r="C178" s="35"/>
      <c r="D178" s="190" t="s">
        <v>136</v>
      </c>
      <c r="E178" s="35"/>
      <c r="F178" s="191" t="s">
        <v>408</v>
      </c>
      <c r="G178" s="35"/>
      <c r="H178" s="35"/>
      <c r="I178" s="192"/>
      <c r="J178" s="35"/>
      <c r="K178" s="35"/>
      <c r="L178" s="38"/>
      <c r="M178" s="193"/>
      <c r="N178" s="194"/>
      <c r="O178" s="70"/>
      <c r="P178" s="70"/>
      <c r="Q178" s="70"/>
      <c r="R178" s="70"/>
      <c r="S178" s="70"/>
      <c r="T178" s="71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136</v>
      </c>
      <c r="AU178" s="16" t="s">
        <v>80</v>
      </c>
    </row>
    <row r="179" spans="1:65" s="2" customFormat="1" ht="11.25">
      <c r="A179" s="33"/>
      <c r="B179" s="34"/>
      <c r="C179" s="35"/>
      <c r="D179" s="195" t="s">
        <v>153</v>
      </c>
      <c r="E179" s="35"/>
      <c r="F179" s="196" t="s">
        <v>410</v>
      </c>
      <c r="G179" s="35"/>
      <c r="H179" s="35"/>
      <c r="I179" s="192"/>
      <c r="J179" s="35"/>
      <c r="K179" s="35"/>
      <c r="L179" s="38"/>
      <c r="M179" s="193"/>
      <c r="N179" s="194"/>
      <c r="O179" s="70"/>
      <c r="P179" s="70"/>
      <c r="Q179" s="70"/>
      <c r="R179" s="70"/>
      <c r="S179" s="70"/>
      <c r="T179" s="71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6" t="s">
        <v>153</v>
      </c>
      <c r="AU179" s="16" t="s">
        <v>80</v>
      </c>
    </row>
    <row r="180" spans="1:65" s="2" customFormat="1" ht="24.2" customHeight="1">
      <c r="A180" s="33"/>
      <c r="B180" s="34"/>
      <c r="C180" s="223" t="s">
        <v>208</v>
      </c>
      <c r="D180" s="223" t="s">
        <v>234</v>
      </c>
      <c r="E180" s="224" t="s">
        <v>411</v>
      </c>
      <c r="F180" s="225" t="s">
        <v>412</v>
      </c>
      <c r="G180" s="226" t="s">
        <v>139</v>
      </c>
      <c r="H180" s="227">
        <v>7</v>
      </c>
      <c r="I180" s="228"/>
      <c r="J180" s="229">
        <f>ROUND(I180*H180,2)</f>
        <v>0</v>
      </c>
      <c r="K180" s="225" t="s">
        <v>150</v>
      </c>
      <c r="L180" s="230"/>
      <c r="M180" s="231" t="s">
        <v>1</v>
      </c>
      <c r="N180" s="232" t="s">
        <v>38</v>
      </c>
      <c r="O180" s="70"/>
      <c r="P180" s="186">
        <f>O180*H180</f>
        <v>0</v>
      </c>
      <c r="Q180" s="186">
        <v>0.52100000000000002</v>
      </c>
      <c r="R180" s="186">
        <f>Q180*H180</f>
        <v>3.6470000000000002</v>
      </c>
      <c r="S180" s="186">
        <v>0</v>
      </c>
      <c r="T180" s="187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8" t="s">
        <v>146</v>
      </c>
      <c r="AT180" s="188" t="s">
        <v>234</v>
      </c>
      <c r="AU180" s="188" t="s">
        <v>80</v>
      </c>
      <c r="AY180" s="16" t="s">
        <v>130</v>
      </c>
      <c r="BE180" s="189">
        <f>IF(N180="základní",J180,0)</f>
        <v>0</v>
      </c>
      <c r="BF180" s="189">
        <f>IF(N180="snížená",J180,0)</f>
        <v>0</v>
      </c>
      <c r="BG180" s="189">
        <f>IF(N180="zákl. přenesená",J180,0)</f>
        <v>0</v>
      </c>
      <c r="BH180" s="189">
        <f>IF(N180="sníž. přenesená",J180,0)</f>
        <v>0</v>
      </c>
      <c r="BI180" s="189">
        <f>IF(N180="nulová",J180,0)</f>
        <v>0</v>
      </c>
      <c r="BJ180" s="16" t="s">
        <v>80</v>
      </c>
      <c r="BK180" s="189">
        <f>ROUND(I180*H180,2)</f>
        <v>0</v>
      </c>
      <c r="BL180" s="16" t="s">
        <v>135</v>
      </c>
      <c r="BM180" s="188" t="s">
        <v>286</v>
      </c>
    </row>
    <row r="181" spans="1:65" s="2" customFormat="1" ht="11.25">
      <c r="A181" s="33"/>
      <c r="B181" s="34"/>
      <c r="C181" s="35"/>
      <c r="D181" s="190" t="s">
        <v>136</v>
      </c>
      <c r="E181" s="35"/>
      <c r="F181" s="191" t="s">
        <v>412</v>
      </c>
      <c r="G181" s="35"/>
      <c r="H181" s="35"/>
      <c r="I181" s="192"/>
      <c r="J181" s="35"/>
      <c r="K181" s="35"/>
      <c r="L181" s="38"/>
      <c r="M181" s="193"/>
      <c r="N181" s="194"/>
      <c r="O181" s="70"/>
      <c r="P181" s="70"/>
      <c r="Q181" s="70"/>
      <c r="R181" s="70"/>
      <c r="S181" s="70"/>
      <c r="T181" s="71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6" t="s">
        <v>136</v>
      </c>
      <c r="AU181" s="16" t="s">
        <v>80</v>
      </c>
    </row>
    <row r="182" spans="1:65" s="2" customFormat="1" ht="24.2" customHeight="1">
      <c r="A182" s="33"/>
      <c r="B182" s="34"/>
      <c r="C182" s="177" t="s">
        <v>168</v>
      </c>
      <c r="D182" s="177" t="s">
        <v>131</v>
      </c>
      <c r="E182" s="178" t="s">
        <v>415</v>
      </c>
      <c r="F182" s="179" t="s">
        <v>416</v>
      </c>
      <c r="G182" s="180" t="s">
        <v>139</v>
      </c>
      <c r="H182" s="181">
        <v>7</v>
      </c>
      <c r="I182" s="182"/>
      <c r="J182" s="183">
        <f>ROUND(I182*H182,2)</f>
        <v>0</v>
      </c>
      <c r="K182" s="179" t="s">
        <v>150</v>
      </c>
      <c r="L182" s="38"/>
      <c r="M182" s="184" t="s">
        <v>1</v>
      </c>
      <c r="N182" s="185" t="s">
        <v>38</v>
      </c>
      <c r="O182" s="70"/>
      <c r="P182" s="186">
        <f>O182*H182</f>
        <v>0</v>
      </c>
      <c r="Q182" s="186">
        <v>2.8538000000000001E-2</v>
      </c>
      <c r="R182" s="186">
        <f>Q182*H182</f>
        <v>0.199766</v>
      </c>
      <c r="S182" s="186">
        <v>0</v>
      </c>
      <c r="T182" s="187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88" t="s">
        <v>135</v>
      </c>
      <c r="AT182" s="188" t="s">
        <v>131</v>
      </c>
      <c r="AU182" s="188" t="s">
        <v>80</v>
      </c>
      <c r="AY182" s="16" t="s">
        <v>130</v>
      </c>
      <c r="BE182" s="189">
        <f>IF(N182="základní",J182,0)</f>
        <v>0</v>
      </c>
      <c r="BF182" s="189">
        <f>IF(N182="snížená",J182,0)</f>
        <v>0</v>
      </c>
      <c r="BG182" s="189">
        <f>IF(N182="zákl. přenesená",J182,0)</f>
        <v>0</v>
      </c>
      <c r="BH182" s="189">
        <f>IF(N182="sníž. přenesená",J182,0)</f>
        <v>0</v>
      </c>
      <c r="BI182" s="189">
        <f>IF(N182="nulová",J182,0)</f>
        <v>0</v>
      </c>
      <c r="BJ182" s="16" t="s">
        <v>80</v>
      </c>
      <c r="BK182" s="189">
        <f>ROUND(I182*H182,2)</f>
        <v>0</v>
      </c>
      <c r="BL182" s="16" t="s">
        <v>135</v>
      </c>
      <c r="BM182" s="188" t="s">
        <v>289</v>
      </c>
    </row>
    <row r="183" spans="1:65" s="2" customFormat="1" ht="19.5">
      <c r="A183" s="33"/>
      <c r="B183" s="34"/>
      <c r="C183" s="35"/>
      <c r="D183" s="190" t="s">
        <v>136</v>
      </c>
      <c r="E183" s="35"/>
      <c r="F183" s="191" t="s">
        <v>416</v>
      </c>
      <c r="G183" s="35"/>
      <c r="H183" s="35"/>
      <c r="I183" s="192"/>
      <c r="J183" s="35"/>
      <c r="K183" s="35"/>
      <c r="L183" s="38"/>
      <c r="M183" s="193"/>
      <c r="N183" s="194"/>
      <c r="O183" s="70"/>
      <c r="P183" s="70"/>
      <c r="Q183" s="70"/>
      <c r="R183" s="70"/>
      <c r="S183" s="70"/>
      <c r="T183" s="71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6" t="s">
        <v>136</v>
      </c>
      <c r="AU183" s="16" t="s">
        <v>80</v>
      </c>
    </row>
    <row r="184" spans="1:65" s="2" customFormat="1" ht="11.25">
      <c r="A184" s="33"/>
      <c r="B184" s="34"/>
      <c r="C184" s="35"/>
      <c r="D184" s="195" t="s">
        <v>153</v>
      </c>
      <c r="E184" s="35"/>
      <c r="F184" s="196" t="s">
        <v>418</v>
      </c>
      <c r="G184" s="35"/>
      <c r="H184" s="35"/>
      <c r="I184" s="192"/>
      <c r="J184" s="35"/>
      <c r="K184" s="35"/>
      <c r="L184" s="38"/>
      <c r="M184" s="193"/>
      <c r="N184" s="194"/>
      <c r="O184" s="70"/>
      <c r="P184" s="70"/>
      <c r="Q184" s="70"/>
      <c r="R184" s="70"/>
      <c r="S184" s="70"/>
      <c r="T184" s="71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153</v>
      </c>
      <c r="AU184" s="16" t="s">
        <v>80</v>
      </c>
    </row>
    <row r="185" spans="1:65" s="2" customFormat="1" ht="21.75" customHeight="1">
      <c r="A185" s="33"/>
      <c r="B185" s="34"/>
      <c r="C185" s="223" t="s">
        <v>216</v>
      </c>
      <c r="D185" s="223" t="s">
        <v>234</v>
      </c>
      <c r="E185" s="224" t="s">
        <v>419</v>
      </c>
      <c r="F185" s="225" t="s">
        <v>420</v>
      </c>
      <c r="G185" s="226" t="s">
        <v>139</v>
      </c>
      <c r="H185" s="227">
        <v>7</v>
      </c>
      <c r="I185" s="228"/>
      <c r="J185" s="229">
        <f>ROUND(I185*H185,2)</f>
        <v>0</v>
      </c>
      <c r="K185" s="225" t="s">
        <v>1</v>
      </c>
      <c r="L185" s="230"/>
      <c r="M185" s="231" t="s">
        <v>1</v>
      </c>
      <c r="N185" s="232" t="s">
        <v>38</v>
      </c>
      <c r="O185" s="70"/>
      <c r="P185" s="186">
        <f>O185*H185</f>
        <v>0</v>
      </c>
      <c r="Q185" s="186">
        <v>1.87</v>
      </c>
      <c r="R185" s="186">
        <f>Q185*H185</f>
        <v>13.09</v>
      </c>
      <c r="S185" s="186">
        <v>0</v>
      </c>
      <c r="T185" s="187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8" t="s">
        <v>146</v>
      </c>
      <c r="AT185" s="188" t="s">
        <v>234</v>
      </c>
      <c r="AU185" s="188" t="s">
        <v>80</v>
      </c>
      <c r="AY185" s="16" t="s">
        <v>130</v>
      </c>
      <c r="BE185" s="189">
        <f>IF(N185="základní",J185,0)</f>
        <v>0</v>
      </c>
      <c r="BF185" s="189">
        <f>IF(N185="snížená",J185,0)</f>
        <v>0</v>
      </c>
      <c r="BG185" s="189">
        <f>IF(N185="zákl. přenesená",J185,0)</f>
        <v>0</v>
      </c>
      <c r="BH185" s="189">
        <f>IF(N185="sníž. přenesená",J185,0)</f>
        <v>0</v>
      </c>
      <c r="BI185" s="189">
        <f>IF(N185="nulová",J185,0)</f>
        <v>0</v>
      </c>
      <c r="BJ185" s="16" t="s">
        <v>80</v>
      </c>
      <c r="BK185" s="189">
        <f>ROUND(I185*H185,2)</f>
        <v>0</v>
      </c>
      <c r="BL185" s="16" t="s">
        <v>135</v>
      </c>
      <c r="BM185" s="188" t="s">
        <v>294</v>
      </c>
    </row>
    <row r="186" spans="1:65" s="2" customFormat="1" ht="11.25">
      <c r="A186" s="33"/>
      <c r="B186" s="34"/>
      <c r="C186" s="35"/>
      <c r="D186" s="190" t="s">
        <v>136</v>
      </c>
      <c r="E186" s="35"/>
      <c r="F186" s="191" t="s">
        <v>420</v>
      </c>
      <c r="G186" s="35"/>
      <c r="H186" s="35"/>
      <c r="I186" s="192"/>
      <c r="J186" s="35"/>
      <c r="K186" s="35"/>
      <c r="L186" s="38"/>
      <c r="M186" s="193"/>
      <c r="N186" s="194"/>
      <c r="O186" s="70"/>
      <c r="P186" s="70"/>
      <c r="Q186" s="70"/>
      <c r="R186" s="70"/>
      <c r="S186" s="70"/>
      <c r="T186" s="71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6" t="s">
        <v>136</v>
      </c>
      <c r="AU186" s="16" t="s">
        <v>80</v>
      </c>
    </row>
    <row r="187" spans="1:65" s="2" customFormat="1" ht="24.2" customHeight="1">
      <c r="A187" s="33"/>
      <c r="B187" s="34"/>
      <c r="C187" s="177" t="s">
        <v>172</v>
      </c>
      <c r="D187" s="177" t="s">
        <v>131</v>
      </c>
      <c r="E187" s="178" t="s">
        <v>426</v>
      </c>
      <c r="F187" s="179" t="s">
        <v>427</v>
      </c>
      <c r="G187" s="180" t="s">
        <v>139</v>
      </c>
      <c r="H187" s="181">
        <v>7</v>
      </c>
      <c r="I187" s="182"/>
      <c r="J187" s="183">
        <f>ROUND(I187*H187,2)</f>
        <v>0</v>
      </c>
      <c r="K187" s="179" t="s">
        <v>1</v>
      </c>
      <c r="L187" s="38"/>
      <c r="M187" s="184" t="s">
        <v>1</v>
      </c>
      <c r="N187" s="185" t="s">
        <v>38</v>
      </c>
      <c r="O187" s="70"/>
      <c r="P187" s="186">
        <f>O187*H187</f>
        <v>0</v>
      </c>
      <c r="Q187" s="186">
        <v>0.21734000000000001</v>
      </c>
      <c r="R187" s="186">
        <f>Q187*H187</f>
        <v>1.52138</v>
      </c>
      <c r="S187" s="186">
        <v>0</v>
      </c>
      <c r="T187" s="187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8" t="s">
        <v>135</v>
      </c>
      <c r="AT187" s="188" t="s">
        <v>131</v>
      </c>
      <c r="AU187" s="188" t="s">
        <v>80</v>
      </c>
      <c r="AY187" s="16" t="s">
        <v>130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16" t="s">
        <v>80</v>
      </c>
      <c r="BK187" s="189">
        <f>ROUND(I187*H187,2)</f>
        <v>0</v>
      </c>
      <c r="BL187" s="16" t="s">
        <v>135</v>
      </c>
      <c r="BM187" s="188" t="s">
        <v>297</v>
      </c>
    </row>
    <row r="188" spans="1:65" s="2" customFormat="1" ht="19.5">
      <c r="A188" s="33"/>
      <c r="B188" s="34"/>
      <c r="C188" s="35"/>
      <c r="D188" s="190" t="s">
        <v>136</v>
      </c>
      <c r="E188" s="35"/>
      <c r="F188" s="191" t="s">
        <v>427</v>
      </c>
      <c r="G188" s="35"/>
      <c r="H188" s="35"/>
      <c r="I188" s="192"/>
      <c r="J188" s="35"/>
      <c r="K188" s="35"/>
      <c r="L188" s="38"/>
      <c r="M188" s="193"/>
      <c r="N188" s="194"/>
      <c r="O188" s="70"/>
      <c r="P188" s="70"/>
      <c r="Q188" s="70"/>
      <c r="R188" s="70"/>
      <c r="S188" s="70"/>
      <c r="T188" s="71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6" t="s">
        <v>136</v>
      </c>
      <c r="AU188" s="16" t="s">
        <v>80</v>
      </c>
    </row>
    <row r="189" spans="1:65" s="2" customFormat="1" ht="24.2" customHeight="1">
      <c r="A189" s="33"/>
      <c r="B189" s="34"/>
      <c r="C189" s="223" t="s">
        <v>7</v>
      </c>
      <c r="D189" s="223" t="s">
        <v>234</v>
      </c>
      <c r="E189" s="224" t="s">
        <v>430</v>
      </c>
      <c r="F189" s="225" t="s">
        <v>431</v>
      </c>
      <c r="G189" s="226" t="s">
        <v>139</v>
      </c>
      <c r="H189" s="227">
        <v>7</v>
      </c>
      <c r="I189" s="228"/>
      <c r="J189" s="229">
        <f>ROUND(I189*H189,2)</f>
        <v>0</v>
      </c>
      <c r="K189" s="225" t="s">
        <v>1</v>
      </c>
      <c r="L189" s="230"/>
      <c r="M189" s="231" t="s">
        <v>1</v>
      </c>
      <c r="N189" s="232" t="s">
        <v>38</v>
      </c>
      <c r="O189" s="70"/>
      <c r="P189" s="186">
        <f>O189*H189</f>
        <v>0</v>
      </c>
      <c r="Q189" s="186">
        <v>0.16200000000000001</v>
      </c>
      <c r="R189" s="186">
        <f>Q189*H189</f>
        <v>1.1340000000000001</v>
      </c>
      <c r="S189" s="186">
        <v>0</v>
      </c>
      <c r="T189" s="187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8" t="s">
        <v>146</v>
      </c>
      <c r="AT189" s="188" t="s">
        <v>234</v>
      </c>
      <c r="AU189" s="188" t="s">
        <v>80</v>
      </c>
      <c r="AY189" s="16" t="s">
        <v>130</v>
      </c>
      <c r="BE189" s="189">
        <f>IF(N189="základní",J189,0)</f>
        <v>0</v>
      </c>
      <c r="BF189" s="189">
        <f>IF(N189="snížená",J189,0)</f>
        <v>0</v>
      </c>
      <c r="BG189" s="189">
        <f>IF(N189="zákl. přenesená",J189,0)</f>
        <v>0</v>
      </c>
      <c r="BH189" s="189">
        <f>IF(N189="sníž. přenesená",J189,0)</f>
        <v>0</v>
      </c>
      <c r="BI189" s="189">
        <f>IF(N189="nulová",J189,0)</f>
        <v>0</v>
      </c>
      <c r="BJ189" s="16" t="s">
        <v>80</v>
      </c>
      <c r="BK189" s="189">
        <f>ROUND(I189*H189,2)</f>
        <v>0</v>
      </c>
      <c r="BL189" s="16" t="s">
        <v>135</v>
      </c>
      <c r="BM189" s="188" t="s">
        <v>384</v>
      </c>
    </row>
    <row r="190" spans="1:65" s="2" customFormat="1" ht="19.5">
      <c r="A190" s="33"/>
      <c r="B190" s="34"/>
      <c r="C190" s="35"/>
      <c r="D190" s="190" t="s">
        <v>136</v>
      </c>
      <c r="E190" s="35"/>
      <c r="F190" s="191" t="s">
        <v>431</v>
      </c>
      <c r="G190" s="35"/>
      <c r="H190" s="35"/>
      <c r="I190" s="192"/>
      <c r="J190" s="35"/>
      <c r="K190" s="35"/>
      <c r="L190" s="38"/>
      <c r="M190" s="193"/>
      <c r="N190" s="194"/>
      <c r="O190" s="70"/>
      <c r="P190" s="70"/>
      <c r="Q190" s="70"/>
      <c r="R190" s="70"/>
      <c r="S190" s="70"/>
      <c r="T190" s="71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6" t="s">
        <v>136</v>
      </c>
      <c r="AU190" s="16" t="s">
        <v>80</v>
      </c>
    </row>
    <row r="191" spans="1:65" s="2" customFormat="1" ht="21.75" customHeight="1">
      <c r="A191" s="33"/>
      <c r="B191" s="34"/>
      <c r="C191" s="177" t="s">
        <v>178</v>
      </c>
      <c r="D191" s="177" t="s">
        <v>131</v>
      </c>
      <c r="E191" s="178" t="s">
        <v>433</v>
      </c>
      <c r="F191" s="179" t="s">
        <v>434</v>
      </c>
      <c r="G191" s="180" t="s">
        <v>198</v>
      </c>
      <c r="H191" s="181">
        <v>241.13</v>
      </c>
      <c r="I191" s="182"/>
      <c r="J191" s="183">
        <f>ROUND(I191*H191,2)</f>
        <v>0</v>
      </c>
      <c r="K191" s="179" t="s">
        <v>1</v>
      </c>
      <c r="L191" s="38"/>
      <c r="M191" s="184" t="s">
        <v>1</v>
      </c>
      <c r="N191" s="185" t="s">
        <v>38</v>
      </c>
      <c r="O191" s="70"/>
      <c r="P191" s="186">
        <f>O191*H191</f>
        <v>0</v>
      </c>
      <c r="Q191" s="186">
        <v>9.0000000000000006E-5</v>
      </c>
      <c r="R191" s="186">
        <f>Q191*H191</f>
        <v>2.1701700000000001E-2</v>
      </c>
      <c r="S191" s="186">
        <v>0</v>
      </c>
      <c r="T191" s="187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8" t="s">
        <v>135</v>
      </c>
      <c r="AT191" s="188" t="s">
        <v>131</v>
      </c>
      <c r="AU191" s="188" t="s">
        <v>80</v>
      </c>
      <c r="AY191" s="16" t="s">
        <v>130</v>
      </c>
      <c r="BE191" s="189">
        <f>IF(N191="základní",J191,0)</f>
        <v>0</v>
      </c>
      <c r="BF191" s="189">
        <f>IF(N191="snížená",J191,0)</f>
        <v>0</v>
      </c>
      <c r="BG191" s="189">
        <f>IF(N191="zákl. přenesená",J191,0)</f>
        <v>0</v>
      </c>
      <c r="BH191" s="189">
        <f>IF(N191="sníž. přenesená",J191,0)</f>
        <v>0</v>
      </c>
      <c r="BI191" s="189">
        <f>IF(N191="nulová",J191,0)</f>
        <v>0</v>
      </c>
      <c r="BJ191" s="16" t="s">
        <v>80</v>
      </c>
      <c r="BK191" s="189">
        <f>ROUND(I191*H191,2)</f>
        <v>0</v>
      </c>
      <c r="BL191" s="16" t="s">
        <v>135</v>
      </c>
      <c r="BM191" s="188" t="s">
        <v>392</v>
      </c>
    </row>
    <row r="192" spans="1:65" s="2" customFormat="1" ht="11.25">
      <c r="A192" s="33"/>
      <c r="B192" s="34"/>
      <c r="C192" s="35"/>
      <c r="D192" s="190" t="s">
        <v>136</v>
      </c>
      <c r="E192" s="35"/>
      <c r="F192" s="191" t="s">
        <v>434</v>
      </c>
      <c r="G192" s="35"/>
      <c r="H192" s="35"/>
      <c r="I192" s="192"/>
      <c r="J192" s="35"/>
      <c r="K192" s="35"/>
      <c r="L192" s="38"/>
      <c r="M192" s="193"/>
      <c r="N192" s="194"/>
      <c r="O192" s="70"/>
      <c r="P192" s="70"/>
      <c r="Q192" s="70"/>
      <c r="R192" s="70"/>
      <c r="S192" s="70"/>
      <c r="T192" s="71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6" t="s">
        <v>136</v>
      </c>
      <c r="AU192" s="16" t="s">
        <v>80</v>
      </c>
    </row>
    <row r="193" spans="1:65" s="2" customFormat="1" ht="21.75" customHeight="1">
      <c r="A193" s="33"/>
      <c r="B193" s="34"/>
      <c r="C193" s="177" t="s">
        <v>283</v>
      </c>
      <c r="D193" s="177" t="s">
        <v>131</v>
      </c>
      <c r="E193" s="178" t="s">
        <v>508</v>
      </c>
      <c r="F193" s="179" t="s">
        <v>509</v>
      </c>
      <c r="G193" s="180" t="s">
        <v>139</v>
      </c>
      <c r="H193" s="181">
        <v>2</v>
      </c>
      <c r="I193" s="182"/>
      <c r="J193" s="183">
        <f>ROUND(I193*H193,2)</f>
        <v>0</v>
      </c>
      <c r="K193" s="179" t="s">
        <v>1</v>
      </c>
      <c r="L193" s="38"/>
      <c r="M193" s="184" t="s">
        <v>1</v>
      </c>
      <c r="N193" s="185" t="s">
        <v>38</v>
      </c>
      <c r="O193" s="70"/>
      <c r="P193" s="186">
        <f>O193*H193</f>
        <v>0</v>
      </c>
      <c r="Q193" s="186">
        <v>2.4000000000000001E-4</v>
      </c>
      <c r="R193" s="186">
        <f>Q193*H193</f>
        <v>4.8000000000000001E-4</v>
      </c>
      <c r="S193" s="186">
        <v>0</v>
      </c>
      <c r="T193" s="187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8" t="s">
        <v>135</v>
      </c>
      <c r="AT193" s="188" t="s">
        <v>131</v>
      </c>
      <c r="AU193" s="188" t="s">
        <v>80</v>
      </c>
      <c r="AY193" s="16" t="s">
        <v>130</v>
      </c>
      <c r="BE193" s="189">
        <f>IF(N193="základní",J193,0)</f>
        <v>0</v>
      </c>
      <c r="BF193" s="189">
        <f>IF(N193="snížená",J193,0)</f>
        <v>0</v>
      </c>
      <c r="BG193" s="189">
        <f>IF(N193="zákl. přenesená",J193,0)</f>
        <v>0</v>
      </c>
      <c r="BH193" s="189">
        <f>IF(N193="sníž. přenesená",J193,0)</f>
        <v>0</v>
      </c>
      <c r="BI193" s="189">
        <f>IF(N193="nulová",J193,0)</f>
        <v>0</v>
      </c>
      <c r="BJ193" s="16" t="s">
        <v>80</v>
      </c>
      <c r="BK193" s="189">
        <f>ROUND(I193*H193,2)</f>
        <v>0</v>
      </c>
      <c r="BL193" s="16" t="s">
        <v>135</v>
      </c>
      <c r="BM193" s="188" t="s">
        <v>397</v>
      </c>
    </row>
    <row r="194" spans="1:65" s="2" customFormat="1" ht="11.25">
      <c r="A194" s="33"/>
      <c r="B194" s="34"/>
      <c r="C194" s="35"/>
      <c r="D194" s="190" t="s">
        <v>136</v>
      </c>
      <c r="E194" s="35"/>
      <c r="F194" s="191" t="s">
        <v>509</v>
      </c>
      <c r="G194" s="35"/>
      <c r="H194" s="35"/>
      <c r="I194" s="192"/>
      <c r="J194" s="35"/>
      <c r="K194" s="35"/>
      <c r="L194" s="38"/>
      <c r="M194" s="193"/>
      <c r="N194" s="194"/>
      <c r="O194" s="70"/>
      <c r="P194" s="70"/>
      <c r="Q194" s="70"/>
      <c r="R194" s="70"/>
      <c r="S194" s="70"/>
      <c r="T194" s="71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6" t="s">
        <v>136</v>
      </c>
      <c r="AU194" s="16" t="s">
        <v>80</v>
      </c>
    </row>
    <row r="195" spans="1:65" s="2" customFormat="1" ht="16.5" customHeight="1">
      <c r="A195" s="33"/>
      <c r="B195" s="34"/>
      <c r="C195" s="223" t="s">
        <v>185</v>
      </c>
      <c r="D195" s="223" t="s">
        <v>234</v>
      </c>
      <c r="E195" s="224" t="s">
        <v>510</v>
      </c>
      <c r="F195" s="225" t="s">
        <v>511</v>
      </c>
      <c r="G195" s="226" t="s">
        <v>139</v>
      </c>
      <c r="H195" s="227">
        <v>2</v>
      </c>
      <c r="I195" s="228"/>
      <c r="J195" s="229">
        <f>ROUND(I195*H195,2)</f>
        <v>0</v>
      </c>
      <c r="K195" s="225" t="s">
        <v>1</v>
      </c>
      <c r="L195" s="230"/>
      <c r="M195" s="231" t="s">
        <v>1</v>
      </c>
      <c r="N195" s="232" t="s">
        <v>38</v>
      </c>
      <c r="O195" s="70"/>
      <c r="P195" s="186">
        <f>O195*H195</f>
        <v>0</v>
      </c>
      <c r="Q195" s="186">
        <v>0</v>
      </c>
      <c r="R195" s="186">
        <f>Q195*H195</f>
        <v>0</v>
      </c>
      <c r="S195" s="186">
        <v>0</v>
      </c>
      <c r="T195" s="187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8" t="s">
        <v>146</v>
      </c>
      <c r="AT195" s="188" t="s">
        <v>234</v>
      </c>
      <c r="AU195" s="188" t="s">
        <v>80</v>
      </c>
      <c r="AY195" s="16" t="s">
        <v>130</v>
      </c>
      <c r="BE195" s="189">
        <f>IF(N195="základní",J195,0)</f>
        <v>0</v>
      </c>
      <c r="BF195" s="189">
        <f>IF(N195="snížená",J195,0)</f>
        <v>0</v>
      </c>
      <c r="BG195" s="189">
        <f>IF(N195="zákl. přenesená",J195,0)</f>
        <v>0</v>
      </c>
      <c r="BH195" s="189">
        <f>IF(N195="sníž. přenesená",J195,0)</f>
        <v>0</v>
      </c>
      <c r="BI195" s="189">
        <f>IF(N195="nulová",J195,0)</f>
        <v>0</v>
      </c>
      <c r="BJ195" s="16" t="s">
        <v>80</v>
      </c>
      <c r="BK195" s="189">
        <f>ROUND(I195*H195,2)</f>
        <v>0</v>
      </c>
      <c r="BL195" s="16" t="s">
        <v>135</v>
      </c>
      <c r="BM195" s="188" t="s">
        <v>402</v>
      </c>
    </row>
    <row r="196" spans="1:65" s="2" customFormat="1" ht="11.25">
      <c r="A196" s="33"/>
      <c r="B196" s="34"/>
      <c r="C196" s="35"/>
      <c r="D196" s="190" t="s">
        <v>136</v>
      </c>
      <c r="E196" s="35"/>
      <c r="F196" s="191" t="s">
        <v>511</v>
      </c>
      <c r="G196" s="35"/>
      <c r="H196" s="35"/>
      <c r="I196" s="192"/>
      <c r="J196" s="35"/>
      <c r="K196" s="35"/>
      <c r="L196" s="38"/>
      <c r="M196" s="193"/>
      <c r="N196" s="194"/>
      <c r="O196" s="70"/>
      <c r="P196" s="70"/>
      <c r="Q196" s="70"/>
      <c r="R196" s="70"/>
      <c r="S196" s="70"/>
      <c r="T196" s="71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T196" s="16" t="s">
        <v>136</v>
      </c>
      <c r="AU196" s="16" t="s">
        <v>80</v>
      </c>
    </row>
    <row r="197" spans="1:65" s="2" customFormat="1" ht="33" customHeight="1">
      <c r="A197" s="33"/>
      <c r="B197" s="34"/>
      <c r="C197" s="177" t="s">
        <v>291</v>
      </c>
      <c r="D197" s="177" t="s">
        <v>131</v>
      </c>
      <c r="E197" s="178" t="s">
        <v>512</v>
      </c>
      <c r="F197" s="179" t="s">
        <v>513</v>
      </c>
      <c r="G197" s="180" t="s">
        <v>198</v>
      </c>
      <c r="H197" s="181">
        <v>72.3</v>
      </c>
      <c r="I197" s="182"/>
      <c r="J197" s="183">
        <f>ROUND(I197*H197,2)</f>
        <v>0</v>
      </c>
      <c r="K197" s="179" t="s">
        <v>150</v>
      </c>
      <c r="L197" s="38"/>
      <c r="M197" s="184" t="s">
        <v>1</v>
      </c>
      <c r="N197" s="185" t="s">
        <v>38</v>
      </c>
      <c r="O197" s="70"/>
      <c r="P197" s="186">
        <f>O197*H197</f>
        <v>0</v>
      </c>
      <c r="Q197" s="186">
        <v>0</v>
      </c>
      <c r="R197" s="186">
        <f>Q197*H197</f>
        <v>0</v>
      </c>
      <c r="S197" s="186">
        <v>0</v>
      </c>
      <c r="T197" s="187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8" t="s">
        <v>135</v>
      </c>
      <c r="AT197" s="188" t="s">
        <v>131</v>
      </c>
      <c r="AU197" s="188" t="s">
        <v>80</v>
      </c>
      <c r="AY197" s="16" t="s">
        <v>130</v>
      </c>
      <c r="BE197" s="189">
        <f>IF(N197="základní",J197,0)</f>
        <v>0</v>
      </c>
      <c r="BF197" s="189">
        <f>IF(N197="snížená",J197,0)</f>
        <v>0</v>
      </c>
      <c r="BG197" s="189">
        <f>IF(N197="zákl. přenesená",J197,0)</f>
        <v>0</v>
      </c>
      <c r="BH197" s="189">
        <f>IF(N197="sníž. přenesená",J197,0)</f>
        <v>0</v>
      </c>
      <c r="BI197" s="189">
        <f>IF(N197="nulová",J197,0)</f>
        <v>0</v>
      </c>
      <c r="BJ197" s="16" t="s">
        <v>80</v>
      </c>
      <c r="BK197" s="189">
        <f>ROUND(I197*H197,2)</f>
        <v>0</v>
      </c>
      <c r="BL197" s="16" t="s">
        <v>135</v>
      </c>
      <c r="BM197" s="188" t="s">
        <v>405</v>
      </c>
    </row>
    <row r="198" spans="1:65" s="2" customFormat="1" ht="29.25">
      <c r="A198" s="33"/>
      <c r="B198" s="34"/>
      <c r="C198" s="35"/>
      <c r="D198" s="190" t="s">
        <v>136</v>
      </c>
      <c r="E198" s="35"/>
      <c r="F198" s="191" t="s">
        <v>514</v>
      </c>
      <c r="G198" s="35"/>
      <c r="H198" s="35"/>
      <c r="I198" s="192"/>
      <c r="J198" s="35"/>
      <c r="K198" s="35"/>
      <c r="L198" s="38"/>
      <c r="M198" s="193"/>
      <c r="N198" s="194"/>
      <c r="O198" s="70"/>
      <c r="P198" s="70"/>
      <c r="Q198" s="70"/>
      <c r="R198" s="70"/>
      <c r="S198" s="70"/>
      <c r="T198" s="71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6" t="s">
        <v>136</v>
      </c>
      <c r="AU198" s="16" t="s">
        <v>80</v>
      </c>
    </row>
    <row r="199" spans="1:65" s="2" customFormat="1" ht="11.25">
      <c r="A199" s="33"/>
      <c r="B199" s="34"/>
      <c r="C199" s="35"/>
      <c r="D199" s="195" t="s">
        <v>153</v>
      </c>
      <c r="E199" s="35"/>
      <c r="F199" s="196" t="s">
        <v>515</v>
      </c>
      <c r="G199" s="35"/>
      <c r="H199" s="35"/>
      <c r="I199" s="192"/>
      <c r="J199" s="35"/>
      <c r="K199" s="35"/>
      <c r="L199" s="38"/>
      <c r="M199" s="193"/>
      <c r="N199" s="194"/>
      <c r="O199" s="70"/>
      <c r="P199" s="70"/>
      <c r="Q199" s="70"/>
      <c r="R199" s="70"/>
      <c r="S199" s="70"/>
      <c r="T199" s="71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6" t="s">
        <v>153</v>
      </c>
      <c r="AU199" s="16" t="s">
        <v>80</v>
      </c>
    </row>
    <row r="200" spans="1:65" s="2" customFormat="1" ht="24.2" customHeight="1">
      <c r="A200" s="33"/>
      <c r="B200" s="34"/>
      <c r="C200" s="223" t="s">
        <v>189</v>
      </c>
      <c r="D200" s="223" t="s">
        <v>234</v>
      </c>
      <c r="E200" s="224" t="s">
        <v>516</v>
      </c>
      <c r="F200" s="225" t="s">
        <v>517</v>
      </c>
      <c r="G200" s="226" t="s">
        <v>198</v>
      </c>
      <c r="H200" s="227">
        <v>75.915000000000006</v>
      </c>
      <c r="I200" s="228"/>
      <c r="J200" s="229">
        <f>ROUND(I200*H200,2)</f>
        <v>0</v>
      </c>
      <c r="K200" s="225" t="s">
        <v>1</v>
      </c>
      <c r="L200" s="230"/>
      <c r="M200" s="231" t="s">
        <v>1</v>
      </c>
      <c r="N200" s="232" t="s">
        <v>38</v>
      </c>
      <c r="O200" s="70"/>
      <c r="P200" s="186">
        <f>O200*H200</f>
        <v>0</v>
      </c>
      <c r="Q200" s="186">
        <v>4.2999999999999999E-4</v>
      </c>
      <c r="R200" s="186">
        <f>Q200*H200</f>
        <v>3.2643450000000004E-2</v>
      </c>
      <c r="S200" s="186">
        <v>0</v>
      </c>
      <c r="T200" s="187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8" t="s">
        <v>146</v>
      </c>
      <c r="AT200" s="188" t="s">
        <v>234</v>
      </c>
      <c r="AU200" s="188" t="s">
        <v>80</v>
      </c>
      <c r="AY200" s="16" t="s">
        <v>130</v>
      </c>
      <c r="BE200" s="189">
        <f>IF(N200="základní",J200,0)</f>
        <v>0</v>
      </c>
      <c r="BF200" s="189">
        <f>IF(N200="snížená",J200,0)</f>
        <v>0</v>
      </c>
      <c r="BG200" s="189">
        <f>IF(N200="zákl. přenesená",J200,0)</f>
        <v>0</v>
      </c>
      <c r="BH200" s="189">
        <f>IF(N200="sníž. přenesená",J200,0)</f>
        <v>0</v>
      </c>
      <c r="BI200" s="189">
        <f>IF(N200="nulová",J200,0)</f>
        <v>0</v>
      </c>
      <c r="BJ200" s="16" t="s">
        <v>80</v>
      </c>
      <c r="BK200" s="189">
        <f>ROUND(I200*H200,2)</f>
        <v>0</v>
      </c>
      <c r="BL200" s="16" t="s">
        <v>135</v>
      </c>
      <c r="BM200" s="188" t="s">
        <v>409</v>
      </c>
    </row>
    <row r="201" spans="1:65" s="2" customFormat="1" ht="19.5">
      <c r="A201" s="33"/>
      <c r="B201" s="34"/>
      <c r="C201" s="35"/>
      <c r="D201" s="190" t="s">
        <v>136</v>
      </c>
      <c r="E201" s="35"/>
      <c r="F201" s="191" t="s">
        <v>517</v>
      </c>
      <c r="G201" s="35"/>
      <c r="H201" s="35"/>
      <c r="I201" s="192"/>
      <c r="J201" s="35"/>
      <c r="K201" s="35"/>
      <c r="L201" s="38"/>
      <c r="M201" s="193"/>
      <c r="N201" s="194"/>
      <c r="O201" s="70"/>
      <c r="P201" s="70"/>
      <c r="Q201" s="70"/>
      <c r="R201" s="70"/>
      <c r="S201" s="70"/>
      <c r="T201" s="71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6" t="s">
        <v>136</v>
      </c>
      <c r="AU201" s="16" t="s">
        <v>80</v>
      </c>
    </row>
    <row r="202" spans="1:65" s="12" customFormat="1" ht="11.25">
      <c r="B202" s="197"/>
      <c r="C202" s="198"/>
      <c r="D202" s="190" t="s">
        <v>205</v>
      </c>
      <c r="E202" s="199" t="s">
        <v>1</v>
      </c>
      <c r="F202" s="200" t="s">
        <v>518</v>
      </c>
      <c r="G202" s="198"/>
      <c r="H202" s="201">
        <v>75.915000000000006</v>
      </c>
      <c r="I202" s="202"/>
      <c r="J202" s="198"/>
      <c r="K202" s="198"/>
      <c r="L202" s="203"/>
      <c r="M202" s="204"/>
      <c r="N202" s="205"/>
      <c r="O202" s="205"/>
      <c r="P202" s="205"/>
      <c r="Q202" s="205"/>
      <c r="R202" s="205"/>
      <c r="S202" s="205"/>
      <c r="T202" s="206"/>
      <c r="AT202" s="207" t="s">
        <v>205</v>
      </c>
      <c r="AU202" s="207" t="s">
        <v>80</v>
      </c>
      <c r="AV202" s="12" t="s">
        <v>82</v>
      </c>
      <c r="AW202" s="12" t="s">
        <v>30</v>
      </c>
      <c r="AX202" s="12" t="s">
        <v>73</v>
      </c>
      <c r="AY202" s="207" t="s">
        <v>130</v>
      </c>
    </row>
    <row r="203" spans="1:65" s="13" customFormat="1" ht="11.25">
      <c r="B203" s="208"/>
      <c r="C203" s="209"/>
      <c r="D203" s="190" t="s">
        <v>205</v>
      </c>
      <c r="E203" s="210" t="s">
        <v>1</v>
      </c>
      <c r="F203" s="211" t="s">
        <v>207</v>
      </c>
      <c r="G203" s="209"/>
      <c r="H203" s="212">
        <v>75.915000000000006</v>
      </c>
      <c r="I203" s="213"/>
      <c r="J203" s="209"/>
      <c r="K203" s="209"/>
      <c r="L203" s="214"/>
      <c r="M203" s="215"/>
      <c r="N203" s="216"/>
      <c r="O203" s="216"/>
      <c r="P203" s="216"/>
      <c r="Q203" s="216"/>
      <c r="R203" s="216"/>
      <c r="S203" s="216"/>
      <c r="T203" s="217"/>
      <c r="AT203" s="218" t="s">
        <v>205</v>
      </c>
      <c r="AU203" s="218" t="s">
        <v>80</v>
      </c>
      <c r="AV203" s="13" t="s">
        <v>135</v>
      </c>
      <c r="AW203" s="13" t="s">
        <v>30</v>
      </c>
      <c r="AX203" s="13" t="s">
        <v>80</v>
      </c>
      <c r="AY203" s="218" t="s">
        <v>130</v>
      </c>
    </row>
    <row r="204" spans="1:65" s="2" customFormat="1" ht="24.2" customHeight="1">
      <c r="A204" s="33"/>
      <c r="B204" s="34"/>
      <c r="C204" s="177" t="s">
        <v>301</v>
      </c>
      <c r="D204" s="177" t="s">
        <v>131</v>
      </c>
      <c r="E204" s="178" t="s">
        <v>519</v>
      </c>
      <c r="F204" s="179" t="s">
        <v>520</v>
      </c>
      <c r="G204" s="180" t="s">
        <v>139</v>
      </c>
      <c r="H204" s="181">
        <v>2</v>
      </c>
      <c r="I204" s="182"/>
      <c r="J204" s="183">
        <f>ROUND(I204*H204,2)</f>
        <v>0</v>
      </c>
      <c r="K204" s="179" t="s">
        <v>1</v>
      </c>
      <c r="L204" s="38"/>
      <c r="M204" s="184" t="s">
        <v>1</v>
      </c>
      <c r="N204" s="185" t="s">
        <v>38</v>
      </c>
      <c r="O204" s="70"/>
      <c r="P204" s="186">
        <f>O204*H204</f>
        <v>0</v>
      </c>
      <c r="Q204" s="186">
        <v>0</v>
      </c>
      <c r="R204" s="186">
        <f>Q204*H204</f>
        <v>0</v>
      </c>
      <c r="S204" s="186">
        <v>0</v>
      </c>
      <c r="T204" s="187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8" t="s">
        <v>135</v>
      </c>
      <c r="AT204" s="188" t="s">
        <v>131</v>
      </c>
      <c r="AU204" s="188" t="s">
        <v>80</v>
      </c>
      <c r="AY204" s="16" t="s">
        <v>130</v>
      </c>
      <c r="BE204" s="189">
        <f>IF(N204="základní",J204,0)</f>
        <v>0</v>
      </c>
      <c r="BF204" s="189">
        <f>IF(N204="snížená",J204,0)</f>
        <v>0</v>
      </c>
      <c r="BG204" s="189">
        <f>IF(N204="zákl. přenesená",J204,0)</f>
        <v>0</v>
      </c>
      <c r="BH204" s="189">
        <f>IF(N204="sníž. přenesená",J204,0)</f>
        <v>0</v>
      </c>
      <c r="BI204" s="189">
        <f>IF(N204="nulová",J204,0)</f>
        <v>0</v>
      </c>
      <c r="BJ204" s="16" t="s">
        <v>80</v>
      </c>
      <c r="BK204" s="189">
        <f>ROUND(I204*H204,2)</f>
        <v>0</v>
      </c>
      <c r="BL204" s="16" t="s">
        <v>135</v>
      </c>
      <c r="BM204" s="188" t="s">
        <v>413</v>
      </c>
    </row>
    <row r="205" spans="1:65" s="2" customFormat="1" ht="19.5">
      <c r="A205" s="33"/>
      <c r="B205" s="34"/>
      <c r="C205" s="35"/>
      <c r="D205" s="190" t="s">
        <v>136</v>
      </c>
      <c r="E205" s="35"/>
      <c r="F205" s="191" t="s">
        <v>520</v>
      </c>
      <c r="G205" s="35"/>
      <c r="H205" s="35"/>
      <c r="I205" s="192"/>
      <c r="J205" s="35"/>
      <c r="K205" s="35"/>
      <c r="L205" s="38"/>
      <c r="M205" s="193"/>
      <c r="N205" s="194"/>
      <c r="O205" s="70"/>
      <c r="P205" s="70"/>
      <c r="Q205" s="70"/>
      <c r="R205" s="70"/>
      <c r="S205" s="70"/>
      <c r="T205" s="71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6" t="s">
        <v>136</v>
      </c>
      <c r="AU205" s="16" t="s">
        <v>80</v>
      </c>
    </row>
    <row r="206" spans="1:65" s="2" customFormat="1" ht="16.5" customHeight="1">
      <c r="A206" s="33"/>
      <c r="B206" s="34"/>
      <c r="C206" s="177" t="s">
        <v>192</v>
      </c>
      <c r="D206" s="177" t="s">
        <v>131</v>
      </c>
      <c r="E206" s="178" t="s">
        <v>521</v>
      </c>
      <c r="F206" s="179" t="s">
        <v>522</v>
      </c>
      <c r="G206" s="180" t="s">
        <v>198</v>
      </c>
      <c r="H206" s="181">
        <v>72.3</v>
      </c>
      <c r="I206" s="182"/>
      <c r="J206" s="183">
        <f>ROUND(I206*H206,2)</f>
        <v>0</v>
      </c>
      <c r="K206" s="179" t="s">
        <v>1</v>
      </c>
      <c r="L206" s="38"/>
      <c r="M206" s="184" t="s">
        <v>1</v>
      </c>
      <c r="N206" s="185" t="s">
        <v>38</v>
      </c>
      <c r="O206" s="70"/>
      <c r="P206" s="186">
        <f>O206*H206</f>
        <v>0</v>
      </c>
      <c r="Q206" s="186">
        <v>0</v>
      </c>
      <c r="R206" s="186">
        <f>Q206*H206</f>
        <v>0</v>
      </c>
      <c r="S206" s="186">
        <v>0</v>
      </c>
      <c r="T206" s="187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8" t="s">
        <v>135</v>
      </c>
      <c r="AT206" s="188" t="s">
        <v>131</v>
      </c>
      <c r="AU206" s="188" t="s">
        <v>80</v>
      </c>
      <c r="AY206" s="16" t="s">
        <v>130</v>
      </c>
      <c r="BE206" s="189">
        <f>IF(N206="základní",J206,0)</f>
        <v>0</v>
      </c>
      <c r="BF206" s="189">
        <f>IF(N206="snížená",J206,0)</f>
        <v>0</v>
      </c>
      <c r="BG206" s="189">
        <f>IF(N206="zákl. přenesená",J206,0)</f>
        <v>0</v>
      </c>
      <c r="BH206" s="189">
        <f>IF(N206="sníž. přenesená",J206,0)</f>
        <v>0</v>
      </c>
      <c r="BI206" s="189">
        <f>IF(N206="nulová",J206,0)</f>
        <v>0</v>
      </c>
      <c r="BJ206" s="16" t="s">
        <v>80</v>
      </c>
      <c r="BK206" s="189">
        <f>ROUND(I206*H206,2)</f>
        <v>0</v>
      </c>
      <c r="BL206" s="16" t="s">
        <v>135</v>
      </c>
      <c r="BM206" s="188" t="s">
        <v>417</v>
      </c>
    </row>
    <row r="207" spans="1:65" s="2" customFormat="1" ht="11.25">
      <c r="A207" s="33"/>
      <c r="B207" s="34"/>
      <c r="C207" s="35"/>
      <c r="D207" s="190" t="s">
        <v>136</v>
      </c>
      <c r="E207" s="35"/>
      <c r="F207" s="191" t="s">
        <v>522</v>
      </c>
      <c r="G207" s="35"/>
      <c r="H207" s="35"/>
      <c r="I207" s="192"/>
      <c r="J207" s="35"/>
      <c r="K207" s="35"/>
      <c r="L207" s="38"/>
      <c r="M207" s="193"/>
      <c r="N207" s="194"/>
      <c r="O207" s="70"/>
      <c r="P207" s="70"/>
      <c r="Q207" s="70"/>
      <c r="R207" s="70"/>
      <c r="S207" s="70"/>
      <c r="T207" s="71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6" t="s">
        <v>136</v>
      </c>
      <c r="AU207" s="16" t="s">
        <v>80</v>
      </c>
    </row>
    <row r="208" spans="1:65" s="2" customFormat="1" ht="24.2" customHeight="1">
      <c r="A208" s="33"/>
      <c r="B208" s="34"/>
      <c r="C208" s="177" t="s">
        <v>473</v>
      </c>
      <c r="D208" s="177" t="s">
        <v>131</v>
      </c>
      <c r="E208" s="178" t="s">
        <v>360</v>
      </c>
      <c r="F208" s="179" t="s">
        <v>361</v>
      </c>
      <c r="G208" s="180" t="s">
        <v>198</v>
      </c>
      <c r="H208" s="181">
        <v>8</v>
      </c>
      <c r="I208" s="182"/>
      <c r="J208" s="183">
        <f>ROUND(I208*H208,2)</f>
        <v>0</v>
      </c>
      <c r="K208" s="179" t="s">
        <v>150</v>
      </c>
      <c r="L208" s="38"/>
      <c r="M208" s="184" t="s">
        <v>1</v>
      </c>
      <c r="N208" s="185" t="s">
        <v>38</v>
      </c>
      <c r="O208" s="70"/>
      <c r="P208" s="186">
        <f>O208*H208</f>
        <v>0</v>
      </c>
      <c r="Q208" s="186">
        <v>1.1E-5</v>
      </c>
      <c r="R208" s="186">
        <f>Q208*H208</f>
        <v>8.7999999999999998E-5</v>
      </c>
      <c r="S208" s="186">
        <v>0</v>
      </c>
      <c r="T208" s="187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88" t="s">
        <v>135</v>
      </c>
      <c r="AT208" s="188" t="s">
        <v>131</v>
      </c>
      <c r="AU208" s="188" t="s">
        <v>80</v>
      </c>
      <c r="AY208" s="16" t="s">
        <v>130</v>
      </c>
      <c r="BE208" s="189">
        <f>IF(N208="základní",J208,0)</f>
        <v>0</v>
      </c>
      <c r="BF208" s="189">
        <f>IF(N208="snížená",J208,0)</f>
        <v>0</v>
      </c>
      <c r="BG208" s="189">
        <f>IF(N208="zákl. přenesená",J208,0)</f>
        <v>0</v>
      </c>
      <c r="BH208" s="189">
        <f>IF(N208="sníž. přenesená",J208,0)</f>
        <v>0</v>
      </c>
      <c r="BI208" s="189">
        <f>IF(N208="nulová",J208,0)</f>
        <v>0</v>
      </c>
      <c r="BJ208" s="16" t="s">
        <v>80</v>
      </c>
      <c r="BK208" s="189">
        <f>ROUND(I208*H208,2)</f>
        <v>0</v>
      </c>
      <c r="BL208" s="16" t="s">
        <v>135</v>
      </c>
      <c r="BM208" s="188" t="s">
        <v>421</v>
      </c>
    </row>
    <row r="209" spans="1:65" s="2" customFormat="1" ht="19.5">
      <c r="A209" s="33"/>
      <c r="B209" s="34"/>
      <c r="C209" s="35"/>
      <c r="D209" s="190" t="s">
        <v>136</v>
      </c>
      <c r="E209" s="35"/>
      <c r="F209" s="191" t="s">
        <v>362</v>
      </c>
      <c r="G209" s="35"/>
      <c r="H209" s="35"/>
      <c r="I209" s="192"/>
      <c r="J209" s="35"/>
      <c r="K209" s="35"/>
      <c r="L209" s="38"/>
      <c r="M209" s="193"/>
      <c r="N209" s="194"/>
      <c r="O209" s="70"/>
      <c r="P209" s="70"/>
      <c r="Q209" s="70"/>
      <c r="R209" s="70"/>
      <c r="S209" s="70"/>
      <c r="T209" s="71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6" t="s">
        <v>136</v>
      </c>
      <c r="AU209" s="16" t="s">
        <v>80</v>
      </c>
    </row>
    <row r="210" spans="1:65" s="2" customFormat="1" ht="11.25">
      <c r="A210" s="33"/>
      <c r="B210" s="34"/>
      <c r="C210" s="35"/>
      <c r="D210" s="195" t="s">
        <v>153</v>
      </c>
      <c r="E210" s="35"/>
      <c r="F210" s="196" t="s">
        <v>363</v>
      </c>
      <c r="G210" s="35"/>
      <c r="H210" s="35"/>
      <c r="I210" s="192"/>
      <c r="J210" s="35"/>
      <c r="K210" s="35"/>
      <c r="L210" s="38"/>
      <c r="M210" s="193"/>
      <c r="N210" s="194"/>
      <c r="O210" s="70"/>
      <c r="P210" s="70"/>
      <c r="Q210" s="70"/>
      <c r="R210" s="70"/>
      <c r="S210" s="70"/>
      <c r="T210" s="71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6" t="s">
        <v>153</v>
      </c>
      <c r="AU210" s="16" t="s">
        <v>80</v>
      </c>
    </row>
    <row r="211" spans="1:65" s="2" customFormat="1" ht="24.2" customHeight="1">
      <c r="A211" s="33"/>
      <c r="B211" s="34"/>
      <c r="C211" s="223" t="s">
        <v>523</v>
      </c>
      <c r="D211" s="223" t="s">
        <v>234</v>
      </c>
      <c r="E211" s="224" t="s">
        <v>365</v>
      </c>
      <c r="F211" s="225" t="s">
        <v>366</v>
      </c>
      <c r="G211" s="226" t="s">
        <v>198</v>
      </c>
      <c r="H211" s="227">
        <v>8.4</v>
      </c>
      <c r="I211" s="228"/>
      <c r="J211" s="229">
        <f>ROUND(I211*H211,2)</f>
        <v>0</v>
      </c>
      <c r="K211" s="225" t="s">
        <v>150</v>
      </c>
      <c r="L211" s="230"/>
      <c r="M211" s="231" t="s">
        <v>1</v>
      </c>
      <c r="N211" s="232" t="s">
        <v>38</v>
      </c>
      <c r="O211" s="70"/>
      <c r="P211" s="186">
        <f>O211*H211</f>
        <v>0</v>
      </c>
      <c r="Q211" s="186">
        <v>2.8999999999999998E-3</v>
      </c>
      <c r="R211" s="186">
        <f>Q211*H211</f>
        <v>2.436E-2</v>
      </c>
      <c r="S211" s="186">
        <v>0</v>
      </c>
      <c r="T211" s="187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88" t="s">
        <v>146</v>
      </c>
      <c r="AT211" s="188" t="s">
        <v>234</v>
      </c>
      <c r="AU211" s="188" t="s">
        <v>80</v>
      </c>
      <c r="AY211" s="16" t="s">
        <v>130</v>
      </c>
      <c r="BE211" s="189">
        <f>IF(N211="základní",J211,0)</f>
        <v>0</v>
      </c>
      <c r="BF211" s="189">
        <f>IF(N211="snížená",J211,0)</f>
        <v>0</v>
      </c>
      <c r="BG211" s="189">
        <f>IF(N211="zákl. přenesená",J211,0)</f>
        <v>0</v>
      </c>
      <c r="BH211" s="189">
        <f>IF(N211="sníž. přenesená",J211,0)</f>
        <v>0</v>
      </c>
      <c r="BI211" s="189">
        <f>IF(N211="nulová",J211,0)</f>
        <v>0</v>
      </c>
      <c r="BJ211" s="16" t="s">
        <v>80</v>
      </c>
      <c r="BK211" s="189">
        <f>ROUND(I211*H211,2)</f>
        <v>0</v>
      </c>
      <c r="BL211" s="16" t="s">
        <v>135</v>
      </c>
      <c r="BM211" s="188" t="s">
        <v>425</v>
      </c>
    </row>
    <row r="212" spans="1:65" s="2" customFormat="1" ht="11.25">
      <c r="A212" s="33"/>
      <c r="B212" s="34"/>
      <c r="C212" s="35"/>
      <c r="D212" s="190" t="s">
        <v>136</v>
      </c>
      <c r="E212" s="35"/>
      <c r="F212" s="191" t="s">
        <v>366</v>
      </c>
      <c r="G212" s="35"/>
      <c r="H212" s="35"/>
      <c r="I212" s="192"/>
      <c r="J212" s="35"/>
      <c r="K212" s="35"/>
      <c r="L212" s="38"/>
      <c r="M212" s="193"/>
      <c r="N212" s="194"/>
      <c r="O212" s="70"/>
      <c r="P212" s="70"/>
      <c r="Q212" s="70"/>
      <c r="R212" s="70"/>
      <c r="S212" s="70"/>
      <c r="T212" s="71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6" t="s">
        <v>136</v>
      </c>
      <c r="AU212" s="16" t="s">
        <v>80</v>
      </c>
    </row>
    <row r="213" spans="1:65" s="12" customFormat="1" ht="11.25">
      <c r="B213" s="197"/>
      <c r="C213" s="198"/>
      <c r="D213" s="190" t="s">
        <v>205</v>
      </c>
      <c r="E213" s="199" t="s">
        <v>1</v>
      </c>
      <c r="F213" s="200" t="s">
        <v>524</v>
      </c>
      <c r="G213" s="198"/>
      <c r="H213" s="201">
        <v>8.4</v>
      </c>
      <c r="I213" s="202"/>
      <c r="J213" s="198"/>
      <c r="K213" s="198"/>
      <c r="L213" s="203"/>
      <c r="M213" s="204"/>
      <c r="N213" s="205"/>
      <c r="O213" s="205"/>
      <c r="P213" s="205"/>
      <c r="Q213" s="205"/>
      <c r="R213" s="205"/>
      <c r="S213" s="205"/>
      <c r="T213" s="206"/>
      <c r="AT213" s="207" t="s">
        <v>205</v>
      </c>
      <c r="AU213" s="207" t="s">
        <v>80</v>
      </c>
      <c r="AV213" s="12" t="s">
        <v>82</v>
      </c>
      <c r="AW213" s="12" t="s">
        <v>30</v>
      </c>
      <c r="AX213" s="12" t="s">
        <v>73</v>
      </c>
      <c r="AY213" s="207" t="s">
        <v>130</v>
      </c>
    </row>
    <row r="214" spans="1:65" s="13" customFormat="1" ht="11.25">
      <c r="B214" s="208"/>
      <c r="C214" s="209"/>
      <c r="D214" s="190" t="s">
        <v>205</v>
      </c>
      <c r="E214" s="210" t="s">
        <v>1</v>
      </c>
      <c r="F214" s="211" t="s">
        <v>207</v>
      </c>
      <c r="G214" s="209"/>
      <c r="H214" s="212">
        <v>8.4</v>
      </c>
      <c r="I214" s="213"/>
      <c r="J214" s="209"/>
      <c r="K214" s="209"/>
      <c r="L214" s="214"/>
      <c r="M214" s="215"/>
      <c r="N214" s="216"/>
      <c r="O214" s="216"/>
      <c r="P214" s="216"/>
      <c r="Q214" s="216"/>
      <c r="R214" s="216"/>
      <c r="S214" s="216"/>
      <c r="T214" s="217"/>
      <c r="AT214" s="218" t="s">
        <v>205</v>
      </c>
      <c r="AU214" s="218" t="s">
        <v>80</v>
      </c>
      <c r="AV214" s="13" t="s">
        <v>135</v>
      </c>
      <c r="AW214" s="13" t="s">
        <v>30</v>
      </c>
      <c r="AX214" s="13" t="s">
        <v>80</v>
      </c>
      <c r="AY214" s="218" t="s">
        <v>130</v>
      </c>
    </row>
    <row r="215" spans="1:65" s="2" customFormat="1" ht="24.2" customHeight="1">
      <c r="A215" s="33"/>
      <c r="B215" s="34"/>
      <c r="C215" s="177" t="s">
        <v>477</v>
      </c>
      <c r="D215" s="177" t="s">
        <v>131</v>
      </c>
      <c r="E215" s="178" t="s">
        <v>367</v>
      </c>
      <c r="F215" s="179" t="s">
        <v>368</v>
      </c>
      <c r="G215" s="180" t="s">
        <v>139</v>
      </c>
      <c r="H215" s="181">
        <v>2</v>
      </c>
      <c r="I215" s="182"/>
      <c r="J215" s="183">
        <f>ROUND(I215*H215,2)</f>
        <v>0</v>
      </c>
      <c r="K215" s="179" t="s">
        <v>1</v>
      </c>
      <c r="L215" s="38"/>
      <c r="M215" s="184" t="s">
        <v>1</v>
      </c>
      <c r="N215" s="185" t="s">
        <v>38</v>
      </c>
      <c r="O215" s="70"/>
      <c r="P215" s="186">
        <f>O215*H215</f>
        <v>0</v>
      </c>
      <c r="Q215" s="186">
        <v>0</v>
      </c>
      <c r="R215" s="186">
        <f>Q215*H215</f>
        <v>0</v>
      </c>
      <c r="S215" s="186">
        <v>0</v>
      </c>
      <c r="T215" s="187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8" t="s">
        <v>135</v>
      </c>
      <c r="AT215" s="188" t="s">
        <v>131</v>
      </c>
      <c r="AU215" s="188" t="s">
        <v>80</v>
      </c>
      <c r="AY215" s="16" t="s">
        <v>130</v>
      </c>
      <c r="BE215" s="189">
        <f>IF(N215="základní",J215,0)</f>
        <v>0</v>
      </c>
      <c r="BF215" s="189">
        <f>IF(N215="snížená",J215,0)</f>
        <v>0</v>
      </c>
      <c r="BG215" s="189">
        <f>IF(N215="zákl. přenesená",J215,0)</f>
        <v>0</v>
      </c>
      <c r="BH215" s="189">
        <f>IF(N215="sníž. přenesená",J215,0)</f>
        <v>0</v>
      </c>
      <c r="BI215" s="189">
        <f>IF(N215="nulová",J215,0)</f>
        <v>0</v>
      </c>
      <c r="BJ215" s="16" t="s">
        <v>80</v>
      </c>
      <c r="BK215" s="189">
        <f>ROUND(I215*H215,2)</f>
        <v>0</v>
      </c>
      <c r="BL215" s="16" t="s">
        <v>135</v>
      </c>
      <c r="BM215" s="188" t="s">
        <v>428</v>
      </c>
    </row>
    <row r="216" spans="1:65" s="2" customFormat="1" ht="19.5">
      <c r="A216" s="33"/>
      <c r="B216" s="34"/>
      <c r="C216" s="35"/>
      <c r="D216" s="190" t="s">
        <v>136</v>
      </c>
      <c r="E216" s="35"/>
      <c r="F216" s="191" t="s">
        <v>368</v>
      </c>
      <c r="G216" s="35"/>
      <c r="H216" s="35"/>
      <c r="I216" s="192"/>
      <c r="J216" s="35"/>
      <c r="K216" s="35"/>
      <c r="L216" s="38"/>
      <c r="M216" s="193"/>
      <c r="N216" s="194"/>
      <c r="O216" s="70"/>
      <c r="P216" s="70"/>
      <c r="Q216" s="70"/>
      <c r="R216" s="70"/>
      <c r="S216" s="70"/>
      <c r="T216" s="71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6" t="s">
        <v>136</v>
      </c>
      <c r="AU216" s="16" t="s">
        <v>80</v>
      </c>
    </row>
    <row r="217" spans="1:65" s="2" customFormat="1" ht="16.5" customHeight="1">
      <c r="A217" s="33"/>
      <c r="B217" s="34"/>
      <c r="C217" s="223" t="s">
        <v>83</v>
      </c>
      <c r="D217" s="223" t="s">
        <v>234</v>
      </c>
      <c r="E217" s="224" t="s">
        <v>370</v>
      </c>
      <c r="F217" s="225" t="s">
        <v>371</v>
      </c>
      <c r="G217" s="226" t="s">
        <v>139</v>
      </c>
      <c r="H217" s="227">
        <v>2</v>
      </c>
      <c r="I217" s="228"/>
      <c r="J217" s="229">
        <f>ROUND(I217*H217,2)</f>
        <v>0</v>
      </c>
      <c r="K217" s="225" t="s">
        <v>1</v>
      </c>
      <c r="L217" s="230"/>
      <c r="M217" s="231" t="s">
        <v>1</v>
      </c>
      <c r="N217" s="232" t="s">
        <v>38</v>
      </c>
      <c r="O217" s="70"/>
      <c r="P217" s="186">
        <f>O217*H217</f>
        <v>0</v>
      </c>
      <c r="Q217" s="186">
        <v>6.9999999999999999E-4</v>
      </c>
      <c r="R217" s="186">
        <f>Q217*H217</f>
        <v>1.4E-3</v>
      </c>
      <c r="S217" s="186">
        <v>0</v>
      </c>
      <c r="T217" s="187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8" t="s">
        <v>146</v>
      </c>
      <c r="AT217" s="188" t="s">
        <v>234</v>
      </c>
      <c r="AU217" s="188" t="s">
        <v>80</v>
      </c>
      <c r="AY217" s="16" t="s">
        <v>130</v>
      </c>
      <c r="BE217" s="189">
        <f>IF(N217="základní",J217,0)</f>
        <v>0</v>
      </c>
      <c r="BF217" s="189">
        <f>IF(N217="snížená",J217,0)</f>
        <v>0</v>
      </c>
      <c r="BG217" s="189">
        <f>IF(N217="zákl. přenesená",J217,0)</f>
        <v>0</v>
      </c>
      <c r="BH217" s="189">
        <f>IF(N217="sníž. přenesená",J217,0)</f>
        <v>0</v>
      </c>
      <c r="BI217" s="189">
        <f>IF(N217="nulová",J217,0)</f>
        <v>0</v>
      </c>
      <c r="BJ217" s="16" t="s">
        <v>80</v>
      </c>
      <c r="BK217" s="189">
        <f>ROUND(I217*H217,2)</f>
        <v>0</v>
      </c>
      <c r="BL217" s="16" t="s">
        <v>135</v>
      </c>
      <c r="BM217" s="188" t="s">
        <v>432</v>
      </c>
    </row>
    <row r="218" spans="1:65" s="2" customFormat="1" ht="11.25">
      <c r="A218" s="33"/>
      <c r="B218" s="34"/>
      <c r="C218" s="35"/>
      <c r="D218" s="190" t="s">
        <v>136</v>
      </c>
      <c r="E218" s="35"/>
      <c r="F218" s="191" t="s">
        <v>371</v>
      </c>
      <c r="G218" s="35"/>
      <c r="H218" s="35"/>
      <c r="I218" s="192"/>
      <c r="J218" s="35"/>
      <c r="K218" s="35"/>
      <c r="L218" s="38"/>
      <c r="M218" s="193"/>
      <c r="N218" s="194"/>
      <c r="O218" s="70"/>
      <c r="P218" s="70"/>
      <c r="Q218" s="70"/>
      <c r="R218" s="70"/>
      <c r="S218" s="70"/>
      <c r="T218" s="71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6" t="s">
        <v>136</v>
      </c>
      <c r="AU218" s="16" t="s">
        <v>80</v>
      </c>
    </row>
    <row r="219" spans="1:65" s="2" customFormat="1" ht="16.5" customHeight="1">
      <c r="A219" s="33"/>
      <c r="B219" s="34"/>
      <c r="C219" s="223" t="s">
        <v>482</v>
      </c>
      <c r="D219" s="223" t="s">
        <v>234</v>
      </c>
      <c r="E219" s="224" t="s">
        <v>525</v>
      </c>
      <c r="F219" s="225" t="s">
        <v>526</v>
      </c>
      <c r="G219" s="226" t="s">
        <v>139</v>
      </c>
      <c r="H219" s="227">
        <v>2</v>
      </c>
      <c r="I219" s="228"/>
      <c r="J219" s="229">
        <f>ROUND(I219*H219,2)</f>
        <v>0</v>
      </c>
      <c r="K219" s="225" t="s">
        <v>150</v>
      </c>
      <c r="L219" s="230"/>
      <c r="M219" s="231" t="s">
        <v>1</v>
      </c>
      <c r="N219" s="232" t="s">
        <v>38</v>
      </c>
      <c r="O219" s="70"/>
      <c r="P219" s="186">
        <f>O219*H219</f>
        <v>0</v>
      </c>
      <c r="Q219" s="186">
        <v>5.0000000000000002E-5</v>
      </c>
      <c r="R219" s="186">
        <f>Q219*H219</f>
        <v>1E-4</v>
      </c>
      <c r="S219" s="186">
        <v>0</v>
      </c>
      <c r="T219" s="187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88" t="s">
        <v>146</v>
      </c>
      <c r="AT219" s="188" t="s">
        <v>234</v>
      </c>
      <c r="AU219" s="188" t="s">
        <v>80</v>
      </c>
      <c r="AY219" s="16" t="s">
        <v>130</v>
      </c>
      <c r="BE219" s="189">
        <f>IF(N219="základní",J219,0)</f>
        <v>0</v>
      </c>
      <c r="BF219" s="189">
        <f>IF(N219="snížená",J219,0)</f>
        <v>0</v>
      </c>
      <c r="BG219" s="189">
        <f>IF(N219="zákl. přenesená",J219,0)</f>
        <v>0</v>
      </c>
      <c r="BH219" s="189">
        <f>IF(N219="sníž. přenesená",J219,0)</f>
        <v>0</v>
      </c>
      <c r="BI219" s="189">
        <f>IF(N219="nulová",J219,0)</f>
        <v>0</v>
      </c>
      <c r="BJ219" s="16" t="s">
        <v>80</v>
      </c>
      <c r="BK219" s="189">
        <f>ROUND(I219*H219,2)</f>
        <v>0</v>
      </c>
      <c r="BL219" s="16" t="s">
        <v>135</v>
      </c>
      <c r="BM219" s="188" t="s">
        <v>435</v>
      </c>
    </row>
    <row r="220" spans="1:65" s="2" customFormat="1" ht="11.25">
      <c r="A220" s="33"/>
      <c r="B220" s="34"/>
      <c r="C220" s="35"/>
      <c r="D220" s="190" t="s">
        <v>136</v>
      </c>
      <c r="E220" s="35"/>
      <c r="F220" s="191" t="s">
        <v>526</v>
      </c>
      <c r="G220" s="35"/>
      <c r="H220" s="35"/>
      <c r="I220" s="192"/>
      <c r="J220" s="35"/>
      <c r="K220" s="35"/>
      <c r="L220" s="38"/>
      <c r="M220" s="193"/>
      <c r="N220" s="194"/>
      <c r="O220" s="70"/>
      <c r="P220" s="70"/>
      <c r="Q220" s="70"/>
      <c r="R220" s="70"/>
      <c r="S220" s="70"/>
      <c r="T220" s="71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6" t="s">
        <v>136</v>
      </c>
      <c r="AU220" s="16" t="s">
        <v>80</v>
      </c>
    </row>
    <row r="221" spans="1:65" s="2" customFormat="1" ht="24.2" customHeight="1">
      <c r="A221" s="33"/>
      <c r="B221" s="34"/>
      <c r="C221" s="177" t="s">
        <v>527</v>
      </c>
      <c r="D221" s="177" t="s">
        <v>131</v>
      </c>
      <c r="E221" s="178" t="s">
        <v>528</v>
      </c>
      <c r="F221" s="179" t="s">
        <v>529</v>
      </c>
      <c r="G221" s="180" t="s">
        <v>198</v>
      </c>
      <c r="H221" s="181">
        <v>160.83000000000001</v>
      </c>
      <c r="I221" s="182"/>
      <c r="J221" s="183">
        <f>ROUND(I221*H221,2)</f>
        <v>0</v>
      </c>
      <c r="K221" s="179" t="s">
        <v>150</v>
      </c>
      <c r="L221" s="38"/>
      <c r="M221" s="184" t="s">
        <v>1</v>
      </c>
      <c r="N221" s="185" t="s">
        <v>38</v>
      </c>
      <c r="O221" s="70"/>
      <c r="P221" s="186">
        <f>O221*H221</f>
        <v>0</v>
      </c>
      <c r="Q221" s="186">
        <v>1.5999999999999999E-5</v>
      </c>
      <c r="R221" s="186">
        <f>Q221*H221</f>
        <v>2.5732800000000003E-3</v>
      </c>
      <c r="S221" s="186">
        <v>0</v>
      </c>
      <c r="T221" s="187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8" t="s">
        <v>135</v>
      </c>
      <c r="AT221" s="188" t="s">
        <v>131</v>
      </c>
      <c r="AU221" s="188" t="s">
        <v>80</v>
      </c>
      <c r="AY221" s="16" t="s">
        <v>130</v>
      </c>
      <c r="BE221" s="189">
        <f>IF(N221="základní",J221,0)</f>
        <v>0</v>
      </c>
      <c r="BF221" s="189">
        <f>IF(N221="snížená",J221,0)</f>
        <v>0</v>
      </c>
      <c r="BG221" s="189">
        <f>IF(N221="zákl. přenesená",J221,0)</f>
        <v>0</v>
      </c>
      <c r="BH221" s="189">
        <f>IF(N221="sníž. přenesená",J221,0)</f>
        <v>0</v>
      </c>
      <c r="BI221" s="189">
        <f>IF(N221="nulová",J221,0)</f>
        <v>0</v>
      </c>
      <c r="BJ221" s="16" t="s">
        <v>80</v>
      </c>
      <c r="BK221" s="189">
        <f>ROUND(I221*H221,2)</f>
        <v>0</v>
      </c>
      <c r="BL221" s="16" t="s">
        <v>135</v>
      </c>
      <c r="BM221" s="188" t="s">
        <v>439</v>
      </c>
    </row>
    <row r="222" spans="1:65" s="2" customFormat="1" ht="19.5">
      <c r="A222" s="33"/>
      <c r="B222" s="34"/>
      <c r="C222" s="35"/>
      <c r="D222" s="190" t="s">
        <v>136</v>
      </c>
      <c r="E222" s="35"/>
      <c r="F222" s="191" t="s">
        <v>530</v>
      </c>
      <c r="G222" s="35"/>
      <c r="H222" s="35"/>
      <c r="I222" s="192"/>
      <c r="J222" s="35"/>
      <c r="K222" s="35"/>
      <c r="L222" s="38"/>
      <c r="M222" s="193"/>
      <c r="N222" s="194"/>
      <c r="O222" s="70"/>
      <c r="P222" s="70"/>
      <c r="Q222" s="70"/>
      <c r="R222" s="70"/>
      <c r="S222" s="70"/>
      <c r="T222" s="71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6" t="s">
        <v>136</v>
      </c>
      <c r="AU222" s="16" t="s">
        <v>80</v>
      </c>
    </row>
    <row r="223" spans="1:65" s="2" customFormat="1" ht="11.25">
      <c r="A223" s="33"/>
      <c r="B223" s="34"/>
      <c r="C223" s="35"/>
      <c r="D223" s="195" t="s">
        <v>153</v>
      </c>
      <c r="E223" s="35"/>
      <c r="F223" s="196" t="s">
        <v>531</v>
      </c>
      <c r="G223" s="35"/>
      <c r="H223" s="35"/>
      <c r="I223" s="192"/>
      <c r="J223" s="35"/>
      <c r="K223" s="35"/>
      <c r="L223" s="38"/>
      <c r="M223" s="193"/>
      <c r="N223" s="194"/>
      <c r="O223" s="70"/>
      <c r="P223" s="70"/>
      <c r="Q223" s="70"/>
      <c r="R223" s="70"/>
      <c r="S223" s="70"/>
      <c r="T223" s="71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6" t="s">
        <v>153</v>
      </c>
      <c r="AU223" s="16" t="s">
        <v>80</v>
      </c>
    </row>
    <row r="224" spans="1:65" s="2" customFormat="1" ht="24.2" customHeight="1">
      <c r="A224" s="33"/>
      <c r="B224" s="34"/>
      <c r="C224" s="223" t="s">
        <v>486</v>
      </c>
      <c r="D224" s="223" t="s">
        <v>234</v>
      </c>
      <c r="E224" s="224" t="s">
        <v>532</v>
      </c>
      <c r="F224" s="225" t="s">
        <v>533</v>
      </c>
      <c r="G224" s="226" t="s">
        <v>198</v>
      </c>
      <c r="H224" s="227">
        <v>168.87200000000001</v>
      </c>
      <c r="I224" s="228"/>
      <c r="J224" s="229">
        <f>ROUND(I224*H224,2)</f>
        <v>0</v>
      </c>
      <c r="K224" s="225" t="s">
        <v>150</v>
      </c>
      <c r="L224" s="230"/>
      <c r="M224" s="231" t="s">
        <v>1</v>
      </c>
      <c r="N224" s="232" t="s">
        <v>38</v>
      </c>
      <c r="O224" s="70"/>
      <c r="P224" s="186">
        <f>O224*H224</f>
        <v>0</v>
      </c>
      <c r="Q224" s="186">
        <v>7.3099999999999997E-3</v>
      </c>
      <c r="R224" s="186">
        <f>Q224*H224</f>
        <v>1.23445432</v>
      </c>
      <c r="S224" s="186">
        <v>0</v>
      </c>
      <c r="T224" s="187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8" t="s">
        <v>146</v>
      </c>
      <c r="AT224" s="188" t="s">
        <v>234</v>
      </c>
      <c r="AU224" s="188" t="s">
        <v>80</v>
      </c>
      <c r="AY224" s="16" t="s">
        <v>130</v>
      </c>
      <c r="BE224" s="189">
        <f>IF(N224="základní",J224,0)</f>
        <v>0</v>
      </c>
      <c r="BF224" s="189">
        <f>IF(N224="snížená",J224,0)</f>
        <v>0</v>
      </c>
      <c r="BG224" s="189">
        <f>IF(N224="zákl. přenesená",J224,0)</f>
        <v>0</v>
      </c>
      <c r="BH224" s="189">
        <f>IF(N224="sníž. přenesená",J224,0)</f>
        <v>0</v>
      </c>
      <c r="BI224" s="189">
        <f>IF(N224="nulová",J224,0)</f>
        <v>0</v>
      </c>
      <c r="BJ224" s="16" t="s">
        <v>80</v>
      </c>
      <c r="BK224" s="189">
        <f>ROUND(I224*H224,2)</f>
        <v>0</v>
      </c>
      <c r="BL224" s="16" t="s">
        <v>135</v>
      </c>
      <c r="BM224" s="188" t="s">
        <v>442</v>
      </c>
    </row>
    <row r="225" spans="1:65" s="2" customFormat="1" ht="11.25">
      <c r="A225" s="33"/>
      <c r="B225" s="34"/>
      <c r="C225" s="35"/>
      <c r="D225" s="190" t="s">
        <v>136</v>
      </c>
      <c r="E225" s="35"/>
      <c r="F225" s="191" t="s">
        <v>533</v>
      </c>
      <c r="G225" s="35"/>
      <c r="H225" s="35"/>
      <c r="I225" s="192"/>
      <c r="J225" s="35"/>
      <c r="K225" s="35"/>
      <c r="L225" s="38"/>
      <c r="M225" s="193"/>
      <c r="N225" s="194"/>
      <c r="O225" s="70"/>
      <c r="P225" s="70"/>
      <c r="Q225" s="70"/>
      <c r="R225" s="70"/>
      <c r="S225" s="70"/>
      <c r="T225" s="71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6" t="s">
        <v>136</v>
      </c>
      <c r="AU225" s="16" t="s">
        <v>80</v>
      </c>
    </row>
    <row r="226" spans="1:65" s="12" customFormat="1" ht="11.25">
      <c r="B226" s="197"/>
      <c r="C226" s="198"/>
      <c r="D226" s="190" t="s">
        <v>205</v>
      </c>
      <c r="E226" s="199" t="s">
        <v>1</v>
      </c>
      <c r="F226" s="200" t="s">
        <v>534</v>
      </c>
      <c r="G226" s="198"/>
      <c r="H226" s="201">
        <v>168.87200000000001</v>
      </c>
      <c r="I226" s="202"/>
      <c r="J226" s="198"/>
      <c r="K226" s="198"/>
      <c r="L226" s="203"/>
      <c r="M226" s="204"/>
      <c r="N226" s="205"/>
      <c r="O226" s="205"/>
      <c r="P226" s="205"/>
      <c r="Q226" s="205"/>
      <c r="R226" s="205"/>
      <c r="S226" s="205"/>
      <c r="T226" s="206"/>
      <c r="AT226" s="207" t="s">
        <v>205</v>
      </c>
      <c r="AU226" s="207" t="s">
        <v>80</v>
      </c>
      <c r="AV226" s="12" t="s">
        <v>82</v>
      </c>
      <c r="AW226" s="12" t="s">
        <v>30</v>
      </c>
      <c r="AX226" s="12" t="s">
        <v>73</v>
      </c>
      <c r="AY226" s="207" t="s">
        <v>130</v>
      </c>
    </row>
    <row r="227" spans="1:65" s="13" customFormat="1" ht="11.25">
      <c r="B227" s="208"/>
      <c r="C227" s="209"/>
      <c r="D227" s="190" t="s">
        <v>205</v>
      </c>
      <c r="E227" s="210" t="s">
        <v>1</v>
      </c>
      <c r="F227" s="211" t="s">
        <v>207</v>
      </c>
      <c r="G227" s="209"/>
      <c r="H227" s="212">
        <v>168.87200000000001</v>
      </c>
      <c r="I227" s="213"/>
      <c r="J227" s="209"/>
      <c r="K227" s="209"/>
      <c r="L227" s="214"/>
      <c r="M227" s="215"/>
      <c r="N227" s="216"/>
      <c r="O227" s="216"/>
      <c r="P227" s="216"/>
      <c r="Q227" s="216"/>
      <c r="R227" s="216"/>
      <c r="S227" s="216"/>
      <c r="T227" s="217"/>
      <c r="AT227" s="218" t="s">
        <v>205</v>
      </c>
      <c r="AU227" s="218" t="s">
        <v>80</v>
      </c>
      <c r="AV227" s="13" t="s">
        <v>135</v>
      </c>
      <c r="AW227" s="13" t="s">
        <v>30</v>
      </c>
      <c r="AX227" s="13" t="s">
        <v>80</v>
      </c>
      <c r="AY227" s="218" t="s">
        <v>130</v>
      </c>
    </row>
    <row r="228" spans="1:65" s="2" customFormat="1" ht="24.2" customHeight="1">
      <c r="A228" s="33"/>
      <c r="B228" s="34"/>
      <c r="C228" s="177" t="s">
        <v>535</v>
      </c>
      <c r="D228" s="177" t="s">
        <v>131</v>
      </c>
      <c r="E228" s="178" t="s">
        <v>536</v>
      </c>
      <c r="F228" s="179" t="s">
        <v>537</v>
      </c>
      <c r="G228" s="180" t="s">
        <v>139</v>
      </c>
      <c r="H228" s="181">
        <v>2</v>
      </c>
      <c r="I228" s="182"/>
      <c r="J228" s="183">
        <f>ROUND(I228*H228,2)</f>
        <v>0</v>
      </c>
      <c r="K228" s="179" t="s">
        <v>1</v>
      </c>
      <c r="L228" s="38"/>
      <c r="M228" s="184" t="s">
        <v>1</v>
      </c>
      <c r="N228" s="185" t="s">
        <v>38</v>
      </c>
      <c r="O228" s="70"/>
      <c r="P228" s="186">
        <f>O228*H228</f>
        <v>0</v>
      </c>
      <c r="Q228" s="186">
        <v>0</v>
      </c>
      <c r="R228" s="186">
        <f>Q228*H228</f>
        <v>0</v>
      </c>
      <c r="S228" s="186">
        <v>0</v>
      </c>
      <c r="T228" s="187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8" t="s">
        <v>135</v>
      </c>
      <c r="AT228" s="188" t="s">
        <v>131</v>
      </c>
      <c r="AU228" s="188" t="s">
        <v>80</v>
      </c>
      <c r="AY228" s="16" t="s">
        <v>130</v>
      </c>
      <c r="BE228" s="189">
        <f>IF(N228="základní",J228,0)</f>
        <v>0</v>
      </c>
      <c r="BF228" s="189">
        <f>IF(N228="snížená",J228,0)</f>
        <v>0</v>
      </c>
      <c r="BG228" s="189">
        <f>IF(N228="zákl. přenesená",J228,0)</f>
        <v>0</v>
      </c>
      <c r="BH228" s="189">
        <f>IF(N228="sníž. přenesená",J228,0)</f>
        <v>0</v>
      </c>
      <c r="BI228" s="189">
        <f>IF(N228="nulová",J228,0)</f>
        <v>0</v>
      </c>
      <c r="BJ228" s="16" t="s">
        <v>80</v>
      </c>
      <c r="BK228" s="189">
        <f>ROUND(I228*H228,2)</f>
        <v>0</v>
      </c>
      <c r="BL228" s="16" t="s">
        <v>135</v>
      </c>
      <c r="BM228" s="188" t="s">
        <v>447</v>
      </c>
    </row>
    <row r="229" spans="1:65" s="2" customFormat="1" ht="19.5">
      <c r="A229" s="33"/>
      <c r="B229" s="34"/>
      <c r="C229" s="35"/>
      <c r="D229" s="190" t="s">
        <v>136</v>
      </c>
      <c r="E229" s="35"/>
      <c r="F229" s="191" t="s">
        <v>537</v>
      </c>
      <c r="G229" s="35"/>
      <c r="H229" s="35"/>
      <c r="I229" s="192"/>
      <c r="J229" s="35"/>
      <c r="K229" s="35"/>
      <c r="L229" s="38"/>
      <c r="M229" s="193"/>
      <c r="N229" s="194"/>
      <c r="O229" s="70"/>
      <c r="P229" s="70"/>
      <c r="Q229" s="70"/>
      <c r="R229" s="70"/>
      <c r="S229" s="70"/>
      <c r="T229" s="71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6" t="s">
        <v>136</v>
      </c>
      <c r="AU229" s="16" t="s">
        <v>80</v>
      </c>
    </row>
    <row r="230" spans="1:65" s="2" customFormat="1" ht="24.2" customHeight="1">
      <c r="A230" s="33"/>
      <c r="B230" s="34"/>
      <c r="C230" s="223" t="s">
        <v>487</v>
      </c>
      <c r="D230" s="223" t="s">
        <v>234</v>
      </c>
      <c r="E230" s="224" t="s">
        <v>538</v>
      </c>
      <c r="F230" s="225" t="s">
        <v>539</v>
      </c>
      <c r="G230" s="226" t="s">
        <v>139</v>
      </c>
      <c r="H230" s="227">
        <v>2</v>
      </c>
      <c r="I230" s="228"/>
      <c r="J230" s="229">
        <f>ROUND(I230*H230,2)</f>
        <v>0</v>
      </c>
      <c r="K230" s="225" t="s">
        <v>150</v>
      </c>
      <c r="L230" s="230"/>
      <c r="M230" s="231" t="s">
        <v>1</v>
      </c>
      <c r="N230" s="232" t="s">
        <v>38</v>
      </c>
      <c r="O230" s="70"/>
      <c r="P230" s="186">
        <f>O230*H230</f>
        <v>0</v>
      </c>
      <c r="Q230" s="186">
        <v>4.1999999999999997E-3</v>
      </c>
      <c r="R230" s="186">
        <f>Q230*H230</f>
        <v>8.3999999999999995E-3</v>
      </c>
      <c r="S230" s="186">
        <v>0</v>
      </c>
      <c r="T230" s="187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8" t="s">
        <v>146</v>
      </c>
      <c r="AT230" s="188" t="s">
        <v>234</v>
      </c>
      <c r="AU230" s="188" t="s">
        <v>80</v>
      </c>
      <c r="AY230" s="16" t="s">
        <v>130</v>
      </c>
      <c r="BE230" s="189">
        <f>IF(N230="základní",J230,0)</f>
        <v>0</v>
      </c>
      <c r="BF230" s="189">
        <f>IF(N230="snížená",J230,0)</f>
        <v>0</v>
      </c>
      <c r="BG230" s="189">
        <f>IF(N230="zákl. přenesená",J230,0)</f>
        <v>0</v>
      </c>
      <c r="BH230" s="189">
        <f>IF(N230="sníž. přenesená",J230,0)</f>
        <v>0</v>
      </c>
      <c r="BI230" s="189">
        <f>IF(N230="nulová",J230,0)</f>
        <v>0</v>
      </c>
      <c r="BJ230" s="16" t="s">
        <v>80</v>
      </c>
      <c r="BK230" s="189">
        <f>ROUND(I230*H230,2)</f>
        <v>0</v>
      </c>
      <c r="BL230" s="16" t="s">
        <v>135</v>
      </c>
      <c r="BM230" s="188" t="s">
        <v>450</v>
      </c>
    </row>
    <row r="231" spans="1:65" s="2" customFormat="1" ht="11.25">
      <c r="A231" s="33"/>
      <c r="B231" s="34"/>
      <c r="C231" s="35"/>
      <c r="D231" s="190" t="s">
        <v>136</v>
      </c>
      <c r="E231" s="35"/>
      <c r="F231" s="191" t="s">
        <v>539</v>
      </c>
      <c r="G231" s="35"/>
      <c r="H231" s="35"/>
      <c r="I231" s="192"/>
      <c r="J231" s="35"/>
      <c r="K231" s="35"/>
      <c r="L231" s="38"/>
      <c r="M231" s="193"/>
      <c r="N231" s="194"/>
      <c r="O231" s="70"/>
      <c r="P231" s="70"/>
      <c r="Q231" s="70"/>
      <c r="R231" s="70"/>
      <c r="S231" s="70"/>
      <c r="T231" s="71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6" t="s">
        <v>136</v>
      </c>
      <c r="AU231" s="16" t="s">
        <v>80</v>
      </c>
    </row>
    <row r="232" spans="1:65" s="2" customFormat="1" ht="24.2" customHeight="1">
      <c r="A232" s="33"/>
      <c r="B232" s="34"/>
      <c r="C232" s="177" t="s">
        <v>540</v>
      </c>
      <c r="D232" s="177" t="s">
        <v>131</v>
      </c>
      <c r="E232" s="178" t="s">
        <v>385</v>
      </c>
      <c r="F232" s="179" t="s">
        <v>386</v>
      </c>
      <c r="G232" s="180" t="s">
        <v>139</v>
      </c>
      <c r="H232" s="181">
        <v>2</v>
      </c>
      <c r="I232" s="182"/>
      <c r="J232" s="183">
        <f>ROUND(I232*H232,2)</f>
        <v>0</v>
      </c>
      <c r="K232" s="179" t="s">
        <v>150</v>
      </c>
      <c r="L232" s="38"/>
      <c r="M232" s="184" t="s">
        <v>1</v>
      </c>
      <c r="N232" s="185" t="s">
        <v>38</v>
      </c>
      <c r="O232" s="70"/>
      <c r="P232" s="186">
        <f>O232*H232</f>
        <v>0</v>
      </c>
      <c r="Q232" s="186">
        <v>0.45937290600000003</v>
      </c>
      <c r="R232" s="186">
        <f>Q232*H232</f>
        <v>0.91874581200000005</v>
      </c>
      <c r="S232" s="186">
        <v>0</v>
      </c>
      <c r="T232" s="187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88" t="s">
        <v>135</v>
      </c>
      <c r="AT232" s="188" t="s">
        <v>131</v>
      </c>
      <c r="AU232" s="188" t="s">
        <v>80</v>
      </c>
      <c r="AY232" s="16" t="s">
        <v>130</v>
      </c>
      <c r="BE232" s="189">
        <f>IF(N232="základní",J232,0)</f>
        <v>0</v>
      </c>
      <c r="BF232" s="189">
        <f>IF(N232="snížená",J232,0)</f>
        <v>0</v>
      </c>
      <c r="BG232" s="189">
        <f>IF(N232="zákl. přenesená",J232,0)</f>
        <v>0</v>
      </c>
      <c r="BH232" s="189">
        <f>IF(N232="sníž. přenesená",J232,0)</f>
        <v>0</v>
      </c>
      <c r="BI232" s="189">
        <f>IF(N232="nulová",J232,0)</f>
        <v>0</v>
      </c>
      <c r="BJ232" s="16" t="s">
        <v>80</v>
      </c>
      <c r="BK232" s="189">
        <f>ROUND(I232*H232,2)</f>
        <v>0</v>
      </c>
      <c r="BL232" s="16" t="s">
        <v>135</v>
      </c>
      <c r="BM232" s="188" t="s">
        <v>454</v>
      </c>
    </row>
    <row r="233" spans="1:65" s="2" customFormat="1" ht="19.5">
      <c r="A233" s="33"/>
      <c r="B233" s="34"/>
      <c r="C233" s="35"/>
      <c r="D233" s="190" t="s">
        <v>136</v>
      </c>
      <c r="E233" s="35"/>
      <c r="F233" s="191" t="s">
        <v>387</v>
      </c>
      <c r="G233" s="35"/>
      <c r="H233" s="35"/>
      <c r="I233" s="192"/>
      <c r="J233" s="35"/>
      <c r="K233" s="35"/>
      <c r="L233" s="38"/>
      <c r="M233" s="193"/>
      <c r="N233" s="194"/>
      <c r="O233" s="70"/>
      <c r="P233" s="70"/>
      <c r="Q233" s="70"/>
      <c r="R233" s="70"/>
      <c r="S233" s="70"/>
      <c r="T233" s="71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T233" s="16" t="s">
        <v>136</v>
      </c>
      <c r="AU233" s="16" t="s">
        <v>80</v>
      </c>
    </row>
    <row r="234" spans="1:65" s="2" customFormat="1" ht="11.25">
      <c r="A234" s="33"/>
      <c r="B234" s="34"/>
      <c r="C234" s="35"/>
      <c r="D234" s="195" t="s">
        <v>153</v>
      </c>
      <c r="E234" s="35"/>
      <c r="F234" s="196" t="s">
        <v>388</v>
      </c>
      <c r="G234" s="35"/>
      <c r="H234" s="35"/>
      <c r="I234" s="192"/>
      <c r="J234" s="35"/>
      <c r="K234" s="35"/>
      <c r="L234" s="38"/>
      <c r="M234" s="193"/>
      <c r="N234" s="194"/>
      <c r="O234" s="70"/>
      <c r="P234" s="70"/>
      <c r="Q234" s="70"/>
      <c r="R234" s="70"/>
      <c r="S234" s="70"/>
      <c r="T234" s="71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6" t="s">
        <v>153</v>
      </c>
      <c r="AU234" s="16" t="s">
        <v>80</v>
      </c>
    </row>
    <row r="235" spans="1:65" s="2" customFormat="1" ht="24.2" customHeight="1">
      <c r="A235" s="33"/>
      <c r="B235" s="34"/>
      <c r="C235" s="177" t="s">
        <v>491</v>
      </c>
      <c r="D235" s="177" t="s">
        <v>131</v>
      </c>
      <c r="E235" s="178" t="s">
        <v>390</v>
      </c>
      <c r="F235" s="179" t="s">
        <v>391</v>
      </c>
      <c r="G235" s="180" t="s">
        <v>198</v>
      </c>
      <c r="H235" s="181">
        <v>168.83</v>
      </c>
      <c r="I235" s="182"/>
      <c r="J235" s="183">
        <f>ROUND(I235*H235,2)</f>
        <v>0</v>
      </c>
      <c r="K235" s="179" t="s">
        <v>150</v>
      </c>
      <c r="L235" s="38"/>
      <c r="M235" s="184" t="s">
        <v>1</v>
      </c>
      <c r="N235" s="185" t="s">
        <v>38</v>
      </c>
      <c r="O235" s="70"/>
      <c r="P235" s="186">
        <f>O235*H235</f>
        <v>0</v>
      </c>
      <c r="Q235" s="186">
        <v>0</v>
      </c>
      <c r="R235" s="186">
        <f>Q235*H235</f>
        <v>0</v>
      </c>
      <c r="S235" s="186">
        <v>0</v>
      </c>
      <c r="T235" s="187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8" t="s">
        <v>135</v>
      </c>
      <c r="AT235" s="188" t="s">
        <v>131</v>
      </c>
      <c r="AU235" s="188" t="s">
        <v>80</v>
      </c>
      <c r="AY235" s="16" t="s">
        <v>130</v>
      </c>
      <c r="BE235" s="189">
        <f>IF(N235="základní",J235,0)</f>
        <v>0</v>
      </c>
      <c r="BF235" s="189">
        <f>IF(N235="snížená",J235,0)</f>
        <v>0</v>
      </c>
      <c r="BG235" s="189">
        <f>IF(N235="zákl. přenesená",J235,0)</f>
        <v>0</v>
      </c>
      <c r="BH235" s="189">
        <f>IF(N235="sníž. přenesená",J235,0)</f>
        <v>0</v>
      </c>
      <c r="BI235" s="189">
        <f>IF(N235="nulová",J235,0)</f>
        <v>0</v>
      </c>
      <c r="BJ235" s="16" t="s">
        <v>80</v>
      </c>
      <c r="BK235" s="189">
        <f>ROUND(I235*H235,2)</f>
        <v>0</v>
      </c>
      <c r="BL235" s="16" t="s">
        <v>135</v>
      </c>
      <c r="BM235" s="188" t="s">
        <v>457</v>
      </c>
    </row>
    <row r="236" spans="1:65" s="2" customFormat="1" ht="11.25">
      <c r="A236" s="33"/>
      <c r="B236" s="34"/>
      <c r="C236" s="35"/>
      <c r="D236" s="190" t="s">
        <v>136</v>
      </c>
      <c r="E236" s="35"/>
      <c r="F236" s="191" t="s">
        <v>393</v>
      </c>
      <c r="G236" s="35"/>
      <c r="H236" s="35"/>
      <c r="I236" s="192"/>
      <c r="J236" s="35"/>
      <c r="K236" s="35"/>
      <c r="L236" s="38"/>
      <c r="M236" s="193"/>
      <c r="N236" s="194"/>
      <c r="O236" s="70"/>
      <c r="P236" s="70"/>
      <c r="Q236" s="70"/>
      <c r="R236" s="70"/>
      <c r="S236" s="70"/>
      <c r="T236" s="71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6" t="s">
        <v>136</v>
      </c>
      <c r="AU236" s="16" t="s">
        <v>80</v>
      </c>
    </row>
    <row r="237" spans="1:65" s="2" customFormat="1" ht="11.25">
      <c r="A237" s="33"/>
      <c r="B237" s="34"/>
      <c r="C237" s="35"/>
      <c r="D237" s="195" t="s">
        <v>153</v>
      </c>
      <c r="E237" s="35"/>
      <c r="F237" s="196" t="s">
        <v>394</v>
      </c>
      <c r="G237" s="35"/>
      <c r="H237" s="35"/>
      <c r="I237" s="192"/>
      <c r="J237" s="35"/>
      <c r="K237" s="35"/>
      <c r="L237" s="38"/>
      <c r="M237" s="193"/>
      <c r="N237" s="194"/>
      <c r="O237" s="70"/>
      <c r="P237" s="70"/>
      <c r="Q237" s="70"/>
      <c r="R237" s="70"/>
      <c r="S237" s="70"/>
      <c r="T237" s="71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6" t="s">
        <v>153</v>
      </c>
      <c r="AU237" s="16" t="s">
        <v>80</v>
      </c>
    </row>
    <row r="238" spans="1:65" s="12" customFormat="1" ht="11.25">
      <c r="B238" s="197"/>
      <c r="C238" s="198"/>
      <c r="D238" s="190" t="s">
        <v>205</v>
      </c>
      <c r="E238" s="199" t="s">
        <v>1</v>
      </c>
      <c r="F238" s="200" t="s">
        <v>541</v>
      </c>
      <c r="G238" s="198"/>
      <c r="H238" s="201">
        <v>160.83000000000001</v>
      </c>
      <c r="I238" s="202"/>
      <c r="J238" s="198"/>
      <c r="K238" s="198"/>
      <c r="L238" s="203"/>
      <c r="M238" s="204"/>
      <c r="N238" s="205"/>
      <c r="O238" s="205"/>
      <c r="P238" s="205"/>
      <c r="Q238" s="205"/>
      <c r="R238" s="205"/>
      <c r="S238" s="205"/>
      <c r="T238" s="206"/>
      <c r="AT238" s="207" t="s">
        <v>205</v>
      </c>
      <c r="AU238" s="207" t="s">
        <v>80</v>
      </c>
      <c r="AV238" s="12" t="s">
        <v>82</v>
      </c>
      <c r="AW238" s="12" t="s">
        <v>30</v>
      </c>
      <c r="AX238" s="12" t="s">
        <v>73</v>
      </c>
      <c r="AY238" s="207" t="s">
        <v>130</v>
      </c>
    </row>
    <row r="239" spans="1:65" s="12" customFormat="1" ht="11.25">
      <c r="B239" s="197"/>
      <c r="C239" s="198"/>
      <c r="D239" s="190" t="s">
        <v>205</v>
      </c>
      <c r="E239" s="199" t="s">
        <v>1</v>
      </c>
      <c r="F239" s="200" t="s">
        <v>146</v>
      </c>
      <c r="G239" s="198"/>
      <c r="H239" s="201">
        <v>8</v>
      </c>
      <c r="I239" s="202"/>
      <c r="J239" s="198"/>
      <c r="K239" s="198"/>
      <c r="L239" s="203"/>
      <c r="M239" s="204"/>
      <c r="N239" s="205"/>
      <c r="O239" s="205"/>
      <c r="P239" s="205"/>
      <c r="Q239" s="205"/>
      <c r="R239" s="205"/>
      <c r="S239" s="205"/>
      <c r="T239" s="206"/>
      <c r="AT239" s="207" t="s">
        <v>205</v>
      </c>
      <c r="AU239" s="207" t="s">
        <v>80</v>
      </c>
      <c r="AV239" s="12" t="s">
        <v>82</v>
      </c>
      <c r="AW239" s="12" t="s">
        <v>30</v>
      </c>
      <c r="AX239" s="12" t="s">
        <v>73</v>
      </c>
      <c r="AY239" s="207" t="s">
        <v>130</v>
      </c>
    </row>
    <row r="240" spans="1:65" s="13" customFormat="1" ht="11.25">
      <c r="B240" s="208"/>
      <c r="C240" s="209"/>
      <c r="D240" s="190" t="s">
        <v>205</v>
      </c>
      <c r="E240" s="210" t="s">
        <v>1</v>
      </c>
      <c r="F240" s="211" t="s">
        <v>207</v>
      </c>
      <c r="G240" s="209"/>
      <c r="H240" s="212">
        <v>168.83</v>
      </c>
      <c r="I240" s="213"/>
      <c r="J240" s="209"/>
      <c r="K240" s="209"/>
      <c r="L240" s="214"/>
      <c r="M240" s="215"/>
      <c r="N240" s="216"/>
      <c r="O240" s="216"/>
      <c r="P240" s="216"/>
      <c r="Q240" s="216"/>
      <c r="R240" s="216"/>
      <c r="S240" s="216"/>
      <c r="T240" s="217"/>
      <c r="AT240" s="218" t="s">
        <v>205</v>
      </c>
      <c r="AU240" s="218" t="s">
        <v>80</v>
      </c>
      <c r="AV240" s="13" t="s">
        <v>135</v>
      </c>
      <c r="AW240" s="13" t="s">
        <v>30</v>
      </c>
      <c r="AX240" s="13" t="s">
        <v>80</v>
      </c>
      <c r="AY240" s="218" t="s">
        <v>130</v>
      </c>
    </row>
    <row r="241" spans="1:65" s="11" customFormat="1" ht="25.9" customHeight="1">
      <c r="B241" s="163"/>
      <c r="C241" s="164"/>
      <c r="D241" s="165" t="s">
        <v>72</v>
      </c>
      <c r="E241" s="166" t="s">
        <v>220</v>
      </c>
      <c r="F241" s="166" t="s">
        <v>221</v>
      </c>
      <c r="G241" s="164"/>
      <c r="H241" s="164"/>
      <c r="I241" s="167"/>
      <c r="J241" s="168">
        <f>BK241</f>
        <v>0</v>
      </c>
      <c r="K241" s="164"/>
      <c r="L241" s="169"/>
      <c r="M241" s="170"/>
      <c r="N241" s="171"/>
      <c r="O241" s="171"/>
      <c r="P241" s="172">
        <f>SUM(P242:P247)</f>
        <v>0</v>
      </c>
      <c r="Q241" s="171"/>
      <c r="R241" s="172">
        <f>SUM(R242:R247)</f>
        <v>0</v>
      </c>
      <c r="S241" s="171"/>
      <c r="T241" s="173">
        <f>SUM(T242:T247)</f>
        <v>0</v>
      </c>
      <c r="AR241" s="174" t="s">
        <v>80</v>
      </c>
      <c r="AT241" s="175" t="s">
        <v>72</v>
      </c>
      <c r="AU241" s="175" t="s">
        <v>73</v>
      </c>
      <c r="AY241" s="174" t="s">
        <v>130</v>
      </c>
      <c r="BK241" s="176">
        <f>SUM(BK242:BK247)</f>
        <v>0</v>
      </c>
    </row>
    <row r="242" spans="1:65" s="2" customFormat="1" ht="33" customHeight="1">
      <c r="A242" s="33"/>
      <c r="B242" s="34"/>
      <c r="C242" s="177" t="s">
        <v>80</v>
      </c>
      <c r="D242" s="177" t="s">
        <v>131</v>
      </c>
      <c r="E242" s="178" t="s">
        <v>222</v>
      </c>
      <c r="F242" s="179" t="s">
        <v>223</v>
      </c>
      <c r="G242" s="180" t="s">
        <v>171</v>
      </c>
      <c r="H242" s="181">
        <v>788.89800000000002</v>
      </c>
      <c r="I242" s="182"/>
      <c r="J242" s="183">
        <f>ROUND(I242*H242,2)</f>
        <v>0</v>
      </c>
      <c r="K242" s="179" t="s">
        <v>150</v>
      </c>
      <c r="L242" s="38"/>
      <c r="M242" s="184" t="s">
        <v>1</v>
      </c>
      <c r="N242" s="185" t="s">
        <v>38</v>
      </c>
      <c r="O242" s="70"/>
      <c r="P242" s="186">
        <f>O242*H242</f>
        <v>0</v>
      </c>
      <c r="Q242" s="186">
        <v>0</v>
      </c>
      <c r="R242" s="186">
        <f>Q242*H242</f>
        <v>0</v>
      </c>
      <c r="S242" s="186">
        <v>0</v>
      </c>
      <c r="T242" s="187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8" t="s">
        <v>135</v>
      </c>
      <c r="AT242" s="188" t="s">
        <v>131</v>
      </c>
      <c r="AU242" s="188" t="s">
        <v>80</v>
      </c>
      <c r="AY242" s="16" t="s">
        <v>130</v>
      </c>
      <c r="BE242" s="189">
        <f>IF(N242="základní",J242,0)</f>
        <v>0</v>
      </c>
      <c r="BF242" s="189">
        <f>IF(N242="snížená",J242,0)</f>
        <v>0</v>
      </c>
      <c r="BG242" s="189">
        <f>IF(N242="zákl. přenesená",J242,0)</f>
        <v>0</v>
      </c>
      <c r="BH242" s="189">
        <f>IF(N242="sníž. přenesená",J242,0)</f>
        <v>0</v>
      </c>
      <c r="BI242" s="189">
        <f>IF(N242="nulová",J242,0)</f>
        <v>0</v>
      </c>
      <c r="BJ242" s="16" t="s">
        <v>80</v>
      </c>
      <c r="BK242" s="189">
        <f>ROUND(I242*H242,2)</f>
        <v>0</v>
      </c>
      <c r="BL242" s="16" t="s">
        <v>135</v>
      </c>
      <c r="BM242" s="188" t="s">
        <v>461</v>
      </c>
    </row>
    <row r="243" spans="1:65" s="2" customFormat="1" ht="29.25">
      <c r="A243" s="33"/>
      <c r="B243" s="34"/>
      <c r="C243" s="35"/>
      <c r="D243" s="190" t="s">
        <v>136</v>
      </c>
      <c r="E243" s="35"/>
      <c r="F243" s="191" t="s">
        <v>225</v>
      </c>
      <c r="G243" s="35"/>
      <c r="H243" s="35"/>
      <c r="I243" s="192"/>
      <c r="J243" s="35"/>
      <c r="K243" s="35"/>
      <c r="L243" s="38"/>
      <c r="M243" s="193"/>
      <c r="N243" s="194"/>
      <c r="O243" s="70"/>
      <c r="P243" s="70"/>
      <c r="Q243" s="70"/>
      <c r="R243" s="70"/>
      <c r="S243" s="70"/>
      <c r="T243" s="71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6" t="s">
        <v>136</v>
      </c>
      <c r="AU243" s="16" t="s">
        <v>80</v>
      </c>
    </row>
    <row r="244" spans="1:65" s="2" customFormat="1" ht="11.25">
      <c r="A244" s="33"/>
      <c r="B244" s="34"/>
      <c r="C244" s="35"/>
      <c r="D244" s="195" t="s">
        <v>153</v>
      </c>
      <c r="E244" s="35"/>
      <c r="F244" s="196" t="s">
        <v>226</v>
      </c>
      <c r="G244" s="35"/>
      <c r="H244" s="35"/>
      <c r="I244" s="192"/>
      <c r="J244" s="35"/>
      <c r="K244" s="35"/>
      <c r="L244" s="38"/>
      <c r="M244" s="193"/>
      <c r="N244" s="194"/>
      <c r="O244" s="70"/>
      <c r="P244" s="70"/>
      <c r="Q244" s="70"/>
      <c r="R244" s="70"/>
      <c r="S244" s="70"/>
      <c r="T244" s="71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6" t="s">
        <v>153</v>
      </c>
      <c r="AU244" s="16" t="s">
        <v>80</v>
      </c>
    </row>
    <row r="245" spans="1:65" s="2" customFormat="1" ht="24.2" customHeight="1">
      <c r="A245" s="33"/>
      <c r="B245" s="34"/>
      <c r="C245" s="177" t="s">
        <v>384</v>
      </c>
      <c r="D245" s="177" t="s">
        <v>131</v>
      </c>
      <c r="E245" s="178" t="s">
        <v>489</v>
      </c>
      <c r="F245" s="179" t="s">
        <v>490</v>
      </c>
      <c r="G245" s="180" t="s">
        <v>171</v>
      </c>
      <c r="H245" s="181">
        <v>30.724</v>
      </c>
      <c r="I245" s="182"/>
      <c r="J245" s="183">
        <f>ROUND(I245*H245,2)</f>
        <v>0</v>
      </c>
      <c r="K245" s="179" t="s">
        <v>150</v>
      </c>
      <c r="L245" s="38"/>
      <c r="M245" s="184" t="s">
        <v>1</v>
      </c>
      <c r="N245" s="185" t="s">
        <v>38</v>
      </c>
      <c r="O245" s="70"/>
      <c r="P245" s="186">
        <f>O245*H245</f>
        <v>0</v>
      </c>
      <c r="Q245" s="186">
        <v>0</v>
      </c>
      <c r="R245" s="186">
        <f>Q245*H245</f>
        <v>0</v>
      </c>
      <c r="S245" s="186">
        <v>0</v>
      </c>
      <c r="T245" s="187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88" t="s">
        <v>135</v>
      </c>
      <c r="AT245" s="188" t="s">
        <v>131</v>
      </c>
      <c r="AU245" s="188" t="s">
        <v>80</v>
      </c>
      <c r="AY245" s="16" t="s">
        <v>130</v>
      </c>
      <c r="BE245" s="189">
        <f>IF(N245="základní",J245,0)</f>
        <v>0</v>
      </c>
      <c r="BF245" s="189">
        <f>IF(N245="snížená",J245,0)</f>
        <v>0</v>
      </c>
      <c r="BG245" s="189">
        <f>IF(N245="zákl. přenesená",J245,0)</f>
        <v>0</v>
      </c>
      <c r="BH245" s="189">
        <f>IF(N245="sníž. přenesená",J245,0)</f>
        <v>0</v>
      </c>
      <c r="BI245" s="189">
        <f>IF(N245="nulová",J245,0)</f>
        <v>0</v>
      </c>
      <c r="BJ245" s="16" t="s">
        <v>80</v>
      </c>
      <c r="BK245" s="189">
        <f>ROUND(I245*H245,2)</f>
        <v>0</v>
      </c>
      <c r="BL245" s="16" t="s">
        <v>135</v>
      </c>
      <c r="BM245" s="188" t="s">
        <v>464</v>
      </c>
    </row>
    <row r="246" spans="1:65" s="2" customFormat="1" ht="29.25">
      <c r="A246" s="33"/>
      <c r="B246" s="34"/>
      <c r="C246" s="35"/>
      <c r="D246" s="190" t="s">
        <v>136</v>
      </c>
      <c r="E246" s="35"/>
      <c r="F246" s="191" t="s">
        <v>492</v>
      </c>
      <c r="G246" s="35"/>
      <c r="H246" s="35"/>
      <c r="I246" s="192"/>
      <c r="J246" s="35"/>
      <c r="K246" s="35"/>
      <c r="L246" s="38"/>
      <c r="M246" s="193"/>
      <c r="N246" s="194"/>
      <c r="O246" s="70"/>
      <c r="P246" s="70"/>
      <c r="Q246" s="70"/>
      <c r="R246" s="70"/>
      <c r="S246" s="70"/>
      <c r="T246" s="71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6" t="s">
        <v>136</v>
      </c>
      <c r="AU246" s="16" t="s">
        <v>80</v>
      </c>
    </row>
    <row r="247" spans="1:65" s="2" customFormat="1" ht="11.25">
      <c r="A247" s="33"/>
      <c r="B247" s="34"/>
      <c r="C247" s="35"/>
      <c r="D247" s="195" t="s">
        <v>153</v>
      </c>
      <c r="E247" s="35"/>
      <c r="F247" s="196" t="s">
        <v>493</v>
      </c>
      <c r="G247" s="35"/>
      <c r="H247" s="35"/>
      <c r="I247" s="192"/>
      <c r="J247" s="35"/>
      <c r="K247" s="35"/>
      <c r="L247" s="38"/>
      <c r="M247" s="219"/>
      <c r="N247" s="220"/>
      <c r="O247" s="221"/>
      <c r="P247" s="221"/>
      <c r="Q247" s="221"/>
      <c r="R247" s="221"/>
      <c r="S247" s="221"/>
      <c r="T247" s="222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6" t="s">
        <v>153</v>
      </c>
      <c r="AU247" s="16" t="s">
        <v>80</v>
      </c>
    </row>
    <row r="248" spans="1:65" s="2" customFormat="1" ht="6.95" customHeight="1">
      <c r="A248" s="33"/>
      <c r="B248" s="53"/>
      <c r="C248" s="54"/>
      <c r="D248" s="54"/>
      <c r="E248" s="54"/>
      <c r="F248" s="54"/>
      <c r="G248" s="54"/>
      <c r="H248" s="54"/>
      <c r="I248" s="54"/>
      <c r="J248" s="54"/>
      <c r="K248" s="54"/>
      <c r="L248" s="38"/>
      <c r="M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</row>
  </sheetData>
  <sheetProtection algorithmName="SHA-512" hashValue="BvXyO3m2jmkMAah747wH6llBkMijqJovaYlGcZ/ax5H1Osy7hlzfbH5stHGFMdSzup3x1Q6nENROmukQH3WVcQ==" saltValue="6pe3S0wijAXmMs5m81CPp0MuXeos8xPgHq8MSpMD3kgew6AB88NKf1aysiLzn0NdwBmP8Y2S7fcEHKlVV8SBsQ==" spinCount="100000" sheet="1" objects="1" scenarios="1" formatColumns="0" formatRows="0" autoFilter="0"/>
  <autoFilter ref="C119:K247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6" r:id="rId1"/>
    <hyperlink ref="F129" r:id="rId2"/>
    <hyperlink ref="F134" r:id="rId3"/>
    <hyperlink ref="F137" r:id="rId4"/>
    <hyperlink ref="F142" r:id="rId5"/>
    <hyperlink ref="F154" r:id="rId6"/>
    <hyperlink ref="F168" r:id="rId7"/>
    <hyperlink ref="F179" r:id="rId8"/>
    <hyperlink ref="F184" r:id="rId9"/>
    <hyperlink ref="F199" r:id="rId10"/>
    <hyperlink ref="F210" r:id="rId11"/>
    <hyperlink ref="F223" r:id="rId12"/>
    <hyperlink ref="F234" r:id="rId13"/>
    <hyperlink ref="F237" r:id="rId14"/>
    <hyperlink ref="F244" r:id="rId15"/>
    <hyperlink ref="F247" r:id="rId16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94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542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ROUND(J120,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ROUND((SUM(BE120:BE268)),  2)</f>
        <v>0</v>
      </c>
      <c r="G33" s="33"/>
      <c r="H33" s="33"/>
      <c r="I33" s="123">
        <v>0.21</v>
      </c>
      <c r="J33" s="122">
        <f>ROUND(((SUM(BE120:BE268))*I33),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ROUND((SUM(BF120:BF268)),  2)</f>
        <v>0</v>
      </c>
      <c r="G34" s="33"/>
      <c r="H34" s="33"/>
      <c r="I34" s="123">
        <v>0.12</v>
      </c>
      <c r="J34" s="122">
        <f>ROUND(((SUM(BF120:BF268))*I34),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ROUND((SUM(BG120:BG268)),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ROUND((SUM(BH120:BH268)),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ROUND((SUM(BI120:BI268)),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303 - SO 303 – Vodovod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J120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112</v>
      </c>
      <c r="E97" s="149"/>
      <c r="F97" s="149"/>
      <c r="G97" s="149"/>
      <c r="H97" s="149"/>
      <c r="I97" s="149"/>
      <c r="J97" s="150">
        <f>J121</f>
        <v>0</v>
      </c>
      <c r="K97" s="147"/>
      <c r="L97" s="151"/>
    </row>
    <row r="98" spans="1:31" s="9" customFormat="1" ht="24.95" customHeight="1">
      <c r="B98" s="146"/>
      <c r="C98" s="147"/>
      <c r="D98" s="148" t="s">
        <v>299</v>
      </c>
      <c r="E98" s="149"/>
      <c r="F98" s="149"/>
      <c r="G98" s="149"/>
      <c r="H98" s="149"/>
      <c r="I98" s="149"/>
      <c r="J98" s="150">
        <f>J149</f>
        <v>0</v>
      </c>
      <c r="K98" s="147"/>
      <c r="L98" s="151"/>
    </row>
    <row r="99" spans="1:31" s="9" customFormat="1" ht="24.95" customHeight="1">
      <c r="B99" s="146"/>
      <c r="C99" s="147"/>
      <c r="D99" s="148" t="s">
        <v>300</v>
      </c>
      <c r="E99" s="149"/>
      <c r="F99" s="149"/>
      <c r="G99" s="149"/>
      <c r="H99" s="149"/>
      <c r="I99" s="149"/>
      <c r="J99" s="150">
        <f>J153</f>
        <v>0</v>
      </c>
      <c r="K99" s="147"/>
      <c r="L99" s="151"/>
    </row>
    <row r="100" spans="1:31" s="9" customFormat="1" ht="24.95" customHeight="1">
      <c r="B100" s="146"/>
      <c r="C100" s="147"/>
      <c r="D100" s="148" t="s">
        <v>115</v>
      </c>
      <c r="E100" s="149"/>
      <c r="F100" s="149"/>
      <c r="G100" s="149"/>
      <c r="H100" s="149"/>
      <c r="I100" s="149"/>
      <c r="J100" s="150">
        <f>J262</f>
        <v>0</v>
      </c>
      <c r="K100" s="147"/>
      <c r="L100" s="151"/>
    </row>
    <row r="101" spans="1:31" s="2" customFormat="1" ht="21.75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0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31" s="2" customFormat="1" ht="6.95" customHeight="1">
      <c r="A102" s="33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50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31" s="2" customFormat="1" ht="6.95" customHeight="1">
      <c r="A106" s="33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24.95" customHeight="1">
      <c r="A107" s="33"/>
      <c r="B107" s="34"/>
      <c r="C107" s="22" t="s">
        <v>116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16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90" t="str">
        <f>E7</f>
        <v>Bludov pod Brusnou - Nabídkový rozpočet s výkazem výměr</v>
      </c>
      <c r="F110" s="291"/>
      <c r="G110" s="291"/>
      <c r="H110" s="291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105</v>
      </c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6.5" customHeight="1">
      <c r="A112" s="33"/>
      <c r="B112" s="34"/>
      <c r="C112" s="35"/>
      <c r="D112" s="35"/>
      <c r="E112" s="242" t="str">
        <f>E9</f>
        <v>303 - SO 303 – Vodovod</v>
      </c>
      <c r="F112" s="292"/>
      <c r="G112" s="292"/>
      <c r="H112" s="292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20</v>
      </c>
      <c r="D114" s="35"/>
      <c r="E114" s="35"/>
      <c r="F114" s="26" t="str">
        <f>F12</f>
        <v xml:space="preserve"> </v>
      </c>
      <c r="G114" s="35"/>
      <c r="H114" s="35"/>
      <c r="I114" s="28" t="s">
        <v>22</v>
      </c>
      <c r="J114" s="65" t="str">
        <f>IF(J12="","",J12)</f>
        <v>8. 1. 2025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24</v>
      </c>
      <c r="D116" s="35"/>
      <c r="E116" s="35"/>
      <c r="F116" s="26" t="str">
        <f>E15</f>
        <v xml:space="preserve"> </v>
      </c>
      <c r="G116" s="35"/>
      <c r="H116" s="35"/>
      <c r="I116" s="28" t="s">
        <v>29</v>
      </c>
      <c r="J116" s="31" t="str">
        <f>E21</f>
        <v xml:space="preserve"> 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5.2" customHeight="1">
      <c r="A117" s="33"/>
      <c r="B117" s="34"/>
      <c r="C117" s="28" t="s">
        <v>27</v>
      </c>
      <c r="D117" s="35"/>
      <c r="E117" s="35"/>
      <c r="F117" s="26" t="str">
        <f>IF(E18="","",E18)</f>
        <v>Vyplň údaj</v>
      </c>
      <c r="G117" s="35"/>
      <c r="H117" s="35"/>
      <c r="I117" s="28" t="s">
        <v>31</v>
      </c>
      <c r="J117" s="31" t="str">
        <f>E24</f>
        <v xml:space="preserve"> </v>
      </c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0.3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10" customFormat="1" ht="29.25" customHeight="1">
      <c r="A119" s="152"/>
      <c r="B119" s="153"/>
      <c r="C119" s="154" t="s">
        <v>117</v>
      </c>
      <c r="D119" s="155" t="s">
        <v>58</v>
      </c>
      <c r="E119" s="155" t="s">
        <v>54</v>
      </c>
      <c r="F119" s="155" t="s">
        <v>55</v>
      </c>
      <c r="G119" s="155" t="s">
        <v>118</v>
      </c>
      <c r="H119" s="155" t="s">
        <v>119</v>
      </c>
      <c r="I119" s="155" t="s">
        <v>120</v>
      </c>
      <c r="J119" s="155" t="s">
        <v>109</v>
      </c>
      <c r="K119" s="156" t="s">
        <v>121</v>
      </c>
      <c r="L119" s="157"/>
      <c r="M119" s="74" t="s">
        <v>1</v>
      </c>
      <c r="N119" s="75" t="s">
        <v>37</v>
      </c>
      <c r="O119" s="75" t="s">
        <v>122</v>
      </c>
      <c r="P119" s="75" t="s">
        <v>123</v>
      </c>
      <c r="Q119" s="75" t="s">
        <v>124</v>
      </c>
      <c r="R119" s="75" t="s">
        <v>125</v>
      </c>
      <c r="S119" s="75" t="s">
        <v>126</v>
      </c>
      <c r="T119" s="76" t="s">
        <v>127</v>
      </c>
      <c r="U119" s="152"/>
      <c r="V119" s="152"/>
      <c r="W119" s="152"/>
      <c r="X119" s="152"/>
      <c r="Y119" s="152"/>
      <c r="Z119" s="152"/>
      <c r="AA119" s="152"/>
      <c r="AB119" s="152"/>
      <c r="AC119" s="152"/>
      <c r="AD119" s="152"/>
      <c r="AE119" s="152"/>
    </row>
    <row r="120" spans="1:65" s="2" customFormat="1" ht="22.9" customHeight="1">
      <c r="A120" s="33"/>
      <c r="B120" s="34"/>
      <c r="C120" s="81" t="s">
        <v>128</v>
      </c>
      <c r="D120" s="35"/>
      <c r="E120" s="35"/>
      <c r="F120" s="35"/>
      <c r="G120" s="35"/>
      <c r="H120" s="35"/>
      <c r="I120" s="35"/>
      <c r="J120" s="158">
        <f>BK120</f>
        <v>0</v>
      </c>
      <c r="K120" s="35"/>
      <c r="L120" s="38"/>
      <c r="M120" s="77"/>
      <c r="N120" s="159"/>
      <c r="O120" s="78"/>
      <c r="P120" s="160">
        <f>P121+P149+P153+P262</f>
        <v>0</v>
      </c>
      <c r="Q120" s="78"/>
      <c r="R120" s="160">
        <f>R121+R149+R153+R262</f>
        <v>745.66657738599997</v>
      </c>
      <c r="S120" s="78"/>
      <c r="T120" s="161">
        <f>T121+T149+T153+T262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72</v>
      </c>
      <c r="AU120" s="16" t="s">
        <v>111</v>
      </c>
      <c r="BK120" s="162">
        <f>BK121+BK149+BK153+BK262</f>
        <v>0</v>
      </c>
    </row>
    <row r="121" spans="1:65" s="11" customFormat="1" ht="25.9" customHeight="1">
      <c r="B121" s="163"/>
      <c r="C121" s="164"/>
      <c r="D121" s="165" t="s">
        <v>72</v>
      </c>
      <c r="E121" s="166" t="s">
        <v>77</v>
      </c>
      <c r="F121" s="166" t="s">
        <v>129</v>
      </c>
      <c r="G121" s="164"/>
      <c r="H121" s="164"/>
      <c r="I121" s="167"/>
      <c r="J121" s="168">
        <f>BK121</f>
        <v>0</v>
      </c>
      <c r="K121" s="164"/>
      <c r="L121" s="169"/>
      <c r="M121" s="170"/>
      <c r="N121" s="171"/>
      <c r="O121" s="171"/>
      <c r="P121" s="172">
        <f>SUM(P122:P148)</f>
        <v>0</v>
      </c>
      <c r="Q121" s="171"/>
      <c r="R121" s="172">
        <f>SUM(R122:R148)</f>
        <v>685.66998775269997</v>
      </c>
      <c r="S121" s="171"/>
      <c r="T121" s="173">
        <f>SUM(T122:T148)</f>
        <v>0</v>
      </c>
      <c r="AR121" s="174" t="s">
        <v>80</v>
      </c>
      <c r="AT121" s="175" t="s">
        <v>72</v>
      </c>
      <c r="AU121" s="175" t="s">
        <v>73</v>
      </c>
      <c r="AY121" s="174" t="s">
        <v>130</v>
      </c>
      <c r="BK121" s="176">
        <f>SUM(BK122:BK148)</f>
        <v>0</v>
      </c>
    </row>
    <row r="122" spans="1:65" s="2" customFormat="1" ht="33" customHeight="1">
      <c r="A122" s="33"/>
      <c r="B122" s="34"/>
      <c r="C122" s="177" t="s">
        <v>80</v>
      </c>
      <c r="D122" s="177" t="s">
        <v>131</v>
      </c>
      <c r="E122" s="178" t="s">
        <v>302</v>
      </c>
      <c r="F122" s="179" t="s">
        <v>303</v>
      </c>
      <c r="G122" s="180" t="s">
        <v>157</v>
      </c>
      <c r="H122" s="181">
        <v>381.78500000000003</v>
      </c>
      <c r="I122" s="182"/>
      <c r="J122" s="183">
        <f>ROUND(I122*H122,2)</f>
        <v>0</v>
      </c>
      <c r="K122" s="179" t="s">
        <v>1</v>
      </c>
      <c r="L122" s="38"/>
      <c r="M122" s="184" t="s">
        <v>1</v>
      </c>
      <c r="N122" s="185" t="s">
        <v>38</v>
      </c>
      <c r="O122" s="70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88" t="s">
        <v>135</v>
      </c>
      <c r="AT122" s="188" t="s">
        <v>131</v>
      </c>
      <c r="AU122" s="188" t="s">
        <v>80</v>
      </c>
      <c r="AY122" s="16" t="s">
        <v>130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16" t="s">
        <v>80</v>
      </c>
      <c r="BK122" s="189">
        <f>ROUND(I122*H122,2)</f>
        <v>0</v>
      </c>
      <c r="BL122" s="16" t="s">
        <v>135</v>
      </c>
      <c r="BM122" s="188" t="s">
        <v>82</v>
      </c>
    </row>
    <row r="123" spans="1:65" s="2" customFormat="1" ht="19.5">
      <c r="A123" s="33"/>
      <c r="B123" s="34"/>
      <c r="C123" s="35"/>
      <c r="D123" s="190" t="s">
        <v>136</v>
      </c>
      <c r="E123" s="35"/>
      <c r="F123" s="191" t="s">
        <v>303</v>
      </c>
      <c r="G123" s="35"/>
      <c r="H123" s="35"/>
      <c r="I123" s="192"/>
      <c r="J123" s="35"/>
      <c r="K123" s="35"/>
      <c r="L123" s="38"/>
      <c r="M123" s="193"/>
      <c r="N123" s="194"/>
      <c r="O123" s="70"/>
      <c r="P123" s="70"/>
      <c r="Q123" s="70"/>
      <c r="R123" s="70"/>
      <c r="S123" s="70"/>
      <c r="T123" s="71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136</v>
      </c>
      <c r="AU123" s="16" t="s">
        <v>80</v>
      </c>
    </row>
    <row r="124" spans="1:65" s="2" customFormat="1" ht="21.75" customHeight="1">
      <c r="A124" s="33"/>
      <c r="B124" s="34"/>
      <c r="C124" s="177" t="s">
        <v>82</v>
      </c>
      <c r="D124" s="177" t="s">
        <v>131</v>
      </c>
      <c r="E124" s="178" t="s">
        <v>304</v>
      </c>
      <c r="F124" s="179" t="s">
        <v>305</v>
      </c>
      <c r="G124" s="180" t="s">
        <v>134</v>
      </c>
      <c r="H124" s="181">
        <v>710.77</v>
      </c>
      <c r="I124" s="182"/>
      <c r="J124" s="183">
        <f>ROUND(I124*H124,2)</f>
        <v>0</v>
      </c>
      <c r="K124" s="179" t="s">
        <v>150</v>
      </c>
      <c r="L124" s="38"/>
      <c r="M124" s="184" t="s">
        <v>1</v>
      </c>
      <c r="N124" s="185" t="s">
        <v>38</v>
      </c>
      <c r="O124" s="70"/>
      <c r="P124" s="186">
        <f>O124*H124</f>
        <v>0</v>
      </c>
      <c r="Q124" s="186">
        <v>8.3850999999999999E-4</v>
      </c>
      <c r="R124" s="186">
        <f>Q124*H124</f>
        <v>0.59598775269999993</v>
      </c>
      <c r="S124" s="186">
        <v>0</v>
      </c>
      <c r="T124" s="187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8" t="s">
        <v>135</v>
      </c>
      <c r="AT124" s="188" t="s">
        <v>131</v>
      </c>
      <c r="AU124" s="188" t="s">
        <v>80</v>
      </c>
      <c r="AY124" s="16" t="s">
        <v>130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16" t="s">
        <v>80</v>
      </c>
      <c r="BK124" s="189">
        <f>ROUND(I124*H124,2)</f>
        <v>0</v>
      </c>
      <c r="BL124" s="16" t="s">
        <v>135</v>
      </c>
      <c r="BM124" s="188" t="s">
        <v>135</v>
      </c>
    </row>
    <row r="125" spans="1:65" s="2" customFormat="1" ht="19.5">
      <c r="A125" s="33"/>
      <c r="B125" s="34"/>
      <c r="C125" s="35"/>
      <c r="D125" s="190" t="s">
        <v>136</v>
      </c>
      <c r="E125" s="35"/>
      <c r="F125" s="191" t="s">
        <v>306</v>
      </c>
      <c r="G125" s="35"/>
      <c r="H125" s="35"/>
      <c r="I125" s="192"/>
      <c r="J125" s="35"/>
      <c r="K125" s="35"/>
      <c r="L125" s="38"/>
      <c r="M125" s="193"/>
      <c r="N125" s="194"/>
      <c r="O125" s="70"/>
      <c r="P125" s="70"/>
      <c r="Q125" s="70"/>
      <c r="R125" s="70"/>
      <c r="S125" s="70"/>
      <c r="T125" s="71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80</v>
      </c>
    </row>
    <row r="126" spans="1:65" s="2" customFormat="1" ht="11.25">
      <c r="A126" s="33"/>
      <c r="B126" s="34"/>
      <c r="C126" s="35"/>
      <c r="D126" s="195" t="s">
        <v>153</v>
      </c>
      <c r="E126" s="35"/>
      <c r="F126" s="196" t="s">
        <v>307</v>
      </c>
      <c r="G126" s="35"/>
      <c r="H126" s="35"/>
      <c r="I126" s="192"/>
      <c r="J126" s="35"/>
      <c r="K126" s="35"/>
      <c r="L126" s="38"/>
      <c r="M126" s="193"/>
      <c r="N126" s="194"/>
      <c r="O126" s="70"/>
      <c r="P126" s="70"/>
      <c r="Q126" s="70"/>
      <c r="R126" s="70"/>
      <c r="S126" s="70"/>
      <c r="T126" s="71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153</v>
      </c>
      <c r="AU126" s="16" t="s">
        <v>80</v>
      </c>
    </row>
    <row r="127" spans="1:65" s="2" customFormat="1" ht="24.2" customHeight="1">
      <c r="A127" s="33"/>
      <c r="B127" s="34"/>
      <c r="C127" s="177" t="s">
        <v>140</v>
      </c>
      <c r="D127" s="177" t="s">
        <v>131</v>
      </c>
      <c r="E127" s="178" t="s">
        <v>309</v>
      </c>
      <c r="F127" s="179" t="s">
        <v>310</v>
      </c>
      <c r="G127" s="180" t="s">
        <v>134</v>
      </c>
      <c r="H127" s="181">
        <v>710.77</v>
      </c>
      <c r="I127" s="182"/>
      <c r="J127" s="183">
        <f>ROUND(I127*H127,2)</f>
        <v>0</v>
      </c>
      <c r="K127" s="179" t="s">
        <v>150</v>
      </c>
      <c r="L127" s="38"/>
      <c r="M127" s="184" t="s">
        <v>1</v>
      </c>
      <c r="N127" s="185" t="s">
        <v>38</v>
      </c>
      <c r="O127" s="70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88" t="s">
        <v>135</v>
      </c>
      <c r="AT127" s="188" t="s">
        <v>131</v>
      </c>
      <c r="AU127" s="188" t="s">
        <v>80</v>
      </c>
      <c r="AY127" s="16" t="s">
        <v>130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16" t="s">
        <v>80</v>
      </c>
      <c r="BK127" s="189">
        <f>ROUND(I127*H127,2)</f>
        <v>0</v>
      </c>
      <c r="BL127" s="16" t="s">
        <v>135</v>
      </c>
      <c r="BM127" s="188" t="s">
        <v>143</v>
      </c>
    </row>
    <row r="128" spans="1:65" s="2" customFormat="1" ht="29.25">
      <c r="A128" s="33"/>
      <c r="B128" s="34"/>
      <c r="C128" s="35"/>
      <c r="D128" s="190" t="s">
        <v>136</v>
      </c>
      <c r="E128" s="35"/>
      <c r="F128" s="191" t="s">
        <v>311</v>
      </c>
      <c r="G128" s="35"/>
      <c r="H128" s="35"/>
      <c r="I128" s="192"/>
      <c r="J128" s="35"/>
      <c r="K128" s="35"/>
      <c r="L128" s="38"/>
      <c r="M128" s="193"/>
      <c r="N128" s="194"/>
      <c r="O128" s="70"/>
      <c r="P128" s="70"/>
      <c r="Q128" s="70"/>
      <c r="R128" s="70"/>
      <c r="S128" s="70"/>
      <c r="T128" s="71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6" t="s">
        <v>136</v>
      </c>
      <c r="AU128" s="16" t="s">
        <v>80</v>
      </c>
    </row>
    <row r="129" spans="1:65" s="2" customFormat="1" ht="11.25">
      <c r="A129" s="33"/>
      <c r="B129" s="34"/>
      <c r="C129" s="35"/>
      <c r="D129" s="195" t="s">
        <v>153</v>
      </c>
      <c r="E129" s="35"/>
      <c r="F129" s="196" t="s">
        <v>312</v>
      </c>
      <c r="G129" s="35"/>
      <c r="H129" s="35"/>
      <c r="I129" s="192"/>
      <c r="J129" s="35"/>
      <c r="K129" s="35"/>
      <c r="L129" s="38"/>
      <c r="M129" s="193"/>
      <c r="N129" s="194"/>
      <c r="O129" s="70"/>
      <c r="P129" s="70"/>
      <c r="Q129" s="70"/>
      <c r="R129" s="70"/>
      <c r="S129" s="70"/>
      <c r="T129" s="71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153</v>
      </c>
      <c r="AU129" s="16" t="s">
        <v>80</v>
      </c>
    </row>
    <row r="130" spans="1:65" s="2" customFormat="1" ht="33" customHeight="1">
      <c r="A130" s="33"/>
      <c r="B130" s="34"/>
      <c r="C130" s="177" t="s">
        <v>143</v>
      </c>
      <c r="D130" s="177" t="s">
        <v>131</v>
      </c>
      <c r="E130" s="178" t="s">
        <v>169</v>
      </c>
      <c r="F130" s="179" t="s">
        <v>170</v>
      </c>
      <c r="G130" s="180" t="s">
        <v>171</v>
      </c>
      <c r="H130" s="181">
        <v>687.21299999999997</v>
      </c>
      <c r="I130" s="182"/>
      <c r="J130" s="183">
        <f>ROUND(I130*H130,2)</f>
        <v>0</v>
      </c>
      <c r="K130" s="179" t="s">
        <v>150</v>
      </c>
      <c r="L130" s="38"/>
      <c r="M130" s="184" t="s">
        <v>1</v>
      </c>
      <c r="N130" s="185" t="s">
        <v>38</v>
      </c>
      <c r="O130" s="70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88" t="s">
        <v>135</v>
      </c>
      <c r="AT130" s="188" t="s">
        <v>131</v>
      </c>
      <c r="AU130" s="188" t="s">
        <v>80</v>
      </c>
      <c r="AY130" s="16" t="s">
        <v>130</v>
      </c>
      <c r="BE130" s="189">
        <f>IF(N130="základní",J130,0)</f>
        <v>0</v>
      </c>
      <c r="BF130" s="189">
        <f>IF(N130="snížená",J130,0)</f>
        <v>0</v>
      </c>
      <c r="BG130" s="189">
        <f>IF(N130="zákl. přenesená",J130,0)</f>
        <v>0</v>
      </c>
      <c r="BH130" s="189">
        <f>IF(N130="sníž. přenesená",J130,0)</f>
        <v>0</v>
      </c>
      <c r="BI130" s="189">
        <f>IF(N130="nulová",J130,0)</f>
        <v>0</v>
      </c>
      <c r="BJ130" s="16" t="s">
        <v>80</v>
      </c>
      <c r="BK130" s="189">
        <f>ROUND(I130*H130,2)</f>
        <v>0</v>
      </c>
      <c r="BL130" s="16" t="s">
        <v>135</v>
      </c>
      <c r="BM130" s="188" t="s">
        <v>146</v>
      </c>
    </row>
    <row r="131" spans="1:65" s="2" customFormat="1" ht="29.25">
      <c r="A131" s="33"/>
      <c r="B131" s="34"/>
      <c r="C131" s="35"/>
      <c r="D131" s="190" t="s">
        <v>136</v>
      </c>
      <c r="E131" s="35"/>
      <c r="F131" s="191" t="s">
        <v>173</v>
      </c>
      <c r="G131" s="35"/>
      <c r="H131" s="35"/>
      <c r="I131" s="192"/>
      <c r="J131" s="35"/>
      <c r="K131" s="35"/>
      <c r="L131" s="38"/>
      <c r="M131" s="193"/>
      <c r="N131" s="194"/>
      <c r="O131" s="70"/>
      <c r="P131" s="70"/>
      <c r="Q131" s="70"/>
      <c r="R131" s="70"/>
      <c r="S131" s="70"/>
      <c r="T131" s="71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6" t="s">
        <v>136</v>
      </c>
      <c r="AU131" s="16" t="s">
        <v>80</v>
      </c>
    </row>
    <row r="132" spans="1:65" s="2" customFormat="1" ht="11.25">
      <c r="A132" s="33"/>
      <c r="B132" s="34"/>
      <c r="C132" s="35"/>
      <c r="D132" s="195" t="s">
        <v>153</v>
      </c>
      <c r="E132" s="35"/>
      <c r="F132" s="196" t="s">
        <v>174</v>
      </c>
      <c r="G132" s="35"/>
      <c r="H132" s="35"/>
      <c r="I132" s="192"/>
      <c r="J132" s="35"/>
      <c r="K132" s="35"/>
      <c r="L132" s="38"/>
      <c r="M132" s="193"/>
      <c r="N132" s="194"/>
      <c r="O132" s="70"/>
      <c r="P132" s="70"/>
      <c r="Q132" s="70"/>
      <c r="R132" s="70"/>
      <c r="S132" s="70"/>
      <c r="T132" s="71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153</v>
      </c>
      <c r="AU132" s="16" t="s">
        <v>80</v>
      </c>
    </row>
    <row r="133" spans="1:65" s="2" customFormat="1" ht="24.2" customHeight="1">
      <c r="A133" s="33"/>
      <c r="B133" s="34"/>
      <c r="C133" s="177" t="s">
        <v>158</v>
      </c>
      <c r="D133" s="177" t="s">
        <v>131</v>
      </c>
      <c r="E133" s="178" t="s">
        <v>314</v>
      </c>
      <c r="F133" s="179" t="s">
        <v>315</v>
      </c>
      <c r="G133" s="180" t="s">
        <v>157</v>
      </c>
      <c r="H133" s="181">
        <v>262.505</v>
      </c>
      <c r="I133" s="182"/>
      <c r="J133" s="183">
        <f>ROUND(I133*H133,2)</f>
        <v>0</v>
      </c>
      <c r="K133" s="179" t="s">
        <v>150</v>
      </c>
      <c r="L133" s="38"/>
      <c r="M133" s="184" t="s">
        <v>1</v>
      </c>
      <c r="N133" s="185" t="s">
        <v>38</v>
      </c>
      <c r="O133" s="70"/>
      <c r="P133" s="186">
        <f>O133*H133</f>
        <v>0</v>
      </c>
      <c r="Q133" s="186">
        <v>0</v>
      </c>
      <c r="R133" s="186">
        <f>Q133*H133</f>
        <v>0</v>
      </c>
      <c r="S133" s="186">
        <v>0</v>
      </c>
      <c r="T133" s="187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88" t="s">
        <v>135</v>
      </c>
      <c r="AT133" s="188" t="s">
        <v>131</v>
      </c>
      <c r="AU133" s="188" t="s">
        <v>80</v>
      </c>
      <c r="AY133" s="16" t="s">
        <v>130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16" t="s">
        <v>80</v>
      </c>
      <c r="BK133" s="189">
        <f>ROUND(I133*H133,2)</f>
        <v>0</v>
      </c>
      <c r="BL133" s="16" t="s">
        <v>135</v>
      </c>
      <c r="BM133" s="188" t="s">
        <v>151</v>
      </c>
    </row>
    <row r="134" spans="1:65" s="2" customFormat="1" ht="29.25">
      <c r="A134" s="33"/>
      <c r="B134" s="34"/>
      <c r="C134" s="35"/>
      <c r="D134" s="190" t="s">
        <v>136</v>
      </c>
      <c r="E134" s="35"/>
      <c r="F134" s="191" t="s">
        <v>316</v>
      </c>
      <c r="G134" s="35"/>
      <c r="H134" s="35"/>
      <c r="I134" s="192"/>
      <c r="J134" s="35"/>
      <c r="K134" s="35"/>
      <c r="L134" s="38"/>
      <c r="M134" s="193"/>
      <c r="N134" s="194"/>
      <c r="O134" s="70"/>
      <c r="P134" s="70"/>
      <c r="Q134" s="70"/>
      <c r="R134" s="70"/>
      <c r="S134" s="70"/>
      <c r="T134" s="71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136</v>
      </c>
      <c r="AU134" s="16" t="s">
        <v>80</v>
      </c>
    </row>
    <row r="135" spans="1:65" s="2" customFormat="1" ht="11.25">
      <c r="A135" s="33"/>
      <c r="B135" s="34"/>
      <c r="C135" s="35"/>
      <c r="D135" s="195" t="s">
        <v>153</v>
      </c>
      <c r="E135" s="35"/>
      <c r="F135" s="196" t="s">
        <v>317</v>
      </c>
      <c r="G135" s="35"/>
      <c r="H135" s="35"/>
      <c r="I135" s="192"/>
      <c r="J135" s="35"/>
      <c r="K135" s="35"/>
      <c r="L135" s="38"/>
      <c r="M135" s="193"/>
      <c r="N135" s="194"/>
      <c r="O135" s="70"/>
      <c r="P135" s="70"/>
      <c r="Q135" s="70"/>
      <c r="R135" s="70"/>
      <c r="S135" s="70"/>
      <c r="T135" s="71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6" t="s">
        <v>153</v>
      </c>
      <c r="AU135" s="16" t="s">
        <v>80</v>
      </c>
    </row>
    <row r="136" spans="1:65" s="12" customFormat="1" ht="11.25">
      <c r="B136" s="197"/>
      <c r="C136" s="198"/>
      <c r="D136" s="190" t="s">
        <v>205</v>
      </c>
      <c r="E136" s="199" t="s">
        <v>1</v>
      </c>
      <c r="F136" s="200" t="s">
        <v>543</v>
      </c>
      <c r="G136" s="198"/>
      <c r="H136" s="201">
        <v>262.505</v>
      </c>
      <c r="I136" s="202"/>
      <c r="J136" s="198"/>
      <c r="K136" s="198"/>
      <c r="L136" s="203"/>
      <c r="M136" s="204"/>
      <c r="N136" s="205"/>
      <c r="O136" s="205"/>
      <c r="P136" s="205"/>
      <c r="Q136" s="205"/>
      <c r="R136" s="205"/>
      <c r="S136" s="205"/>
      <c r="T136" s="206"/>
      <c r="AT136" s="207" t="s">
        <v>205</v>
      </c>
      <c r="AU136" s="207" t="s">
        <v>80</v>
      </c>
      <c r="AV136" s="12" t="s">
        <v>82</v>
      </c>
      <c r="AW136" s="12" t="s">
        <v>30</v>
      </c>
      <c r="AX136" s="12" t="s">
        <v>73</v>
      </c>
      <c r="AY136" s="207" t="s">
        <v>130</v>
      </c>
    </row>
    <row r="137" spans="1:65" s="13" customFormat="1" ht="11.25">
      <c r="B137" s="208"/>
      <c r="C137" s="209"/>
      <c r="D137" s="190" t="s">
        <v>205</v>
      </c>
      <c r="E137" s="210" t="s">
        <v>1</v>
      </c>
      <c r="F137" s="211" t="s">
        <v>207</v>
      </c>
      <c r="G137" s="209"/>
      <c r="H137" s="212">
        <v>262.505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205</v>
      </c>
      <c r="AU137" s="218" t="s">
        <v>80</v>
      </c>
      <c r="AV137" s="13" t="s">
        <v>135</v>
      </c>
      <c r="AW137" s="13" t="s">
        <v>30</v>
      </c>
      <c r="AX137" s="13" t="s">
        <v>80</v>
      </c>
      <c r="AY137" s="218" t="s">
        <v>130</v>
      </c>
    </row>
    <row r="138" spans="1:65" s="2" customFormat="1" ht="16.5" customHeight="1">
      <c r="A138" s="33"/>
      <c r="B138" s="34"/>
      <c r="C138" s="223" t="s">
        <v>146</v>
      </c>
      <c r="D138" s="223" t="s">
        <v>234</v>
      </c>
      <c r="E138" s="224" t="s">
        <v>544</v>
      </c>
      <c r="F138" s="225" t="s">
        <v>545</v>
      </c>
      <c r="G138" s="226" t="s">
        <v>171</v>
      </c>
      <c r="H138" s="227">
        <v>514.51</v>
      </c>
      <c r="I138" s="228"/>
      <c r="J138" s="229">
        <f>ROUND(I138*H138,2)</f>
        <v>0</v>
      </c>
      <c r="K138" s="225" t="s">
        <v>1</v>
      </c>
      <c r="L138" s="230"/>
      <c r="M138" s="231" t="s">
        <v>1</v>
      </c>
      <c r="N138" s="232" t="s">
        <v>38</v>
      </c>
      <c r="O138" s="70"/>
      <c r="P138" s="186">
        <f>O138*H138</f>
        <v>0</v>
      </c>
      <c r="Q138" s="186">
        <v>1</v>
      </c>
      <c r="R138" s="186">
        <f>Q138*H138</f>
        <v>514.51</v>
      </c>
      <c r="S138" s="186">
        <v>0</v>
      </c>
      <c r="T138" s="187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8" t="s">
        <v>146</v>
      </c>
      <c r="AT138" s="188" t="s">
        <v>234</v>
      </c>
      <c r="AU138" s="188" t="s">
        <v>80</v>
      </c>
      <c r="AY138" s="16" t="s">
        <v>130</v>
      </c>
      <c r="BE138" s="189">
        <f>IF(N138="základní",J138,0)</f>
        <v>0</v>
      </c>
      <c r="BF138" s="189">
        <f>IF(N138="snížená",J138,0)</f>
        <v>0</v>
      </c>
      <c r="BG138" s="189">
        <f>IF(N138="zákl. přenesená",J138,0)</f>
        <v>0</v>
      </c>
      <c r="BH138" s="189">
        <f>IF(N138="sníž. přenesená",J138,0)</f>
        <v>0</v>
      </c>
      <c r="BI138" s="189">
        <f>IF(N138="nulová",J138,0)</f>
        <v>0</v>
      </c>
      <c r="BJ138" s="16" t="s">
        <v>80</v>
      </c>
      <c r="BK138" s="189">
        <f>ROUND(I138*H138,2)</f>
        <v>0</v>
      </c>
      <c r="BL138" s="16" t="s">
        <v>135</v>
      </c>
      <c r="BM138" s="188" t="s">
        <v>8</v>
      </c>
    </row>
    <row r="139" spans="1:65" s="2" customFormat="1" ht="11.25">
      <c r="A139" s="33"/>
      <c r="B139" s="34"/>
      <c r="C139" s="35"/>
      <c r="D139" s="190" t="s">
        <v>136</v>
      </c>
      <c r="E139" s="35"/>
      <c r="F139" s="191" t="s">
        <v>545</v>
      </c>
      <c r="G139" s="35"/>
      <c r="H139" s="35"/>
      <c r="I139" s="192"/>
      <c r="J139" s="35"/>
      <c r="K139" s="35"/>
      <c r="L139" s="38"/>
      <c r="M139" s="193"/>
      <c r="N139" s="194"/>
      <c r="O139" s="70"/>
      <c r="P139" s="70"/>
      <c r="Q139" s="70"/>
      <c r="R139" s="70"/>
      <c r="S139" s="70"/>
      <c r="T139" s="71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136</v>
      </c>
      <c r="AU139" s="16" t="s">
        <v>80</v>
      </c>
    </row>
    <row r="140" spans="1:65" s="2" customFormat="1" ht="24.2" customHeight="1">
      <c r="A140" s="33"/>
      <c r="B140" s="34"/>
      <c r="C140" s="177" t="s">
        <v>165</v>
      </c>
      <c r="D140" s="177" t="s">
        <v>131</v>
      </c>
      <c r="E140" s="178" t="s">
        <v>319</v>
      </c>
      <c r="F140" s="179" t="s">
        <v>320</v>
      </c>
      <c r="G140" s="180" t="s">
        <v>157</v>
      </c>
      <c r="H140" s="181">
        <v>85.281999999999996</v>
      </c>
      <c r="I140" s="182"/>
      <c r="J140" s="183">
        <f>ROUND(I140*H140,2)</f>
        <v>0</v>
      </c>
      <c r="K140" s="179" t="s">
        <v>150</v>
      </c>
      <c r="L140" s="38"/>
      <c r="M140" s="184" t="s">
        <v>1</v>
      </c>
      <c r="N140" s="185" t="s">
        <v>38</v>
      </c>
      <c r="O140" s="70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8" t="s">
        <v>135</v>
      </c>
      <c r="AT140" s="188" t="s">
        <v>131</v>
      </c>
      <c r="AU140" s="188" t="s">
        <v>80</v>
      </c>
      <c r="AY140" s="16" t="s">
        <v>130</v>
      </c>
      <c r="BE140" s="189">
        <f>IF(N140="základní",J140,0)</f>
        <v>0</v>
      </c>
      <c r="BF140" s="189">
        <f>IF(N140="snížená",J140,0)</f>
        <v>0</v>
      </c>
      <c r="BG140" s="189">
        <f>IF(N140="zákl. přenesená",J140,0)</f>
        <v>0</v>
      </c>
      <c r="BH140" s="189">
        <f>IF(N140="sníž. přenesená",J140,0)</f>
        <v>0</v>
      </c>
      <c r="BI140" s="189">
        <f>IF(N140="nulová",J140,0)</f>
        <v>0</v>
      </c>
      <c r="BJ140" s="16" t="s">
        <v>80</v>
      </c>
      <c r="BK140" s="189">
        <f>ROUND(I140*H140,2)</f>
        <v>0</v>
      </c>
      <c r="BL140" s="16" t="s">
        <v>135</v>
      </c>
      <c r="BM140" s="188" t="s">
        <v>161</v>
      </c>
    </row>
    <row r="141" spans="1:65" s="2" customFormat="1" ht="39">
      <c r="A141" s="33"/>
      <c r="B141" s="34"/>
      <c r="C141" s="35"/>
      <c r="D141" s="190" t="s">
        <v>136</v>
      </c>
      <c r="E141" s="35"/>
      <c r="F141" s="191" t="s">
        <v>321</v>
      </c>
      <c r="G141" s="35"/>
      <c r="H141" s="35"/>
      <c r="I141" s="192"/>
      <c r="J141" s="35"/>
      <c r="K141" s="35"/>
      <c r="L141" s="38"/>
      <c r="M141" s="193"/>
      <c r="N141" s="194"/>
      <c r="O141" s="70"/>
      <c r="P141" s="70"/>
      <c r="Q141" s="70"/>
      <c r="R141" s="70"/>
      <c r="S141" s="70"/>
      <c r="T141" s="71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6" t="s">
        <v>136</v>
      </c>
      <c r="AU141" s="16" t="s">
        <v>80</v>
      </c>
    </row>
    <row r="142" spans="1:65" s="2" customFormat="1" ht="11.25">
      <c r="A142" s="33"/>
      <c r="B142" s="34"/>
      <c r="C142" s="35"/>
      <c r="D142" s="195" t="s">
        <v>153</v>
      </c>
      <c r="E142" s="35"/>
      <c r="F142" s="196" t="s">
        <v>322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153</v>
      </c>
      <c r="AU142" s="16" t="s">
        <v>80</v>
      </c>
    </row>
    <row r="143" spans="1:65" s="2" customFormat="1" ht="16.5" customHeight="1">
      <c r="A143" s="33"/>
      <c r="B143" s="34"/>
      <c r="C143" s="223" t="s">
        <v>151</v>
      </c>
      <c r="D143" s="223" t="s">
        <v>234</v>
      </c>
      <c r="E143" s="224" t="s">
        <v>324</v>
      </c>
      <c r="F143" s="225" t="s">
        <v>325</v>
      </c>
      <c r="G143" s="226" t="s">
        <v>171</v>
      </c>
      <c r="H143" s="227">
        <v>170.56399999999999</v>
      </c>
      <c r="I143" s="228"/>
      <c r="J143" s="229">
        <f>ROUND(I143*H143,2)</f>
        <v>0</v>
      </c>
      <c r="K143" s="225" t="s">
        <v>150</v>
      </c>
      <c r="L143" s="230"/>
      <c r="M143" s="231" t="s">
        <v>1</v>
      </c>
      <c r="N143" s="232" t="s">
        <v>38</v>
      </c>
      <c r="O143" s="70"/>
      <c r="P143" s="186">
        <f>O143*H143</f>
        <v>0</v>
      </c>
      <c r="Q143" s="186">
        <v>1</v>
      </c>
      <c r="R143" s="186">
        <f>Q143*H143</f>
        <v>170.56399999999999</v>
      </c>
      <c r="S143" s="186">
        <v>0</v>
      </c>
      <c r="T143" s="18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8" t="s">
        <v>146</v>
      </c>
      <c r="AT143" s="188" t="s">
        <v>234</v>
      </c>
      <c r="AU143" s="188" t="s">
        <v>80</v>
      </c>
      <c r="AY143" s="16" t="s">
        <v>130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16" t="s">
        <v>80</v>
      </c>
      <c r="BK143" s="189">
        <f>ROUND(I143*H143,2)</f>
        <v>0</v>
      </c>
      <c r="BL143" s="16" t="s">
        <v>135</v>
      </c>
      <c r="BM143" s="188" t="s">
        <v>164</v>
      </c>
    </row>
    <row r="144" spans="1:65" s="2" customFormat="1" ht="11.25">
      <c r="A144" s="33"/>
      <c r="B144" s="34"/>
      <c r="C144" s="35"/>
      <c r="D144" s="190" t="s">
        <v>136</v>
      </c>
      <c r="E144" s="35"/>
      <c r="F144" s="191" t="s">
        <v>325</v>
      </c>
      <c r="G144" s="35"/>
      <c r="H144" s="35"/>
      <c r="I144" s="192"/>
      <c r="J144" s="35"/>
      <c r="K144" s="35"/>
      <c r="L144" s="38"/>
      <c r="M144" s="193"/>
      <c r="N144" s="194"/>
      <c r="O144" s="70"/>
      <c r="P144" s="70"/>
      <c r="Q144" s="70"/>
      <c r="R144" s="70"/>
      <c r="S144" s="70"/>
      <c r="T144" s="71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80</v>
      </c>
    </row>
    <row r="145" spans="1:65" s="2" customFormat="1" ht="24.2" customHeight="1">
      <c r="A145" s="33"/>
      <c r="B145" s="34"/>
      <c r="C145" s="177" t="s">
        <v>175</v>
      </c>
      <c r="D145" s="177" t="s">
        <v>131</v>
      </c>
      <c r="E145" s="178" t="s">
        <v>326</v>
      </c>
      <c r="F145" s="179" t="s">
        <v>327</v>
      </c>
      <c r="G145" s="180" t="s">
        <v>134</v>
      </c>
      <c r="H145" s="181">
        <v>226.65</v>
      </c>
      <c r="I145" s="182"/>
      <c r="J145" s="183">
        <f>ROUND(I145*H145,2)</f>
        <v>0</v>
      </c>
      <c r="K145" s="179" t="s">
        <v>1</v>
      </c>
      <c r="L145" s="38"/>
      <c r="M145" s="184" t="s">
        <v>1</v>
      </c>
      <c r="N145" s="185" t="s">
        <v>38</v>
      </c>
      <c r="O145" s="70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8" t="s">
        <v>135</v>
      </c>
      <c r="AT145" s="188" t="s">
        <v>131</v>
      </c>
      <c r="AU145" s="188" t="s">
        <v>80</v>
      </c>
      <c r="AY145" s="16" t="s">
        <v>130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16" t="s">
        <v>80</v>
      </c>
      <c r="BK145" s="189">
        <f>ROUND(I145*H145,2)</f>
        <v>0</v>
      </c>
      <c r="BL145" s="16" t="s">
        <v>135</v>
      </c>
      <c r="BM145" s="188" t="s">
        <v>168</v>
      </c>
    </row>
    <row r="146" spans="1:65" s="2" customFormat="1" ht="19.5">
      <c r="A146" s="33"/>
      <c r="B146" s="34"/>
      <c r="C146" s="35"/>
      <c r="D146" s="190" t="s">
        <v>136</v>
      </c>
      <c r="E146" s="35"/>
      <c r="F146" s="191" t="s">
        <v>327</v>
      </c>
      <c r="G146" s="35"/>
      <c r="H146" s="35"/>
      <c r="I146" s="192"/>
      <c r="J146" s="35"/>
      <c r="K146" s="35"/>
      <c r="L146" s="38"/>
      <c r="M146" s="193"/>
      <c r="N146" s="194"/>
      <c r="O146" s="70"/>
      <c r="P146" s="70"/>
      <c r="Q146" s="70"/>
      <c r="R146" s="70"/>
      <c r="S146" s="70"/>
      <c r="T146" s="71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136</v>
      </c>
      <c r="AU146" s="16" t="s">
        <v>80</v>
      </c>
    </row>
    <row r="147" spans="1:65" s="2" customFormat="1" ht="33" customHeight="1">
      <c r="A147" s="33"/>
      <c r="B147" s="34"/>
      <c r="C147" s="177" t="s">
        <v>186</v>
      </c>
      <c r="D147" s="177" t="s">
        <v>131</v>
      </c>
      <c r="E147" s="178" t="s">
        <v>162</v>
      </c>
      <c r="F147" s="179" t="s">
        <v>163</v>
      </c>
      <c r="G147" s="180" t="s">
        <v>157</v>
      </c>
      <c r="H147" s="181">
        <v>381.78500000000003</v>
      </c>
      <c r="I147" s="182"/>
      <c r="J147" s="183">
        <f>ROUND(I147*H147,2)</f>
        <v>0</v>
      </c>
      <c r="K147" s="179" t="s">
        <v>1</v>
      </c>
      <c r="L147" s="38"/>
      <c r="M147" s="184" t="s">
        <v>1</v>
      </c>
      <c r="N147" s="185" t="s">
        <v>38</v>
      </c>
      <c r="O147" s="70"/>
      <c r="P147" s="186">
        <f>O147*H147</f>
        <v>0</v>
      </c>
      <c r="Q147" s="186">
        <v>0</v>
      </c>
      <c r="R147" s="186">
        <f>Q147*H147</f>
        <v>0</v>
      </c>
      <c r="S147" s="186">
        <v>0</v>
      </c>
      <c r="T147" s="187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8" t="s">
        <v>135</v>
      </c>
      <c r="AT147" s="188" t="s">
        <v>131</v>
      </c>
      <c r="AU147" s="188" t="s">
        <v>80</v>
      </c>
      <c r="AY147" s="16" t="s">
        <v>130</v>
      </c>
      <c r="BE147" s="189">
        <f>IF(N147="základní",J147,0)</f>
        <v>0</v>
      </c>
      <c r="BF147" s="189">
        <f>IF(N147="snížená",J147,0)</f>
        <v>0</v>
      </c>
      <c r="BG147" s="189">
        <f>IF(N147="zákl. přenesená",J147,0)</f>
        <v>0</v>
      </c>
      <c r="BH147" s="189">
        <f>IF(N147="sníž. přenesená",J147,0)</f>
        <v>0</v>
      </c>
      <c r="BI147" s="189">
        <f>IF(N147="nulová",J147,0)</f>
        <v>0</v>
      </c>
      <c r="BJ147" s="16" t="s">
        <v>80</v>
      </c>
      <c r="BK147" s="189">
        <f>ROUND(I147*H147,2)</f>
        <v>0</v>
      </c>
      <c r="BL147" s="16" t="s">
        <v>135</v>
      </c>
      <c r="BM147" s="188" t="s">
        <v>172</v>
      </c>
    </row>
    <row r="148" spans="1:65" s="2" customFormat="1" ht="19.5">
      <c r="A148" s="33"/>
      <c r="B148" s="34"/>
      <c r="C148" s="35"/>
      <c r="D148" s="190" t="s">
        <v>136</v>
      </c>
      <c r="E148" s="35"/>
      <c r="F148" s="191" t="s">
        <v>163</v>
      </c>
      <c r="G148" s="35"/>
      <c r="H148" s="35"/>
      <c r="I148" s="192"/>
      <c r="J148" s="35"/>
      <c r="K148" s="35"/>
      <c r="L148" s="38"/>
      <c r="M148" s="193"/>
      <c r="N148" s="194"/>
      <c r="O148" s="70"/>
      <c r="P148" s="70"/>
      <c r="Q148" s="70"/>
      <c r="R148" s="70"/>
      <c r="S148" s="70"/>
      <c r="T148" s="71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6" t="s">
        <v>136</v>
      </c>
      <c r="AU148" s="16" t="s">
        <v>80</v>
      </c>
    </row>
    <row r="149" spans="1:65" s="11" customFormat="1" ht="25.9" customHeight="1">
      <c r="B149" s="163"/>
      <c r="C149" s="164"/>
      <c r="D149" s="165" t="s">
        <v>72</v>
      </c>
      <c r="E149" s="166" t="s">
        <v>328</v>
      </c>
      <c r="F149" s="166" t="s">
        <v>329</v>
      </c>
      <c r="G149" s="164"/>
      <c r="H149" s="164"/>
      <c r="I149" s="167"/>
      <c r="J149" s="168">
        <f>BK149</f>
        <v>0</v>
      </c>
      <c r="K149" s="164"/>
      <c r="L149" s="169"/>
      <c r="M149" s="170"/>
      <c r="N149" s="171"/>
      <c r="O149" s="171"/>
      <c r="P149" s="172">
        <f>SUM(P150:P152)</f>
        <v>0</v>
      </c>
      <c r="Q149" s="171"/>
      <c r="R149" s="172">
        <f>SUM(R150:R152)</f>
        <v>57.912193199999997</v>
      </c>
      <c r="S149" s="171"/>
      <c r="T149" s="173">
        <f>SUM(T150:T152)</f>
        <v>0</v>
      </c>
      <c r="AR149" s="174" t="s">
        <v>80</v>
      </c>
      <c r="AT149" s="175" t="s">
        <v>72</v>
      </c>
      <c r="AU149" s="175" t="s">
        <v>73</v>
      </c>
      <c r="AY149" s="174" t="s">
        <v>130</v>
      </c>
      <c r="BK149" s="176">
        <f>SUM(BK150:BK152)</f>
        <v>0</v>
      </c>
    </row>
    <row r="150" spans="1:65" s="2" customFormat="1" ht="16.5" customHeight="1">
      <c r="A150" s="33"/>
      <c r="B150" s="34"/>
      <c r="C150" s="177" t="s">
        <v>546</v>
      </c>
      <c r="D150" s="177" t="s">
        <v>131</v>
      </c>
      <c r="E150" s="178" t="s">
        <v>547</v>
      </c>
      <c r="F150" s="179" t="s">
        <v>548</v>
      </c>
      <c r="G150" s="180" t="s">
        <v>157</v>
      </c>
      <c r="H150" s="181">
        <v>33.997999999999998</v>
      </c>
      <c r="I150" s="182"/>
      <c r="J150" s="183">
        <f>ROUND(I150*H150,2)</f>
        <v>0</v>
      </c>
      <c r="K150" s="179" t="s">
        <v>150</v>
      </c>
      <c r="L150" s="38"/>
      <c r="M150" s="184" t="s">
        <v>1</v>
      </c>
      <c r="N150" s="185" t="s">
        <v>38</v>
      </c>
      <c r="O150" s="70"/>
      <c r="P150" s="186">
        <f>O150*H150</f>
        <v>0</v>
      </c>
      <c r="Q150" s="186">
        <v>1.7034</v>
      </c>
      <c r="R150" s="186">
        <f>Q150*H150</f>
        <v>57.912193199999997</v>
      </c>
      <c r="S150" s="186">
        <v>0</v>
      </c>
      <c r="T150" s="187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8" t="s">
        <v>135</v>
      </c>
      <c r="AT150" s="188" t="s">
        <v>131</v>
      </c>
      <c r="AU150" s="188" t="s">
        <v>80</v>
      </c>
      <c r="AY150" s="16" t="s">
        <v>130</v>
      </c>
      <c r="BE150" s="189">
        <f>IF(N150="základní",J150,0)</f>
        <v>0</v>
      </c>
      <c r="BF150" s="189">
        <f>IF(N150="snížená",J150,0)</f>
        <v>0</v>
      </c>
      <c r="BG150" s="189">
        <f>IF(N150="zákl. přenesená",J150,0)</f>
        <v>0</v>
      </c>
      <c r="BH150" s="189">
        <f>IF(N150="sníž. přenesená",J150,0)</f>
        <v>0</v>
      </c>
      <c r="BI150" s="189">
        <f>IF(N150="nulová",J150,0)</f>
        <v>0</v>
      </c>
      <c r="BJ150" s="16" t="s">
        <v>80</v>
      </c>
      <c r="BK150" s="189">
        <f>ROUND(I150*H150,2)</f>
        <v>0</v>
      </c>
      <c r="BL150" s="16" t="s">
        <v>135</v>
      </c>
      <c r="BM150" s="188" t="s">
        <v>178</v>
      </c>
    </row>
    <row r="151" spans="1:65" s="2" customFormat="1" ht="19.5">
      <c r="A151" s="33"/>
      <c r="B151" s="34"/>
      <c r="C151" s="35"/>
      <c r="D151" s="190" t="s">
        <v>136</v>
      </c>
      <c r="E151" s="35"/>
      <c r="F151" s="191" t="s">
        <v>549</v>
      </c>
      <c r="G151" s="35"/>
      <c r="H151" s="35"/>
      <c r="I151" s="192"/>
      <c r="J151" s="35"/>
      <c r="K151" s="35"/>
      <c r="L151" s="38"/>
      <c r="M151" s="193"/>
      <c r="N151" s="194"/>
      <c r="O151" s="70"/>
      <c r="P151" s="70"/>
      <c r="Q151" s="70"/>
      <c r="R151" s="70"/>
      <c r="S151" s="70"/>
      <c r="T151" s="71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6" t="s">
        <v>136</v>
      </c>
      <c r="AU151" s="16" t="s">
        <v>80</v>
      </c>
    </row>
    <row r="152" spans="1:65" s="2" customFormat="1" ht="11.25">
      <c r="A152" s="33"/>
      <c r="B152" s="34"/>
      <c r="C152" s="35"/>
      <c r="D152" s="195" t="s">
        <v>153</v>
      </c>
      <c r="E152" s="35"/>
      <c r="F152" s="196" t="s">
        <v>550</v>
      </c>
      <c r="G152" s="35"/>
      <c r="H152" s="35"/>
      <c r="I152" s="192"/>
      <c r="J152" s="35"/>
      <c r="K152" s="35"/>
      <c r="L152" s="38"/>
      <c r="M152" s="193"/>
      <c r="N152" s="194"/>
      <c r="O152" s="70"/>
      <c r="P152" s="70"/>
      <c r="Q152" s="70"/>
      <c r="R152" s="70"/>
      <c r="S152" s="70"/>
      <c r="T152" s="71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6" t="s">
        <v>153</v>
      </c>
      <c r="AU152" s="16" t="s">
        <v>80</v>
      </c>
    </row>
    <row r="153" spans="1:65" s="11" customFormat="1" ht="25.9" customHeight="1">
      <c r="B153" s="163"/>
      <c r="C153" s="164"/>
      <c r="D153" s="165" t="s">
        <v>72</v>
      </c>
      <c r="E153" s="166" t="s">
        <v>358</v>
      </c>
      <c r="F153" s="166" t="s">
        <v>359</v>
      </c>
      <c r="G153" s="164"/>
      <c r="H153" s="164"/>
      <c r="I153" s="167"/>
      <c r="J153" s="168">
        <f>BK153</f>
        <v>0</v>
      </c>
      <c r="K153" s="164"/>
      <c r="L153" s="169"/>
      <c r="M153" s="170"/>
      <c r="N153" s="171"/>
      <c r="O153" s="171"/>
      <c r="P153" s="172">
        <f>SUM(P154:P261)</f>
        <v>0</v>
      </c>
      <c r="Q153" s="171"/>
      <c r="R153" s="172">
        <f>SUM(R154:R261)</f>
        <v>2.0843964333000002</v>
      </c>
      <c r="S153" s="171"/>
      <c r="T153" s="173">
        <f>SUM(T154:T261)</f>
        <v>0</v>
      </c>
      <c r="AR153" s="174" t="s">
        <v>80</v>
      </c>
      <c r="AT153" s="175" t="s">
        <v>72</v>
      </c>
      <c r="AU153" s="175" t="s">
        <v>73</v>
      </c>
      <c r="AY153" s="174" t="s">
        <v>130</v>
      </c>
      <c r="BK153" s="176">
        <f>SUM(BK154:BK261)</f>
        <v>0</v>
      </c>
    </row>
    <row r="154" spans="1:65" s="2" customFormat="1" ht="24.2" customHeight="1">
      <c r="A154" s="33"/>
      <c r="B154" s="34"/>
      <c r="C154" s="177" t="s">
        <v>208</v>
      </c>
      <c r="D154" s="177" t="s">
        <v>131</v>
      </c>
      <c r="E154" s="178" t="s">
        <v>551</v>
      </c>
      <c r="F154" s="179" t="s">
        <v>552</v>
      </c>
      <c r="G154" s="180" t="s">
        <v>139</v>
      </c>
      <c r="H154" s="181">
        <v>4</v>
      </c>
      <c r="I154" s="182"/>
      <c r="J154" s="183">
        <f>ROUND(I154*H154,2)</f>
        <v>0</v>
      </c>
      <c r="K154" s="179" t="s">
        <v>150</v>
      </c>
      <c r="L154" s="38"/>
      <c r="M154" s="184" t="s">
        <v>1</v>
      </c>
      <c r="N154" s="185" t="s">
        <v>38</v>
      </c>
      <c r="O154" s="70"/>
      <c r="P154" s="186">
        <f>O154*H154</f>
        <v>0</v>
      </c>
      <c r="Q154" s="186">
        <v>1.6692E-3</v>
      </c>
      <c r="R154" s="186">
        <f>Q154*H154</f>
        <v>6.6768000000000001E-3</v>
      </c>
      <c r="S154" s="186">
        <v>0</v>
      </c>
      <c r="T154" s="187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8" t="s">
        <v>135</v>
      </c>
      <c r="AT154" s="188" t="s">
        <v>131</v>
      </c>
      <c r="AU154" s="188" t="s">
        <v>80</v>
      </c>
      <c r="AY154" s="16" t="s">
        <v>130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16" t="s">
        <v>80</v>
      </c>
      <c r="BK154" s="189">
        <f>ROUND(I154*H154,2)</f>
        <v>0</v>
      </c>
      <c r="BL154" s="16" t="s">
        <v>135</v>
      </c>
      <c r="BM154" s="188" t="s">
        <v>185</v>
      </c>
    </row>
    <row r="155" spans="1:65" s="2" customFormat="1" ht="29.25">
      <c r="A155" s="33"/>
      <c r="B155" s="34"/>
      <c r="C155" s="35"/>
      <c r="D155" s="190" t="s">
        <v>136</v>
      </c>
      <c r="E155" s="35"/>
      <c r="F155" s="191" t="s">
        <v>553</v>
      </c>
      <c r="G155" s="35"/>
      <c r="H155" s="35"/>
      <c r="I155" s="192"/>
      <c r="J155" s="35"/>
      <c r="K155" s="35"/>
      <c r="L155" s="38"/>
      <c r="M155" s="193"/>
      <c r="N155" s="194"/>
      <c r="O155" s="70"/>
      <c r="P155" s="70"/>
      <c r="Q155" s="70"/>
      <c r="R155" s="70"/>
      <c r="S155" s="70"/>
      <c r="T155" s="71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6" t="s">
        <v>136</v>
      </c>
      <c r="AU155" s="16" t="s">
        <v>80</v>
      </c>
    </row>
    <row r="156" spans="1:65" s="2" customFormat="1" ht="11.25">
      <c r="A156" s="33"/>
      <c r="B156" s="34"/>
      <c r="C156" s="35"/>
      <c r="D156" s="195" t="s">
        <v>153</v>
      </c>
      <c r="E156" s="35"/>
      <c r="F156" s="196" t="s">
        <v>554</v>
      </c>
      <c r="G156" s="35"/>
      <c r="H156" s="35"/>
      <c r="I156" s="192"/>
      <c r="J156" s="35"/>
      <c r="K156" s="35"/>
      <c r="L156" s="38"/>
      <c r="M156" s="193"/>
      <c r="N156" s="194"/>
      <c r="O156" s="70"/>
      <c r="P156" s="70"/>
      <c r="Q156" s="70"/>
      <c r="R156" s="70"/>
      <c r="S156" s="70"/>
      <c r="T156" s="71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6" t="s">
        <v>153</v>
      </c>
      <c r="AU156" s="16" t="s">
        <v>80</v>
      </c>
    </row>
    <row r="157" spans="1:65" s="2" customFormat="1" ht="24.2" customHeight="1">
      <c r="A157" s="33"/>
      <c r="B157" s="34"/>
      <c r="C157" s="177" t="s">
        <v>313</v>
      </c>
      <c r="D157" s="177" t="s">
        <v>131</v>
      </c>
      <c r="E157" s="178" t="s">
        <v>555</v>
      </c>
      <c r="F157" s="179" t="s">
        <v>556</v>
      </c>
      <c r="G157" s="180" t="s">
        <v>198</v>
      </c>
      <c r="H157" s="181">
        <v>22</v>
      </c>
      <c r="I157" s="182"/>
      <c r="J157" s="183">
        <f>ROUND(I157*H157,2)</f>
        <v>0</v>
      </c>
      <c r="K157" s="179" t="s">
        <v>1</v>
      </c>
      <c r="L157" s="38"/>
      <c r="M157" s="184" t="s">
        <v>1</v>
      </c>
      <c r="N157" s="185" t="s">
        <v>38</v>
      </c>
      <c r="O157" s="70"/>
      <c r="P157" s="186">
        <f>O157*H157</f>
        <v>0</v>
      </c>
      <c r="Q157" s="186">
        <v>0</v>
      </c>
      <c r="R157" s="186">
        <f>Q157*H157</f>
        <v>0</v>
      </c>
      <c r="S157" s="186">
        <v>0</v>
      </c>
      <c r="T157" s="187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8" t="s">
        <v>135</v>
      </c>
      <c r="AT157" s="188" t="s">
        <v>131</v>
      </c>
      <c r="AU157" s="188" t="s">
        <v>80</v>
      </c>
      <c r="AY157" s="16" t="s">
        <v>130</v>
      </c>
      <c r="BE157" s="189">
        <f>IF(N157="základní",J157,0)</f>
        <v>0</v>
      </c>
      <c r="BF157" s="189">
        <f>IF(N157="snížená",J157,0)</f>
        <v>0</v>
      </c>
      <c r="BG157" s="189">
        <f>IF(N157="zákl. přenesená",J157,0)</f>
        <v>0</v>
      </c>
      <c r="BH157" s="189">
        <f>IF(N157="sníž. přenesená",J157,0)</f>
        <v>0</v>
      </c>
      <c r="BI157" s="189">
        <f>IF(N157="nulová",J157,0)</f>
        <v>0</v>
      </c>
      <c r="BJ157" s="16" t="s">
        <v>80</v>
      </c>
      <c r="BK157" s="189">
        <f>ROUND(I157*H157,2)</f>
        <v>0</v>
      </c>
      <c r="BL157" s="16" t="s">
        <v>135</v>
      </c>
      <c r="BM157" s="188" t="s">
        <v>189</v>
      </c>
    </row>
    <row r="158" spans="1:65" s="2" customFormat="1" ht="19.5">
      <c r="A158" s="33"/>
      <c r="B158" s="34"/>
      <c r="C158" s="35"/>
      <c r="D158" s="190" t="s">
        <v>136</v>
      </c>
      <c r="E158" s="35"/>
      <c r="F158" s="191" t="s">
        <v>556</v>
      </c>
      <c r="G158" s="35"/>
      <c r="H158" s="35"/>
      <c r="I158" s="192"/>
      <c r="J158" s="35"/>
      <c r="K158" s="35"/>
      <c r="L158" s="38"/>
      <c r="M158" s="193"/>
      <c r="N158" s="194"/>
      <c r="O158" s="70"/>
      <c r="P158" s="70"/>
      <c r="Q158" s="70"/>
      <c r="R158" s="70"/>
      <c r="S158" s="70"/>
      <c r="T158" s="71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6" t="s">
        <v>136</v>
      </c>
      <c r="AU158" s="16" t="s">
        <v>80</v>
      </c>
    </row>
    <row r="159" spans="1:65" s="2" customFormat="1" ht="21.75" customHeight="1">
      <c r="A159" s="33"/>
      <c r="B159" s="34"/>
      <c r="C159" s="223" t="s">
        <v>202</v>
      </c>
      <c r="D159" s="223" t="s">
        <v>234</v>
      </c>
      <c r="E159" s="224" t="s">
        <v>557</v>
      </c>
      <c r="F159" s="225" t="s">
        <v>558</v>
      </c>
      <c r="G159" s="226" t="s">
        <v>198</v>
      </c>
      <c r="H159" s="227">
        <v>23.1</v>
      </c>
      <c r="I159" s="228"/>
      <c r="J159" s="229">
        <f>ROUND(I159*H159,2)</f>
        <v>0</v>
      </c>
      <c r="K159" s="225" t="s">
        <v>1</v>
      </c>
      <c r="L159" s="230"/>
      <c r="M159" s="231" t="s">
        <v>1</v>
      </c>
      <c r="N159" s="232" t="s">
        <v>38</v>
      </c>
      <c r="O159" s="70"/>
      <c r="P159" s="186">
        <f>O159*H159</f>
        <v>0</v>
      </c>
      <c r="Q159" s="186">
        <v>2.7999999999999998E-4</v>
      </c>
      <c r="R159" s="186">
        <f>Q159*H159</f>
        <v>6.4679999999999998E-3</v>
      </c>
      <c r="S159" s="186">
        <v>0</v>
      </c>
      <c r="T159" s="187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8" t="s">
        <v>146</v>
      </c>
      <c r="AT159" s="188" t="s">
        <v>234</v>
      </c>
      <c r="AU159" s="188" t="s">
        <v>80</v>
      </c>
      <c r="AY159" s="16" t="s">
        <v>130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16" t="s">
        <v>80</v>
      </c>
      <c r="BK159" s="189">
        <f>ROUND(I159*H159,2)</f>
        <v>0</v>
      </c>
      <c r="BL159" s="16" t="s">
        <v>135</v>
      </c>
      <c r="BM159" s="188" t="s">
        <v>192</v>
      </c>
    </row>
    <row r="160" spans="1:65" s="2" customFormat="1" ht="11.25">
      <c r="A160" s="33"/>
      <c r="B160" s="34"/>
      <c r="C160" s="35"/>
      <c r="D160" s="190" t="s">
        <v>136</v>
      </c>
      <c r="E160" s="35"/>
      <c r="F160" s="191" t="s">
        <v>558</v>
      </c>
      <c r="G160" s="35"/>
      <c r="H160" s="35"/>
      <c r="I160" s="192"/>
      <c r="J160" s="35"/>
      <c r="K160" s="35"/>
      <c r="L160" s="38"/>
      <c r="M160" s="193"/>
      <c r="N160" s="194"/>
      <c r="O160" s="70"/>
      <c r="P160" s="70"/>
      <c r="Q160" s="70"/>
      <c r="R160" s="70"/>
      <c r="S160" s="70"/>
      <c r="T160" s="71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6" t="s">
        <v>136</v>
      </c>
      <c r="AU160" s="16" t="s">
        <v>80</v>
      </c>
    </row>
    <row r="161" spans="1:65" s="12" customFormat="1" ht="11.25">
      <c r="B161" s="197"/>
      <c r="C161" s="198"/>
      <c r="D161" s="190" t="s">
        <v>205</v>
      </c>
      <c r="E161" s="199" t="s">
        <v>1</v>
      </c>
      <c r="F161" s="200" t="s">
        <v>559</v>
      </c>
      <c r="G161" s="198"/>
      <c r="H161" s="201">
        <v>23.1</v>
      </c>
      <c r="I161" s="202"/>
      <c r="J161" s="198"/>
      <c r="K161" s="198"/>
      <c r="L161" s="203"/>
      <c r="M161" s="204"/>
      <c r="N161" s="205"/>
      <c r="O161" s="205"/>
      <c r="P161" s="205"/>
      <c r="Q161" s="205"/>
      <c r="R161" s="205"/>
      <c r="S161" s="205"/>
      <c r="T161" s="206"/>
      <c r="AT161" s="207" t="s">
        <v>205</v>
      </c>
      <c r="AU161" s="207" t="s">
        <v>80</v>
      </c>
      <c r="AV161" s="12" t="s">
        <v>82</v>
      </c>
      <c r="AW161" s="12" t="s">
        <v>30</v>
      </c>
      <c r="AX161" s="12" t="s">
        <v>73</v>
      </c>
      <c r="AY161" s="207" t="s">
        <v>130</v>
      </c>
    </row>
    <row r="162" spans="1:65" s="13" customFormat="1" ht="11.25">
      <c r="B162" s="208"/>
      <c r="C162" s="209"/>
      <c r="D162" s="190" t="s">
        <v>205</v>
      </c>
      <c r="E162" s="210" t="s">
        <v>1</v>
      </c>
      <c r="F162" s="211" t="s">
        <v>207</v>
      </c>
      <c r="G162" s="209"/>
      <c r="H162" s="212">
        <v>23.1</v>
      </c>
      <c r="I162" s="213"/>
      <c r="J162" s="209"/>
      <c r="K162" s="209"/>
      <c r="L162" s="214"/>
      <c r="M162" s="215"/>
      <c r="N162" s="216"/>
      <c r="O162" s="216"/>
      <c r="P162" s="216"/>
      <c r="Q162" s="216"/>
      <c r="R162" s="216"/>
      <c r="S162" s="216"/>
      <c r="T162" s="217"/>
      <c r="AT162" s="218" t="s">
        <v>205</v>
      </c>
      <c r="AU162" s="218" t="s">
        <v>80</v>
      </c>
      <c r="AV162" s="13" t="s">
        <v>135</v>
      </c>
      <c r="AW162" s="13" t="s">
        <v>30</v>
      </c>
      <c r="AX162" s="13" t="s">
        <v>80</v>
      </c>
      <c r="AY162" s="218" t="s">
        <v>130</v>
      </c>
    </row>
    <row r="163" spans="1:65" s="2" customFormat="1" ht="24.2" customHeight="1">
      <c r="A163" s="33"/>
      <c r="B163" s="34"/>
      <c r="C163" s="177" t="s">
        <v>318</v>
      </c>
      <c r="D163" s="177" t="s">
        <v>131</v>
      </c>
      <c r="E163" s="178" t="s">
        <v>560</v>
      </c>
      <c r="F163" s="179" t="s">
        <v>561</v>
      </c>
      <c r="G163" s="180" t="s">
        <v>198</v>
      </c>
      <c r="H163" s="181">
        <v>209.05</v>
      </c>
      <c r="I163" s="182"/>
      <c r="J163" s="183">
        <f>ROUND(I163*H163,2)</f>
        <v>0</v>
      </c>
      <c r="K163" s="179" t="s">
        <v>1</v>
      </c>
      <c r="L163" s="38"/>
      <c r="M163" s="184" t="s">
        <v>1</v>
      </c>
      <c r="N163" s="185" t="s">
        <v>38</v>
      </c>
      <c r="O163" s="70"/>
      <c r="P163" s="186">
        <f>O163*H163</f>
        <v>0</v>
      </c>
      <c r="Q163" s="186">
        <v>0</v>
      </c>
      <c r="R163" s="186">
        <f>Q163*H163</f>
        <v>0</v>
      </c>
      <c r="S163" s="186">
        <v>0</v>
      </c>
      <c r="T163" s="187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8" t="s">
        <v>135</v>
      </c>
      <c r="AT163" s="188" t="s">
        <v>131</v>
      </c>
      <c r="AU163" s="188" t="s">
        <v>80</v>
      </c>
      <c r="AY163" s="16" t="s">
        <v>130</v>
      </c>
      <c r="BE163" s="189">
        <f>IF(N163="základní",J163,0)</f>
        <v>0</v>
      </c>
      <c r="BF163" s="189">
        <f>IF(N163="snížená",J163,0)</f>
        <v>0</v>
      </c>
      <c r="BG163" s="189">
        <f>IF(N163="zákl. přenesená",J163,0)</f>
        <v>0</v>
      </c>
      <c r="BH163" s="189">
        <f>IF(N163="sníž. přenesená",J163,0)</f>
        <v>0</v>
      </c>
      <c r="BI163" s="189">
        <f>IF(N163="nulová",J163,0)</f>
        <v>0</v>
      </c>
      <c r="BJ163" s="16" t="s">
        <v>80</v>
      </c>
      <c r="BK163" s="189">
        <f>ROUND(I163*H163,2)</f>
        <v>0</v>
      </c>
      <c r="BL163" s="16" t="s">
        <v>135</v>
      </c>
      <c r="BM163" s="188" t="s">
        <v>199</v>
      </c>
    </row>
    <row r="164" spans="1:65" s="2" customFormat="1" ht="19.5">
      <c r="A164" s="33"/>
      <c r="B164" s="34"/>
      <c r="C164" s="35"/>
      <c r="D164" s="190" t="s">
        <v>136</v>
      </c>
      <c r="E164" s="35"/>
      <c r="F164" s="191" t="s">
        <v>561</v>
      </c>
      <c r="G164" s="35"/>
      <c r="H164" s="35"/>
      <c r="I164" s="192"/>
      <c r="J164" s="35"/>
      <c r="K164" s="35"/>
      <c r="L164" s="38"/>
      <c r="M164" s="193"/>
      <c r="N164" s="194"/>
      <c r="O164" s="70"/>
      <c r="P164" s="70"/>
      <c r="Q164" s="70"/>
      <c r="R164" s="70"/>
      <c r="S164" s="70"/>
      <c r="T164" s="71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136</v>
      </c>
      <c r="AU164" s="16" t="s">
        <v>80</v>
      </c>
    </row>
    <row r="165" spans="1:65" s="2" customFormat="1" ht="21.75" customHeight="1">
      <c r="A165" s="33"/>
      <c r="B165" s="34"/>
      <c r="C165" s="223" t="s">
        <v>211</v>
      </c>
      <c r="D165" s="223" t="s">
        <v>234</v>
      </c>
      <c r="E165" s="224" t="s">
        <v>562</v>
      </c>
      <c r="F165" s="225" t="s">
        <v>563</v>
      </c>
      <c r="G165" s="226" t="s">
        <v>198</v>
      </c>
      <c r="H165" s="227">
        <v>219.50299999999999</v>
      </c>
      <c r="I165" s="228"/>
      <c r="J165" s="229">
        <f>ROUND(I165*H165,2)</f>
        <v>0</v>
      </c>
      <c r="K165" s="225" t="s">
        <v>1</v>
      </c>
      <c r="L165" s="230"/>
      <c r="M165" s="231" t="s">
        <v>1</v>
      </c>
      <c r="N165" s="232" t="s">
        <v>38</v>
      </c>
      <c r="O165" s="70"/>
      <c r="P165" s="186">
        <f>O165*H165</f>
        <v>0</v>
      </c>
      <c r="Q165" s="186">
        <v>2.14E-3</v>
      </c>
      <c r="R165" s="186">
        <f>Q165*H165</f>
        <v>0.46973641999999999</v>
      </c>
      <c r="S165" s="186">
        <v>0</v>
      </c>
      <c r="T165" s="187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8" t="s">
        <v>146</v>
      </c>
      <c r="AT165" s="188" t="s">
        <v>234</v>
      </c>
      <c r="AU165" s="188" t="s">
        <v>80</v>
      </c>
      <c r="AY165" s="16" t="s">
        <v>130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16" t="s">
        <v>80</v>
      </c>
      <c r="BK165" s="189">
        <f>ROUND(I165*H165,2)</f>
        <v>0</v>
      </c>
      <c r="BL165" s="16" t="s">
        <v>135</v>
      </c>
      <c r="BM165" s="188" t="s">
        <v>202</v>
      </c>
    </row>
    <row r="166" spans="1:65" s="2" customFormat="1" ht="11.25">
      <c r="A166" s="33"/>
      <c r="B166" s="34"/>
      <c r="C166" s="35"/>
      <c r="D166" s="190" t="s">
        <v>136</v>
      </c>
      <c r="E166" s="35"/>
      <c r="F166" s="191" t="s">
        <v>563</v>
      </c>
      <c r="G166" s="35"/>
      <c r="H166" s="35"/>
      <c r="I166" s="192"/>
      <c r="J166" s="35"/>
      <c r="K166" s="35"/>
      <c r="L166" s="38"/>
      <c r="M166" s="193"/>
      <c r="N166" s="194"/>
      <c r="O166" s="70"/>
      <c r="P166" s="70"/>
      <c r="Q166" s="70"/>
      <c r="R166" s="70"/>
      <c r="S166" s="70"/>
      <c r="T166" s="71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6" t="s">
        <v>136</v>
      </c>
      <c r="AU166" s="16" t="s">
        <v>80</v>
      </c>
    </row>
    <row r="167" spans="1:65" s="12" customFormat="1" ht="11.25">
      <c r="B167" s="197"/>
      <c r="C167" s="198"/>
      <c r="D167" s="190" t="s">
        <v>205</v>
      </c>
      <c r="E167" s="199" t="s">
        <v>1</v>
      </c>
      <c r="F167" s="200" t="s">
        <v>564</v>
      </c>
      <c r="G167" s="198"/>
      <c r="H167" s="201">
        <v>219.50299999999999</v>
      </c>
      <c r="I167" s="202"/>
      <c r="J167" s="198"/>
      <c r="K167" s="198"/>
      <c r="L167" s="203"/>
      <c r="M167" s="204"/>
      <c r="N167" s="205"/>
      <c r="O167" s="205"/>
      <c r="P167" s="205"/>
      <c r="Q167" s="205"/>
      <c r="R167" s="205"/>
      <c r="S167" s="205"/>
      <c r="T167" s="206"/>
      <c r="AT167" s="207" t="s">
        <v>205</v>
      </c>
      <c r="AU167" s="207" t="s">
        <v>80</v>
      </c>
      <c r="AV167" s="12" t="s">
        <v>82</v>
      </c>
      <c r="AW167" s="12" t="s">
        <v>30</v>
      </c>
      <c r="AX167" s="12" t="s">
        <v>73</v>
      </c>
      <c r="AY167" s="207" t="s">
        <v>130</v>
      </c>
    </row>
    <row r="168" spans="1:65" s="13" customFormat="1" ht="11.25">
      <c r="B168" s="208"/>
      <c r="C168" s="209"/>
      <c r="D168" s="190" t="s">
        <v>205</v>
      </c>
      <c r="E168" s="210" t="s">
        <v>1</v>
      </c>
      <c r="F168" s="211" t="s">
        <v>207</v>
      </c>
      <c r="G168" s="209"/>
      <c r="H168" s="212">
        <v>219.50299999999999</v>
      </c>
      <c r="I168" s="213"/>
      <c r="J168" s="209"/>
      <c r="K168" s="209"/>
      <c r="L168" s="214"/>
      <c r="M168" s="215"/>
      <c r="N168" s="216"/>
      <c r="O168" s="216"/>
      <c r="P168" s="216"/>
      <c r="Q168" s="216"/>
      <c r="R168" s="216"/>
      <c r="S168" s="216"/>
      <c r="T168" s="217"/>
      <c r="AT168" s="218" t="s">
        <v>205</v>
      </c>
      <c r="AU168" s="218" t="s">
        <v>80</v>
      </c>
      <c r="AV168" s="13" t="s">
        <v>135</v>
      </c>
      <c r="AW168" s="13" t="s">
        <v>30</v>
      </c>
      <c r="AX168" s="13" t="s">
        <v>80</v>
      </c>
      <c r="AY168" s="218" t="s">
        <v>130</v>
      </c>
    </row>
    <row r="169" spans="1:65" s="2" customFormat="1" ht="24.2" customHeight="1">
      <c r="A169" s="33"/>
      <c r="B169" s="34"/>
      <c r="C169" s="177" t="s">
        <v>565</v>
      </c>
      <c r="D169" s="177" t="s">
        <v>131</v>
      </c>
      <c r="E169" s="178" t="s">
        <v>566</v>
      </c>
      <c r="F169" s="179" t="s">
        <v>567</v>
      </c>
      <c r="G169" s="180" t="s">
        <v>139</v>
      </c>
      <c r="H169" s="181">
        <v>4</v>
      </c>
      <c r="I169" s="182"/>
      <c r="J169" s="183">
        <f>ROUND(I169*H169,2)</f>
        <v>0</v>
      </c>
      <c r="K169" s="179" t="s">
        <v>150</v>
      </c>
      <c r="L169" s="38"/>
      <c r="M169" s="184" t="s">
        <v>1</v>
      </c>
      <c r="N169" s="185" t="s">
        <v>38</v>
      </c>
      <c r="O169" s="70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8" t="s">
        <v>135</v>
      </c>
      <c r="AT169" s="188" t="s">
        <v>131</v>
      </c>
      <c r="AU169" s="188" t="s">
        <v>80</v>
      </c>
      <c r="AY169" s="16" t="s">
        <v>130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16" t="s">
        <v>80</v>
      </c>
      <c r="BK169" s="189">
        <f>ROUND(I169*H169,2)</f>
        <v>0</v>
      </c>
      <c r="BL169" s="16" t="s">
        <v>135</v>
      </c>
      <c r="BM169" s="188" t="s">
        <v>211</v>
      </c>
    </row>
    <row r="170" spans="1:65" s="2" customFormat="1" ht="19.5">
      <c r="A170" s="33"/>
      <c r="B170" s="34"/>
      <c r="C170" s="35"/>
      <c r="D170" s="190" t="s">
        <v>136</v>
      </c>
      <c r="E170" s="35"/>
      <c r="F170" s="191" t="s">
        <v>568</v>
      </c>
      <c r="G170" s="35"/>
      <c r="H170" s="35"/>
      <c r="I170" s="192"/>
      <c r="J170" s="35"/>
      <c r="K170" s="35"/>
      <c r="L170" s="38"/>
      <c r="M170" s="193"/>
      <c r="N170" s="194"/>
      <c r="O170" s="70"/>
      <c r="P170" s="70"/>
      <c r="Q170" s="70"/>
      <c r="R170" s="70"/>
      <c r="S170" s="70"/>
      <c r="T170" s="71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6" t="s">
        <v>136</v>
      </c>
      <c r="AU170" s="16" t="s">
        <v>80</v>
      </c>
    </row>
    <row r="171" spans="1:65" s="2" customFormat="1" ht="11.25">
      <c r="A171" s="33"/>
      <c r="B171" s="34"/>
      <c r="C171" s="35"/>
      <c r="D171" s="195" t="s">
        <v>153</v>
      </c>
      <c r="E171" s="35"/>
      <c r="F171" s="196" t="s">
        <v>569</v>
      </c>
      <c r="G171" s="35"/>
      <c r="H171" s="35"/>
      <c r="I171" s="192"/>
      <c r="J171" s="35"/>
      <c r="K171" s="35"/>
      <c r="L171" s="38"/>
      <c r="M171" s="193"/>
      <c r="N171" s="194"/>
      <c r="O171" s="70"/>
      <c r="P171" s="70"/>
      <c r="Q171" s="70"/>
      <c r="R171" s="70"/>
      <c r="S171" s="70"/>
      <c r="T171" s="71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6" t="s">
        <v>153</v>
      </c>
      <c r="AU171" s="16" t="s">
        <v>80</v>
      </c>
    </row>
    <row r="172" spans="1:65" s="2" customFormat="1" ht="16.5" customHeight="1">
      <c r="A172" s="33"/>
      <c r="B172" s="34"/>
      <c r="C172" s="223" t="s">
        <v>219</v>
      </c>
      <c r="D172" s="223" t="s">
        <v>234</v>
      </c>
      <c r="E172" s="224" t="s">
        <v>570</v>
      </c>
      <c r="F172" s="225" t="s">
        <v>571</v>
      </c>
      <c r="G172" s="226" t="s">
        <v>139</v>
      </c>
      <c r="H172" s="227">
        <v>4</v>
      </c>
      <c r="I172" s="228"/>
      <c r="J172" s="229">
        <f>ROUND(I172*H172,2)</f>
        <v>0</v>
      </c>
      <c r="K172" s="225" t="s">
        <v>150</v>
      </c>
      <c r="L172" s="230"/>
      <c r="M172" s="231" t="s">
        <v>1</v>
      </c>
      <c r="N172" s="232" t="s">
        <v>38</v>
      </c>
      <c r="O172" s="70"/>
      <c r="P172" s="186">
        <f>O172*H172</f>
        <v>0</v>
      </c>
      <c r="Q172" s="186">
        <v>6.0000000000000002E-5</v>
      </c>
      <c r="R172" s="186">
        <f>Q172*H172</f>
        <v>2.4000000000000001E-4</v>
      </c>
      <c r="S172" s="186">
        <v>0</v>
      </c>
      <c r="T172" s="187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8" t="s">
        <v>146</v>
      </c>
      <c r="AT172" s="188" t="s">
        <v>234</v>
      </c>
      <c r="AU172" s="188" t="s">
        <v>80</v>
      </c>
      <c r="AY172" s="16" t="s">
        <v>130</v>
      </c>
      <c r="BE172" s="189">
        <f>IF(N172="základní",J172,0)</f>
        <v>0</v>
      </c>
      <c r="BF172" s="189">
        <f>IF(N172="snížená",J172,0)</f>
        <v>0</v>
      </c>
      <c r="BG172" s="189">
        <f>IF(N172="zákl. přenesená",J172,0)</f>
        <v>0</v>
      </c>
      <c r="BH172" s="189">
        <f>IF(N172="sníž. přenesená",J172,0)</f>
        <v>0</v>
      </c>
      <c r="BI172" s="189">
        <f>IF(N172="nulová",J172,0)</f>
        <v>0</v>
      </c>
      <c r="BJ172" s="16" t="s">
        <v>80</v>
      </c>
      <c r="BK172" s="189">
        <f>ROUND(I172*H172,2)</f>
        <v>0</v>
      </c>
      <c r="BL172" s="16" t="s">
        <v>135</v>
      </c>
      <c r="BM172" s="188" t="s">
        <v>215</v>
      </c>
    </row>
    <row r="173" spans="1:65" s="2" customFormat="1" ht="11.25">
      <c r="A173" s="33"/>
      <c r="B173" s="34"/>
      <c r="C173" s="35"/>
      <c r="D173" s="190" t="s">
        <v>136</v>
      </c>
      <c r="E173" s="35"/>
      <c r="F173" s="191" t="s">
        <v>571</v>
      </c>
      <c r="G173" s="35"/>
      <c r="H173" s="35"/>
      <c r="I173" s="192"/>
      <c r="J173" s="35"/>
      <c r="K173" s="35"/>
      <c r="L173" s="38"/>
      <c r="M173" s="193"/>
      <c r="N173" s="194"/>
      <c r="O173" s="70"/>
      <c r="P173" s="70"/>
      <c r="Q173" s="70"/>
      <c r="R173" s="70"/>
      <c r="S173" s="70"/>
      <c r="T173" s="71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6" t="s">
        <v>136</v>
      </c>
      <c r="AU173" s="16" t="s">
        <v>80</v>
      </c>
    </row>
    <row r="174" spans="1:65" s="2" customFormat="1" ht="33" customHeight="1">
      <c r="A174" s="33"/>
      <c r="B174" s="34"/>
      <c r="C174" s="177" t="s">
        <v>336</v>
      </c>
      <c r="D174" s="177" t="s">
        <v>131</v>
      </c>
      <c r="E174" s="178" t="s">
        <v>572</v>
      </c>
      <c r="F174" s="179" t="s">
        <v>573</v>
      </c>
      <c r="G174" s="180" t="s">
        <v>139</v>
      </c>
      <c r="H174" s="181">
        <v>4</v>
      </c>
      <c r="I174" s="182"/>
      <c r="J174" s="183">
        <f>ROUND(I174*H174,2)</f>
        <v>0</v>
      </c>
      <c r="K174" s="179" t="s">
        <v>150</v>
      </c>
      <c r="L174" s="38"/>
      <c r="M174" s="184" t="s">
        <v>1</v>
      </c>
      <c r="N174" s="185" t="s">
        <v>38</v>
      </c>
      <c r="O174" s="70"/>
      <c r="P174" s="186">
        <f>O174*H174</f>
        <v>0</v>
      </c>
      <c r="Q174" s="186">
        <v>0</v>
      </c>
      <c r="R174" s="186">
        <f>Q174*H174</f>
        <v>0</v>
      </c>
      <c r="S174" s="186">
        <v>0</v>
      </c>
      <c r="T174" s="187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8" t="s">
        <v>135</v>
      </c>
      <c r="AT174" s="188" t="s">
        <v>131</v>
      </c>
      <c r="AU174" s="188" t="s">
        <v>80</v>
      </c>
      <c r="AY174" s="16" t="s">
        <v>130</v>
      </c>
      <c r="BE174" s="189">
        <f>IF(N174="základní",J174,0)</f>
        <v>0</v>
      </c>
      <c r="BF174" s="189">
        <f>IF(N174="snížená",J174,0)</f>
        <v>0</v>
      </c>
      <c r="BG174" s="189">
        <f>IF(N174="zákl. přenesená",J174,0)</f>
        <v>0</v>
      </c>
      <c r="BH174" s="189">
        <f>IF(N174="sníž. přenesená",J174,0)</f>
        <v>0</v>
      </c>
      <c r="BI174" s="189">
        <f>IF(N174="nulová",J174,0)</f>
        <v>0</v>
      </c>
      <c r="BJ174" s="16" t="s">
        <v>80</v>
      </c>
      <c r="BK174" s="189">
        <f>ROUND(I174*H174,2)</f>
        <v>0</v>
      </c>
      <c r="BL174" s="16" t="s">
        <v>135</v>
      </c>
      <c r="BM174" s="188" t="s">
        <v>219</v>
      </c>
    </row>
    <row r="175" spans="1:65" s="2" customFormat="1" ht="29.25">
      <c r="A175" s="33"/>
      <c r="B175" s="34"/>
      <c r="C175" s="35"/>
      <c r="D175" s="190" t="s">
        <v>136</v>
      </c>
      <c r="E175" s="35"/>
      <c r="F175" s="191" t="s">
        <v>574</v>
      </c>
      <c r="G175" s="35"/>
      <c r="H175" s="35"/>
      <c r="I175" s="192"/>
      <c r="J175" s="35"/>
      <c r="K175" s="35"/>
      <c r="L175" s="38"/>
      <c r="M175" s="193"/>
      <c r="N175" s="194"/>
      <c r="O175" s="70"/>
      <c r="P175" s="70"/>
      <c r="Q175" s="70"/>
      <c r="R175" s="70"/>
      <c r="S175" s="70"/>
      <c r="T175" s="71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6" t="s">
        <v>136</v>
      </c>
      <c r="AU175" s="16" t="s">
        <v>80</v>
      </c>
    </row>
    <row r="176" spans="1:65" s="2" customFormat="1" ht="11.25">
      <c r="A176" s="33"/>
      <c r="B176" s="34"/>
      <c r="C176" s="35"/>
      <c r="D176" s="195" t="s">
        <v>153</v>
      </c>
      <c r="E176" s="35"/>
      <c r="F176" s="196" t="s">
        <v>575</v>
      </c>
      <c r="G176" s="35"/>
      <c r="H176" s="35"/>
      <c r="I176" s="192"/>
      <c r="J176" s="35"/>
      <c r="K176" s="35"/>
      <c r="L176" s="38"/>
      <c r="M176" s="193"/>
      <c r="N176" s="194"/>
      <c r="O176" s="70"/>
      <c r="P176" s="70"/>
      <c r="Q176" s="70"/>
      <c r="R176" s="70"/>
      <c r="S176" s="70"/>
      <c r="T176" s="71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6" t="s">
        <v>153</v>
      </c>
      <c r="AU176" s="16" t="s">
        <v>80</v>
      </c>
    </row>
    <row r="177" spans="1:65" s="2" customFormat="1" ht="24.2" customHeight="1">
      <c r="A177" s="33"/>
      <c r="B177" s="34"/>
      <c r="C177" s="177" t="s">
        <v>341</v>
      </c>
      <c r="D177" s="177" t="s">
        <v>131</v>
      </c>
      <c r="E177" s="178" t="s">
        <v>576</v>
      </c>
      <c r="F177" s="179" t="s">
        <v>577</v>
      </c>
      <c r="G177" s="180" t="s">
        <v>139</v>
      </c>
      <c r="H177" s="181">
        <v>6</v>
      </c>
      <c r="I177" s="182"/>
      <c r="J177" s="183">
        <f>ROUND(I177*H177,2)</f>
        <v>0</v>
      </c>
      <c r="K177" s="179" t="s">
        <v>1</v>
      </c>
      <c r="L177" s="38"/>
      <c r="M177" s="184" t="s">
        <v>1</v>
      </c>
      <c r="N177" s="185" t="s">
        <v>38</v>
      </c>
      <c r="O177" s="70"/>
      <c r="P177" s="186">
        <f>O177*H177</f>
        <v>0</v>
      </c>
      <c r="Q177" s="186">
        <v>0</v>
      </c>
      <c r="R177" s="186">
        <f>Q177*H177</f>
        <v>0</v>
      </c>
      <c r="S177" s="186">
        <v>0</v>
      </c>
      <c r="T177" s="187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8" t="s">
        <v>135</v>
      </c>
      <c r="AT177" s="188" t="s">
        <v>131</v>
      </c>
      <c r="AU177" s="188" t="s">
        <v>80</v>
      </c>
      <c r="AY177" s="16" t="s">
        <v>130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16" t="s">
        <v>80</v>
      </c>
      <c r="BK177" s="189">
        <f>ROUND(I177*H177,2)</f>
        <v>0</v>
      </c>
      <c r="BL177" s="16" t="s">
        <v>135</v>
      </c>
      <c r="BM177" s="188" t="s">
        <v>224</v>
      </c>
    </row>
    <row r="178" spans="1:65" s="2" customFormat="1" ht="11.25">
      <c r="A178" s="33"/>
      <c r="B178" s="34"/>
      <c r="C178" s="35"/>
      <c r="D178" s="190" t="s">
        <v>136</v>
      </c>
      <c r="E178" s="35"/>
      <c r="F178" s="191" t="s">
        <v>577</v>
      </c>
      <c r="G178" s="35"/>
      <c r="H178" s="35"/>
      <c r="I178" s="192"/>
      <c r="J178" s="35"/>
      <c r="K178" s="35"/>
      <c r="L178" s="38"/>
      <c r="M178" s="193"/>
      <c r="N178" s="194"/>
      <c r="O178" s="70"/>
      <c r="P178" s="70"/>
      <c r="Q178" s="70"/>
      <c r="R178" s="70"/>
      <c r="S178" s="70"/>
      <c r="T178" s="71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136</v>
      </c>
      <c r="AU178" s="16" t="s">
        <v>80</v>
      </c>
    </row>
    <row r="179" spans="1:65" s="2" customFormat="1" ht="16.5" customHeight="1">
      <c r="A179" s="33"/>
      <c r="B179" s="34"/>
      <c r="C179" s="223" t="s">
        <v>277</v>
      </c>
      <c r="D179" s="223" t="s">
        <v>234</v>
      </c>
      <c r="E179" s="224" t="s">
        <v>578</v>
      </c>
      <c r="F179" s="225" t="s">
        <v>579</v>
      </c>
      <c r="G179" s="226" t="s">
        <v>139</v>
      </c>
      <c r="H179" s="227">
        <v>40</v>
      </c>
      <c r="I179" s="228"/>
      <c r="J179" s="229">
        <f>ROUND(I179*H179,2)</f>
        <v>0</v>
      </c>
      <c r="K179" s="225" t="s">
        <v>150</v>
      </c>
      <c r="L179" s="230"/>
      <c r="M179" s="231" t="s">
        <v>1</v>
      </c>
      <c r="N179" s="232" t="s">
        <v>38</v>
      </c>
      <c r="O179" s="70"/>
      <c r="P179" s="186">
        <f>O179*H179</f>
        <v>0</v>
      </c>
      <c r="Q179" s="186">
        <v>3.8999999999999999E-4</v>
      </c>
      <c r="R179" s="186">
        <f>Q179*H179</f>
        <v>1.5599999999999999E-2</v>
      </c>
      <c r="S179" s="186">
        <v>0</v>
      </c>
      <c r="T179" s="187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88" t="s">
        <v>146</v>
      </c>
      <c r="AT179" s="188" t="s">
        <v>234</v>
      </c>
      <c r="AU179" s="188" t="s">
        <v>80</v>
      </c>
      <c r="AY179" s="16" t="s">
        <v>130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16" t="s">
        <v>80</v>
      </c>
      <c r="BK179" s="189">
        <f>ROUND(I179*H179,2)</f>
        <v>0</v>
      </c>
      <c r="BL179" s="16" t="s">
        <v>135</v>
      </c>
      <c r="BM179" s="188" t="s">
        <v>277</v>
      </c>
    </row>
    <row r="180" spans="1:65" s="2" customFormat="1" ht="11.25">
      <c r="A180" s="33"/>
      <c r="B180" s="34"/>
      <c r="C180" s="35"/>
      <c r="D180" s="190" t="s">
        <v>136</v>
      </c>
      <c r="E180" s="35"/>
      <c r="F180" s="191" t="s">
        <v>579</v>
      </c>
      <c r="G180" s="35"/>
      <c r="H180" s="35"/>
      <c r="I180" s="192"/>
      <c r="J180" s="35"/>
      <c r="K180" s="35"/>
      <c r="L180" s="38"/>
      <c r="M180" s="193"/>
      <c r="N180" s="194"/>
      <c r="O180" s="70"/>
      <c r="P180" s="70"/>
      <c r="Q180" s="70"/>
      <c r="R180" s="70"/>
      <c r="S180" s="70"/>
      <c r="T180" s="71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6" t="s">
        <v>136</v>
      </c>
      <c r="AU180" s="16" t="s">
        <v>80</v>
      </c>
    </row>
    <row r="181" spans="1:65" s="12" customFormat="1" ht="11.25">
      <c r="B181" s="197"/>
      <c r="C181" s="198"/>
      <c r="D181" s="190" t="s">
        <v>205</v>
      </c>
      <c r="E181" s="199" t="s">
        <v>1</v>
      </c>
      <c r="F181" s="200" t="s">
        <v>224</v>
      </c>
      <c r="G181" s="198"/>
      <c r="H181" s="201">
        <v>40</v>
      </c>
      <c r="I181" s="202"/>
      <c r="J181" s="198"/>
      <c r="K181" s="198"/>
      <c r="L181" s="203"/>
      <c r="M181" s="204"/>
      <c r="N181" s="205"/>
      <c r="O181" s="205"/>
      <c r="P181" s="205"/>
      <c r="Q181" s="205"/>
      <c r="R181" s="205"/>
      <c r="S181" s="205"/>
      <c r="T181" s="206"/>
      <c r="AT181" s="207" t="s">
        <v>205</v>
      </c>
      <c r="AU181" s="207" t="s">
        <v>80</v>
      </c>
      <c r="AV181" s="12" t="s">
        <v>82</v>
      </c>
      <c r="AW181" s="12" t="s">
        <v>30</v>
      </c>
      <c r="AX181" s="12" t="s">
        <v>73</v>
      </c>
      <c r="AY181" s="207" t="s">
        <v>130</v>
      </c>
    </row>
    <row r="182" spans="1:65" s="13" customFormat="1" ht="11.25">
      <c r="B182" s="208"/>
      <c r="C182" s="209"/>
      <c r="D182" s="190" t="s">
        <v>205</v>
      </c>
      <c r="E182" s="210" t="s">
        <v>1</v>
      </c>
      <c r="F182" s="211" t="s">
        <v>207</v>
      </c>
      <c r="G182" s="209"/>
      <c r="H182" s="212">
        <v>40</v>
      </c>
      <c r="I182" s="213"/>
      <c r="J182" s="209"/>
      <c r="K182" s="209"/>
      <c r="L182" s="214"/>
      <c r="M182" s="215"/>
      <c r="N182" s="216"/>
      <c r="O182" s="216"/>
      <c r="P182" s="216"/>
      <c r="Q182" s="216"/>
      <c r="R182" s="216"/>
      <c r="S182" s="216"/>
      <c r="T182" s="217"/>
      <c r="AT182" s="218" t="s">
        <v>205</v>
      </c>
      <c r="AU182" s="218" t="s">
        <v>80</v>
      </c>
      <c r="AV182" s="13" t="s">
        <v>135</v>
      </c>
      <c r="AW182" s="13" t="s">
        <v>30</v>
      </c>
      <c r="AX182" s="13" t="s">
        <v>80</v>
      </c>
      <c r="AY182" s="218" t="s">
        <v>130</v>
      </c>
    </row>
    <row r="183" spans="1:65" s="2" customFormat="1" ht="16.5" customHeight="1">
      <c r="A183" s="33"/>
      <c r="B183" s="34"/>
      <c r="C183" s="177" t="s">
        <v>369</v>
      </c>
      <c r="D183" s="177" t="s">
        <v>131</v>
      </c>
      <c r="E183" s="178" t="s">
        <v>580</v>
      </c>
      <c r="F183" s="179" t="s">
        <v>581</v>
      </c>
      <c r="G183" s="180" t="s">
        <v>139</v>
      </c>
      <c r="H183" s="181">
        <v>4</v>
      </c>
      <c r="I183" s="182"/>
      <c r="J183" s="183">
        <f>ROUND(I183*H183,2)</f>
        <v>0</v>
      </c>
      <c r="K183" s="179" t="s">
        <v>150</v>
      </c>
      <c r="L183" s="38"/>
      <c r="M183" s="184" t="s">
        <v>1</v>
      </c>
      <c r="N183" s="185" t="s">
        <v>38</v>
      </c>
      <c r="O183" s="70"/>
      <c r="P183" s="186">
        <f>O183*H183</f>
        <v>0</v>
      </c>
      <c r="Q183" s="186">
        <v>3.8000000000000002E-4</v>
      </c>
      <c r="R183" s="186">
        <f>Q183*H183</f>
        <v>1.5200000000000001E-3</v>
      </c>
      <c r="S183" s="186">
        <v>0</v>
      </c>
      <c r="T183" s="187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8" t="s">
        <v>135</v>
      </c>
      <c r="AT183" s="188" t="s">
        <v>131</v>
      </c>
      <c r="AU183" s="188" t="s">
        <v>80</v>
      </c>
      <c r="AY183" s="16" t="s">
        <v>130</v>
      </c>
      <c r="BE183" s="189">
        <f>IF(N183="základní",J183,0)</f>
        <v>0</v>
      </c>
      <c r="BF183" s="189">
        <f>IF(N183="snížená",J183,0)</f>
        <v>0</v>
      </c>
      <c r="BG183" s="189">
        <f>IF(N183="zákl. přenesená",J183,0)</f>
        <v>0</v>
      </c>
      <c r="BH183" s="189">
        <f>IF(N183="sníž. přenesená",J183,0)</f>
        <v>0</v>
      </c>
      <c r="BI183" s="189">
        <f>IF(N183="nulová",J183,0)</f>
        <v>0</v>
      </c>
      <c r="BJ183" s="16" t="s">
        <v>80</v>
      </c>
      <c r="BK183" s="189">
        <f>ROUND(I183*H183,2)</f>
        <v>0</v>
      </c>
      <c r="BL183" s="16" t="s">
        <v>135</v>
      </c>
      <c r="BM183" s="188" t="s">
        <v>280</v>
      </c>
    </row>
    <row r="184" spans="1:65" s="2" customFormat="1" ht="11.25">
      <c r="A184" s="33"/>
      <c r="B184" s="34"/>
      <c r="C184" s="35"/>
      <c r="D184" s="190" t="s">
        <v>136</v>
      </c>
      <c r="E184" s="35"/>
      <c r="F184" s="191" t="s">
        <v>582</v>
      </c>
      <c r="G184" s="35"/>
      <c r="H184" s="35"/>
      <c r="I184" s="192"/>
      <c r="J184" s="35"/>
      <c r="K184" s="35"/>
      <c r="L184" s="38"/>
      <c r="M184" s="193"/>
      <c r="N184" s="194"/>
      <c r="O184" s="70"/>
      <c r="P184" s="70"/>
      <c r="Q184" s="70"/>
      <c r="R184" s="70"/>
      <c r="S184" s="70"/>
      <c r="T184" s="71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136</v>
      </c>
      <c r="AU184" s="16" t="s">
        <v>80</v>
      </c>
    </row>
    <row r="185" spans="1:65" s="2" customFormat="1" ht="11.25">
      <c r="A185" s="33"/>
      <c r="B185" s="34"/>
      <c r="C185" s="35"/>
      <c r="D185" s="195" t="s">
        <v>153</v>
      </c>
      <c r="E185" s="35"/>
      <c r="F185" s="196" t="s">
        <v>583</v>
      </c>
      <c r="G185" s="35"/>
      <c r="H185" s="35"/>
      <c r="I185" s="192"/>
      <c r="J185" s="35"/>
      <c r="K185" s="35"/>
      <c r="L185" s="38"/>
      <c r="M185" s="193"/>
      <c r="N185" s="194"/>
      <c r="O185" s="70"/>
      <c r="P185" s="70"/>
      <c r="Q185" s="70"/>
      <c r="R185" s="70"/>
      <c r="S185" s="70"/>
      <c r="T185" s="71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6" t="s">
        <v>153</v>
      </c>
      <c r="AU185" s="16" t="s">
        <v>80</v>
      </c>
    </row>
    <row r="186" spans="1:65" s="2" customFormat="1" ht="21.75" customHeight="1">
      <c r="A186" s="33"/>
      <c r="B186" s="34"/>
      <c r="C186" s="223" t="s">
        <v>381</v>
      </c>
      <c r="D186" s="223" t="s">
        <v>234</v>
      </c>
      <c r="E186" s="224" t="s">
        <v>584</v>
      </c>
      <c r="F186" s="225" t="s">
        <v>585</v>
      </c>
      <c r="G186" s="226" t="s">
        <v>139</v>
      </c>
      <c r="H186" s="227">
        <v>2</v>
      </c>
      <c r="I186" s="228"/>
      <c r="J186" s="229">
        <f>ROUND(I186*H186,2)</f>
        <v>0</v>
      </c>
      <c r="K186" s="225" t="s">
        <v>150</v>
      </c>
      <c r="L186" s="230"/>
      <c r="M186" s="231" t="s">
        <v>1</v>
      </c>
      <c r="N186" s="232" t="s">
        <v>38</v>
      </c>
      <c r="O186" s="70"/>
      <c r="P186" s="186">
        <f>O186*H186</f>
        <v>0</v>
      </c>
      <c r="Q186" s="186">
        <v>3.5000000000000001E-3</v>
      </c>
      <c r="R186" s="186">
        <f>Q186*H186</f>
        <v>7.0000000000000001E-3</v>
      </c>
      <c r="S186" s="186">
        <v>0</v>
      </c>
      <c r="T186" s="187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8" t="s">
        <v>146</v>
      </c>
      <c r="AT186" s="188" t="s">
        <v>234</v>
      </c>
      <c r="AU186" s="188" t="s">
        <v>80</v>
      </c>
      <c r="AY186" s="16" t="s">
        <v>130</v>
      </c>
      <c r="BE186" s="189">
        <f>IF(N186="základní",J186,0)</f>
        <v>0</v>
      </c>
      <c r="BF186" s="189">
        <f>IF(N186="snížená",J186,0)</f>
        <v>0</v>
      </c>
      <c r="BG186" s="189">
        <f>IF(N186="zákl. přenesená",J186,0)</f>
        <v>0</v>
      </c>
      <c r="BH186" s="189">
        <f>IF(N186="sníž. přenesená",J186,0)</f>
        <v>0</v>
      </c>
      <c r="BI186" s="189">
        <f>IF(N186="nulová",J186,0)</f>
        <v>0</v>
      </c>
      <c r="BJ186" s="16" t="s">
        <v>80</v>
      </c>
      <c r="BK186" s="189">
        <f>ROUND(I186*H186,2)</f>
        <v>0</v>
      </c>
      <c r="BL186" s="16" t="s">
        <v>135</v>
      </c>
      <c r="BM186" s="188" t="s">
        <v>286</v>
      </c>
    </row>
    <row r="187" spans="1:65" s="2" customFormat="1" ht="11.25">
      <c r="A187" s="33"/>
      <c r="B187" s="34"/>
      <c r="C187" s="35"/>
      <c r="D187" s="190" t="s">
        <v>136</v>
      </c>
      <c r="E187" s="35"/>
      <c r="F187" s="191" t="s">
        <v>585</v>
      </c>
      <c r="G187" s="35"/>
      <c r="H187" s="35"/>
      <c r="I187" s="192"/>
      <c r="J187" s="35"/>
      <c r="K187" s="35"/>
      <c r="L187" s="38"/>
      <c r="M187" s="193"/>
      <c r="N187" s="194"/>
      <c r="O187" s="70"/>
      <c r="P187" s="70"/>
      <c r="Q187" s="70"/>
      <c r="R187" s="70"/>
      <c r="S187" s="70"/>
      <c r="T187" s="71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6" t="s">
        <v>136</v>
      </c>
      <c r="AU187" s="16" t="s">
        <v>80</v>
      </c>
    </row>
    <row r="188" spans="1:65" s="2" customFormat="1" ht="21.75" customHeight="1">
      <c r="A188" s="33"/>
      <c r="B188" s="34"/>
      <c r="C188" s="177" t="s">
        <v>384</v>
      </c>
      <c r="D188" s="177" t="s">
        <v>131</v>
      </c>
      <c r="E188" s="178" t="s">
        <v>586</v>
      </c>
      <c r="F188" s="179" t="s">
        <v>587</v>
      </c>
      <c r="G188" s="180" t="s">
        <v>139</v>
      </c>
      <c r="H188" s="181">
        <v>2</v>
      </c>
      <c r="I188" s="182"/>
      <c r="J188" s="183">
        <f>ROUND(I188*H188,2)</f>
        <v>0</v>
      </c>
      <c r="K188" s="179" t="s">
        <v>150</v>
      </c>
      <c r="L188" s="38"/>
      <c r="M188" s="184" t="s">
        <v>1</v>
      </c>
      <c r="N188" s="185" t="s">
        <v>38</v>
      </c>
      <c r="O188" s="70"/>
      <c r="P188" s="186">
        <f>O188*H188</f>
        <v>0</v>
      </c>
      <c r="Q188" s="186">
        <v>1.61652E-3</v>
      </c>
      <c r="R188" s="186">
        <f>Q188*H188</f>
        <v>3.23304E-3</v>
      </c>
      <c r="S188" s="186">
        <v>0</v>
      </c>
      <c r="T188" s="187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8" t="s">
        <v>135</v>
      </c>
      <c r="AT188" s="188" t="s">
        <v>131</v>
      </c>
      <c r="AU188" s="188" t="s">
        <v>80</v>
      </c>
      <c r="AY188" s="16" t="s">
        <v>130</v>
      </c>
      <c r="BE188" s="189">
        <f>IF(N188="základní",J188,0)</f>
        <v>0</v>
      </c>
      <c r="BF188" s="189">
        <f>IF(N188="snížená",J188,0)</f>
        <v>0</v>
      </c>
      <c r="BG188" s="189">
        <f>IF(N188="zákl. přenesená",J188,0)</f>
        <v>0</v>
      </c>
      <c r="BH188" s="189">
        <f>IF(N188="sníž. přenesená",J188,0)</f>
        <v>0</v>
      </c>
      <c r="BI188" s="189">
        <f>IF(N188="nulová",J188,0)</f>
        <v>0</v>
      </c>
      <c r="BJ188" s="16" t="s">
        <v>80</v>
      </c>
      <c r="BK188" s="189">
        <f>ROUND(I188*H188,2)</f>
        <v>0</v>
      </c>
      <c r="BL188" s="16" t="s">
        <v>135</v>
      </c>
      <c r="BM188" s="188" t="s">
        <v>289</v>
      </c>
    </row>
    <row r="189" spans="1:65" s="2" customFormat="1" ht="29.25">
      <c r="A189" s="33"/>
      <c r="B189" s="34"/>
      <c r="C189" s="35"/>
      <c r="D189" s="190" t="s">
        <v>136</v>
      </c>
      <c r="E189" s="35"/>
      <c r="F189" s="191" t="s">
        <v>588</v>
      </c>
      <c r="G189" s="35"/>
      <c r="H189" s="35"/>
      <c r="I189" s="192"/>
      <c r="J189" s="35"/>
      <c r="K189" s="35"/>
      <c r="L189" s="38"/>
      <c r="M189" s="193"/>
      <c r="N189" s="194"/>
      <c r="O189" s="70"/>
      <c r="P189" s="70"/>
      <c r="Q189" s="70"/>
      <c r="R189" s="70"/>
      <c r="S189" s="70"/>
      <c r="T189" s="71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6" t="s">
        <v>136</v>
      </c>
      <c r="AU189" s="16" t="s">
        <v>80</v>
      </c>
    </row>
    <row r="190" spans="1:65" s="2" customFormat="1" ht="11.25">
      <c r="A190" s="33"/>
      <c r="B190" s="34"/>
      <c r="C190" s="35"/>
      <c r="D190" s="195" t="s">
        <v>153</v>
      </c>
      <c r="E190" s="35"/>
      <c r="F190" s="196" t="s">
        <v>589</v>
      </c>
      <c r="G190" s="35"/>
      <c r="H190" s="35"/>
      <c r="I190" s="192"/>
      <c r="J190" s="35"/>
      <c r="K190" s="35"/>
      <c r="L190" s="38"/>
      <c r="M190" s="193"/>
      <c r="N190" s="194"/>
      <c r="O190" s="70"/>
      <c r="P190" s="70"/>
      <c r="Q190" s="70"/>
      <c r="R190" s="70"/>
      <c r="S190" s="70"/>
      <c r="T190" s="71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6" t="s">
        <v>153</v>
      </c>
      <c r="AU190" s="16" t="s">
        <v>80</v>
      </c>
    </row>
    <row r="191" spans="1:65" s="2" customFormat="1" ht="24.2" customHeight="1">
      <c r="A191" s="33"/>
      <c r="B191" s="34"/>
      <c r="C191" s="223" t="s">
        <v>389</v>
      </c>
      <c r="D191" s="223" t="s">
        <v>234</v>
      </c>
      <c r="E191" s="224" t="s">
        <v>590</v>
      </c>
      <c r="F191" s="225" t="s">
        <v>591</v>
      </c>
      <c r="G191" s="226" t="s">
        <v>139</v>
      </c>
      <c r="H191" s="227">
        <v>2</v>
      </c>
      <c r="I191" s="228"/>
      <c r="J191" s="229">
        <f>ROUND(I191*H191,2)</f>
        <v>0</v>
      </c>
      <c r="K191" s="225" t="s">
        <v>150</v>
      </c>
      <c r="L191" s="230"/>
      <c r="M191" s="231" t="s">
        <v>1</v>
      </c>
      <c r="N191" s="232" t="s">
        <v>38</v>
      </c>
      <c r="O191" s="70"/>
      <c r="P191" s="186">
        <f>O191*H191</f>
        <v>0</v>
      </c>
      <c r="Q191" s="186">
        <v>1.555E-2</v>
      </c>
      <c r="R191" s="186">
        <f>Q191*H191</f>
        <v>3.1099999999999999E-2</v>
      </c>
      <c r="S191" s="186">
        <v>0</v>
      </c>
      <c r="T191" s="187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8" t="s">
        <v>146</v>
      </c>
      <c r="AT191" s="188" t="s">
        <v>234</v>
      </c>
      <c r="AU191" s="188" t="s">
        <v>80</v>
      </c>
      <c r="AY191" s="16" t="s">
        <v>130</v>
      </c>
      <c r="BE191" s="189">
        <f>IF(N191="základní",J191,0)</f>
        <v>0</v>
      </c>
      <c r="BF191" s="189">
        <f>IF(N191="snížená",J191,0)</f>
        <v>0</v>
      </c>
      <c r="BG191" s="189">
        <f>IF(N191="zákl. přenesená",J191,0)</f>
        <v>0</v>
      </c>
      <c r="BH191" s="189">
        <f>IF(N191="sníž. přenesená",J191,0)</f>
        <v>0</v>
      </c>
      <c r="BI191" s="189">
        <f>IF(N191="nulová",J191,0)</f>
        <v>0</v>
      </c>
      <c r="BJ191" s="16" t="s">
        <v>80</v>
      </c>
      <c r="BK191" s="189">
        <f>ROUND(I191*H191,2)</f>
        <v>0</v>
      </c>
      <c r="BL191" s="16" t="s">
        <v>135</v>
      </c>
      <c r="BM191" s="188" t="s">
        <v>294</v>
      </c>
    </row>
    <row r="192" spans="1:65" s="2" customFormat="1" ht="11.25">
      <c r="A192" s="33"/>
      <c r="B192" s="34"/>
      <c r="C192" s="35"/>
      <c r="D192" s="190" t="s">
        <v>136</v>
      </c>
      <c r="E192" s="35"/>
      <c r="F192" s="191" t="s">
        <v>591</v>
      </c>
      <c r="G192" s="35"/>
      <c r="H192" s="35"/>
      <c r="I192" s="192"/>
      <c r="J192" s="35"/>
      <c r="K192" s="35"/>
      <c r="L192" s="38"/>
      <c r="M192" s="193"/>
      <c r="N192" s="194"/>
      <c r="O192" s="70"/>
      <c r="P192" s="70"/>
      <c r="Q192" s="70"/>
      <c r="R192" s="70"/>
      <c r="S192" s="70"/>
      <c r="T192" s="71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6" t="s">
        <v>136</v>
      </c>
      <c r="AU192" s="16" t="s">
        <v>80</v>
      </c>
    </row>
    <row r="193" spans="1:65" s="2" customFormat="1" ht="16.5" customHeight="1">
      <c r="A193" s="33"/>
      <c r="B193" s="34"/>
      <c r="C193" s="177" t="s">
        <v>406</v>
      </c>
      <c r="D193" s="177" t="s">
        <v>131</v>
      </c>
      <c r="E193" s="178" t="s">
        <v>592</v>
      </c>
      <c r="F193" s="179" t="s">
        <v>593</v>
      </c>
      <c r="G193" s="180" t="s">
        <v>139</v>
      </c>
      <c r="H193" s="181">
        <v>2</v>
      </c>
      <c r="I193" s="182"/>
      <c r="J193" s="183">
        <f>ROUND(I193*H193,2)</f>
        <v>0</v>
      </c>
      <c r="K193" s="179" t="s">
        <v>150</v>
      </c>
      <c r="L193" s="38"/>
      <c r="M193" s="184" t="s">
        <v>1</v>
      </c>
      <c r="N193" s="185" t="s">
        <v>38</v>
      </c>
      <c r="O193" s="70"/>
      <c r="P193" s="186">
        <f>O193*H193</f>
        <v>0</v>
      </c>
      <c r="Q193" s="186">
        <v>1.3627999999999999E-3</v>
      </c>
      <c r="R193" s="186">
        <f>Q193*H193</f>
        <v>2.7255999999999999E-3</v>
      </c>
      <c r="S193" s="186">
        <v>0</v>
      </c>
      <c r="T193" s="187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8" t="s">
        <v>135</v>
      </c>
      <c r="AT193" s="188" t="s">
        <v>131</v>
      </c>
      <c r="AU193" s="188" t="s">
        <v>80</v>
      </c>
      <c r="AY193" s="16" t="s">
        <v>130</v>
      </c>
      <c r="BE193" s="189">
        <f>IF(N193="základní",J193,0)</f>
        <v>0</v>
      </c>
      <c r="BF193" s="189">
        <f>IF(N193="snížená",J193,0)</f>
        <v>0</v>
      </c>
      <c r="BG193" s="189">
        <f>IF(N193="zákl. přenesená",J193,0)</f>
        <v>0</v>
      </c>
      <c r="BH193" s="189">
        <f>IF(N193="sníž. přenesená",J193,0)</f>
        <v>0</v>
      </c>
      <c r="BI193" s="189">
        <f>IF(N193="nulová",J193,0)</f>
        <v>0</v>
      </c>
      <c r="BJ193" s="16" t="s">
        <v>80</v>
      </c>
      <c r="BK193" s="189">
        <f>ROUND(I193*H193,2)</f>
        <v>0</v>
      </c>
      <c r="BL193" s="16" t="s">
        <v>135</v>
      </c>
      <c r="BM193" s="188" t="s">
        <v>297</v>
      </c>
    </row>
    <row r="194" spans="1:65" s="2" customFormat="1" ht="19.5">
      <c r="A194" s="33"/>
      <c r="B194" s="34"/>
      <c r="C194" s="35"/>
      <c r="D194" s="190" t="s">
        <v>136</v>
      </c>
      <c r="E194" s="35"/>
      <c r="F194" s="191" t="s">
        <v>594</v>
      </c>
      <c r="G194" s="35"/>
      <c r="H194" s="35"/>
      <c r="I194" s="192"/>
      <c r="J194" s="35"/>
      <c r="K194" s="35"/>
      <c r="L194" s="38"/>
      <c r="M194" s="193"/>
      <c r="N194" s="194"/>
      <c r="O194" s="70"/>
      <c r="P194" s="70"/>
      <c r="Q194" s="70"/>
      <c r="R194" s="70"/>
      <c r="S194" s="70"/>
      <c r="T194" s="71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6" t="s">
        <v>136</v>
      </c>
      <c r="AU194" s="16" t="s">
        <v>80</v>
      </c>
    </row>
    <row r="195" spans="1:65" s="2" customFormat="1" ht="11.25">
      <c r="A195" s="33"/>
      <c r="B195" s="34"/>
      <c r="C195" s="35"/>
      <c r="D195" s="195" t="s">
        <v>153</v>
      </c>
      <c r="E195" s="35"/>
      <c r="F195" s="196" t="s">
        <v>595</v>
      </c>
      <c r="G195" s="35"/>
      <c r="H195" s="35"/>
      <c r="I195" s="192"/>
      <c r="J195" s="35"/>
      <c r="K195" s="35"/>
      <c r="L195" s="38"/>
      <c r="M195" s="193"/>
      <c r="N195" s="194"/>
      <c r="O195" s="70"/>
      <c r="P195" s="70"/>
      <c r="Q195" s="70"/>
      <c r="R195" s="70"/>
      <c r="S195" s="70"/>
      <c r="T195" s="71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6" t="s">
        <v>153</v>
      </c>
      <c r="AU195" s="16" t="s">
        <v>80</v>
      </c>
    </row>
    <row r="196" spans="1:65" s="2" customFormat="1" ht="24.2" customHeight="1">
      <c r="A196" s="33"/>
      <c r="B196" s="34"/>
      <c r="C196" s="223" t="s">
        <v>402</v>
      </c>
      <c r="D196" s="223" t="s">
        <v>234</v>
      </c>
      <c r="E196" s="224" t="s">
        <v>596</v>
      </c>
      <c r="F196" s="225" t="s">
        <v>597</v>
      </c>
      <c r="G196" s="226" t="s">
        <v>139</v>
      </c>
      <c r="H196" s="227">
        <v>2</v>
      </c>
      <c r="I196" s="228"/>
      <c r="J196" s="229">
        <f>ROUND(I196*H196,2)</f>
        <v>0</v>
      </c>
      <c r="K196" s="225" t="s">
        <v>150</v>
      </c>
      <c r="L196" s="230"/>
      <c r="M196" s="231" t="s">
        <v>1</v>
      </c>
      <c r="N196" s="232" t="s">
        <v>38</v>
      </c>
      <c r="O196" s="70"/>
      <c r="P196" s="186">
        <f>O196*H196</f>
        <v>0</v>
      </c>
      <c r="Q196" s="186">
        <v>4.2999999999999997E-2</v>
      </c>
      <c r="R196" s="186">
        <f>Q196*H196</f>
        <v>8.5999999999999993E-2</v>
      </c>
      <c r="S196" s="186">
        <v>0</v>
      </c>
      <c r="T196" s="187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8" t="s">
        <v>146</v>
      </c>
      <c r="AT196" s="188" t="s">
        <v>234</v>
      </c>
      <c r="AU196" s="188" t="s">
        <v>80</v>
      </c>
      <c r="AY196" s="16" t="s">
        <v>130</v>
      </c>
      <c r="BE196" s="189">
        <f>IF(N196="základní",J196,0)</f>
        <v>0</v>
      </c>
      <c r="BF196" s="189">
        <f>IF(N196="snížená",J196,0)</f>
        <v>0</v>
      </c>
      <c r="BG196" s="189">
        <f>IF(N196="zákl. přenesená",J196,0)</f>
        <v>0</v>
      </c>
      <c r="BH196" s="189">
        <f>IF(N196="sníž. přenesená",J196,0)</f>
        <v>0</v>
      </c>
      <c r="BI196" s="189">
        <f>IF(N196="nulová",J196,0)</f>
        <v>0</v>
      </c>
      <c r="BJ196" s="16" t="s">
        <v>80</v>
      </c>
      <c r="BK196" s="189">
        <f>ROUND(I196*H196,2)</f>
        <v>0</v>
      </c>
      <c r="BL196" s="16" t="s">
        <v>135</v>
      </c>
      <c r="BM196" s="188" t="s">
        <v>384</v>
      </c>
    </row>
    <row r="197" spans="1:65" s="2" customFormat="1" ht="19.5">
      <c r="A197" s="33"/>
      <c r="B197" s="34"/>
      <c r="C197" s="35"/>
      <c r="D197" s="190" t="s">
        <v>136</v>
      </c>
      <c r="E197" s="35"/>
      <c r="F197" s="191" t="s">
        <v>597</v>
      </c>
      <c r="G197" s="35"/>
      <c r="H197" s="35"/>
      <c r="I197" s="192"/>
      <c r="J197" s="35"/>
      <c r="K197" s="35"/>
      <c r="L197" s="38"/>
      <c r="M197" s="193"/>
      <c r="N197" s="194"/>
      <c r="O197" s="70"/>
      <c r="P197" s="70"/>
      <c r="Q197" s="70"/>
      <c r="R197" s="70"/>
      <c r="S197" s="70"/>
      <c r="T197" s="71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6" t="s">
        <v>136</v>
      </c>
      <c r="AU197" s="16" t="s">
        <v>80</v>
      </c>
    </row>
    <row r="198" spans="1:65" s="2" customFormat="1" ht="24.2" customHeight="1">
      <c r="A198" s="33"/>
      <c r="B198" s="34"/>
      <c r="C198" s="177" t="s">
        <v>413</v>
      </c>
      <c r="D198" s="177" t="s">
        <v>131</v>
      </c>
      <c r="E198" s="178" t="s">
        <v>598</v>
      </c>
      <c r="F198" s="179" t="s">
        <v>599</v>
      </c>
      <c r="G198" s="180" t="s">
        <v>139</v>
      </c>
      <c r="H198" s="181">
        <v>4</v>
      </c>
      <c r="I198" s="182"/>
      <c r="J198" s="183">
        <f>ROUND(I198*H198,2)</f>
        <v>0</v>
      </c>
      <c r="K198" s="179" t="s">
        <v>1</v>
      </c>
      <c r="L198" s="38"/>
      <c r="M198" s="184" t="s">
        <v>1</v>
      </c>
      <c r="N198" s="185" t="s">
        <v>38</v>
      </c>
      <c r="O198" s="70"/>
      <c r="P198" s="186">
        <f>O198*H198</f>
        <v>0</v>
      </c>
      <c r="Q198" s="186">
        <v>0</v>
      </c>
      <c r="R198" s="186">
        <f>Q198*H198</f>
        <v>0</v>
      </c>
      <c r="S198" s="186">
        <v>0</v>
      </c>
      <c r="T198" s="187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8" t="s">
        <v>135</v>
      </c>
      <c r="AT198" s="188" t="s">
        <v>131</v>
      </c>
      <c r="AU198" s="188" t="s">
        <v>80</v>
      </c>
      <c r="AY198" s="16" t="s">
        <v>130</v>
      </c>
      <c r="BE198" s="189">
        <f>IF(N198="základní",J198,0)</f>
        <v>0</v>
      </c>
      <c r="BF198" s="189">
        <f>IF(N198="snížená",J198,0)</f>
        <v>0</v>
      </c>
      <c r="BG198" s="189">
        <f>IF(N198="zákl. přenesená",J198,0)</f>
        <v>0</v>
      </c>
      <c r="BH198" s="189">
        <f>IF(N198="sníž. přenesená",J198,0)</f>
        <v>0</v>
      </c>
      <c r="BI198" s="189">
        <f>IF(N198="nulová",J198,0)</f>
        <v>0</v>
      </c>
      <c r="BJ198" s="16" t="s">
        <v>80</v>
      </c>
      <c r="BK198" s="189">
        <f>ROUND(I198*H198,2)</f>
        <v>0</v>
      </c>
      <c r="BL198" s="16" t="s">
        <v>135</v>
      </c>
      <c r="BM198" s="188" t="s">
        <v>392</v>
      </c>
    </row>
    <row r="199" spans="1:65" s="2" customFormat="1" ht="11.25">
      <c r="A199" s="33"/>
      <c r="B199" s="34"/>
      <c r="C199" s="35"/>
      <c r="D199" s="190" t="s">
        <v>136</v>
      </c>
      <c r="E199" s="35"/>
      <c r="F199" s="191" t="s">
        <v>599</v>
      </c>
      <c r="G199" s="35"/>
      <c r="H199" s="35"/>
      <c r="I199" s="192"/>
      <c r="J199" s="35"/>
      <c r="K199" s="35"/>
      <c r="L199" s="38"/>
      <c r="M199" s="193"/>
      <c r="N199" s="194"/>
      <c r="O199" s="70"/>
      <c r="P199" s="70"/>
      <c r="Q199" s="70"/>
      <c r="R199" s="70"/>
      <c r="S199" s="70"/>
      <c r="T199" s="71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6" t="s">
        <v>136</v>
      </c>
      <c r="AU199" s="16" t="s">
        <v>80</v>
      </c>
    </row>
    <row r="200" spans="1:65" s="2" customFormat="1" ht="24.2" customHeight="1">
      <c r="A200" s="33"/>
      <c r="B200" s="34"/>
      <c r="C200" s="177" t="s">
        <v>444</v>
      </c>
      <c r="D200" s="177" t="s">
        <v>131</v>
      </c>
      <c r="E200" s="178" t="s">
        <v>600</v>
      </c>
      <c r="F200" s="179" t="s">
        <v>601</v>
      </c>
      <c r="G200" s="180" t="s">
        <v>198</v>
      </c>
      <c r="H200" s="181">
        <v>22</v>
      </c>
      <c r="I200" s="182"/>
      <c r="J200" s="183">
        <f>ROUND(I200*H200,2)</f>
        <v>0</v>
      </c>
      <c r="K200" s="179" t="s">
        <v>150</v>
      </c>
      <c r="L200" s="38"/>
      <c r="M200" s="184" t="s">
        <v>1</v>
      </c>
      <c r="N200" s="185" t="s">
        <v>38</v>
      </c>
      <c r="O200" s="70"/>
      <c r="P200" s="186">
        <f>O200*H200</f>
        <v>0</v>
      </c>
      <c r="Q200" s="186">
        <v>1.6999999999999999E-7</v>
      </c>
      <c r="R200" s="186">
        <f>Q200*H200</f>
        <v>3.7399999999999998E-6</v>
      </c>
      <c r="S200" s="186">
        <v>0</v>
      </c>
      <c r="T200" s="187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8" t="s">
        <v>135</v>
      </c>
      <c r="AT200" s="188" t="s">
        <v>131</v>
      </c>
      <c r="AU200" s="188" t="s">
        <v>80</v>
      </c>
      <c r="AY200" s="16" t="s">
        <v>130</v>
      </c>
      <c r="BE200" s="189">
        <f>IF(N200="základní",J200,0)</f>
        <v>0</v>
      </c>
      <c r="BF200" s="189">
        <f>IF(N200="snížená",J200,0)</f>
        <v>0</v>
      </c>
      <c r="BG200" s="189">
        <f>IF(N200="zákl. přenesená",J200,0)</f>
        <v>0</v>
      </c>
      <c r="BH200" s="189">
        <f>IF(N200="sníž. přenesená",J200,0)</f>
        <v>0</v>
      </c>
      <c r="BI200" s="189">
        <f>IF(N200="nulová",J200,0)</f>
        <v>0</v>
      </c>
      <c r="BJ200" s="16" t="s">
        <v>80</v>
      </c>
      <c r="BK200" s="189">
        <f>ROUND(I200*H200,2)</f>
        <v>0</v>
      </c>
      <c r="BL200" s="16" t="s">
        <v>135</v>
      </c>
      <c r="BM200" s="188" t="s">
        <v>397</v>
      </c>
    </row>
    <row r="201" spans="1:65" s="2" customFormat="1" ht="11.25">
      <c r="A201" s="33"/>
      <c r="B201" s="34"/>
      <c r="C201" s="35"/>
      <c r="D201" s="190" t="s">
        <v>136</v>
      </c>
      <c r="E201" s="35"/>
      <c r="F201" s="191" t="s">
        <v>601</v>
      </c>
      <c r="G201" s="35"/>
      <c r="H201" s="35"/>
      <c r="I201" s="192"/>
      <c r="J201" s="35"/>
      <c r="K201" s="35"/>
      <c r="L201" s="38"/>
      <c r="M201" s="193"/>
      <c r="N201" s="194"/>
      <c r="O201" s="70"/>
      <c r="P201" s="70"/>
      <c r="Q201" s="70"/>
      <c r="R201" s="70"/>
      <c r="S201" s="70"/>
      <c r="T201" s="71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6" t="s">
        <v>136</v>
      </c>
      <c r="AU201" s="16" t="s">
        <v>80</v>
      </c>
    </row>
    <row r="202" spans="1:65" s="2" customFormat="1" ht="11.25">
      <c r="A202" s="33"/>
      <c r="B202" s="34"/>
      <c r="C202" s="35"/>
      <c r="D202" s="195" t="s">
        <v>153</v>
      </c>
      <c r="E202" s="35"/>
      <c r="F202" s="196" t="s">
        <v>602</v>
      </c>
      <c r="G202" s="35"/>
      <c r="H202" s="35"/>
      <c r="I202" s="192"/>
      <c r="J202" s="35"/>
      <c r="K202" s="35"/>
      <c r="L202" s="38"/>
      <c r="M202" s="193"/>
      <c r="N202" s="194"/>
      <c r="O202" s="70"/>
      <c r="P202" s="70"/>
      <c r="Q202" s="70"/>
      <c r="R202" s="70"/>
      <c r="S202" s="70"/>
      <c r="T202" s="71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6" t="s">
        <v>153</v>
      </c>
      <c r="AU202" s="16" t="s">
        <v>80</v>
      </c>
    </row>
    <row r="203" spans="1:65" s="2" customFormat="1" ht="16.5" customHeight="1">
      <c r="A203" s="33"/>
      <c r="B203" s="34"/>
      <c r="C203" s="177" t="s">
        <v>421</v>
      </c>
      <c r="D203" s="177" t="s">
        <v>131</v>
      </c>
      <c r="E203" s="178" t="s">
        <v>521</v>
      </c>
      <c r="F203" s="179" t="s">
        <v>522</v>
      </c>
      <c r="G203" s="180" t="s">
        <v>198</v>
      </c>
      <c r="H203" s="181">
        <v>231.05</v>
      </c>
      <c r="I203" s="182"/>
      <c r="J203" s="183">
        <f>ROUND(I203*H203,2)</f>
        <v>0</v>
      </c>
      <c r="K203" s="179" t="s">
        <v>1</v>
      </c>
      <c r="L203" s="38"/>
      <c r="M203" s="184" t="s">
        <v>1</v>
      </c>
      <c r="N203" s="185" t="s">
        <v>38</v>
      </c>
      <c r="O203" s="70"/>
      <c r="P203" s="186">
        <f>O203*H203</f>
        <v>0</v>
      </c>
      <c r="Q203" s="186">
        <v>0</v>
      </c>
      <c r="R203" s="186">
        <f>Q203*H203</f>
        <v>0</v>
      </c>
      <c r="S203" s="186">
        <v>0</v>
      </c>
      <c r="T203" s="187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88" t="s">
        <v>135</v>
      </c>
      <c r="AT203" s="188" t="s">
        <v>131</v>
      </c>
      <c r="AU203" s="188" t="s">
        <v>80</v>
      </c>
      <c r="AY203" s="16" t="s">
        <v>130</v>
      </c>
      <c r="BE203" s="189">
        <f>IF(N203="základní",J203,0)</f>
        <v>0</v>
      </c>
      <c r="BF203" s="189">
        <f>IF(N203="snížená",J203,0)</f>
        <v>0</v>
      </c>
      <c r="BG203" s="189">
        <f>IF(N203="zákl. přenesená",J203,0)</f>
        <v>0</v>
      </c>
      <c r="BH203" s="189">
        <f>IF(N203="sníž. přenesená",J203,0)</f>
        <v>0</v>
      </c>
      <c r="BI203" s="189">
        <f>IF(N203="nulová",J203,0)</f>
        <v>0</v>
      </c>
      <c r="BJ203" s="16" t="s">
        <v>80</v>
      </c>
      <c r="BK203" s="189">
        <f>ROUND(I203*H203,2)</f>
        <v>0</v>
      </c>
      <c r="BL203" s="16" t="s">
        <v>135</v>
      </c>
      <c r="BM203" s="188" t="s">
        <v>402</v>
      </c>
    </row>
    <row r="204" spans="1:65" s="2" customFormat="1" ht="11.25">
      <c r="A204" s="33"/>
      <c r="B204" s="34"/>
      <c r="C204" s="35"/>
      <c r="D204" s="190" t="s">
        <v>136</v>
      </c>
      <c r="E204" s="35"/>
      <c r="F204" s="191" t="s">
        <v>522</v>
      </c>
      <c r="G204" s="35"/>
      <c r="H204" s="35"/>
      <c r="I204" s="192"/>
      <c r="J204" s="35"/>
      <c r="K204" s="35"/>
      <c r="L204" s="38"/>
      <c r="M204" s="193"/>
      <c r="N204" s="194"/>
      <c r="O204" s="70"/>
      <c r="P204" s="70"/>
      <c r="Q204" s="70"/>
      <c r="R204" s="70"/>
      <c r="S204" s="70"/>
      <c r="T204" s="71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6" t="s">
        <v>136</v>
      </c>
      <c r="AU204" s="16" t="s">
        <v>80</v>
      </c>
    </row>
    <row r="205" spans="1:65" s="12" customFormat="1" ht="11.25">
      <c r="B205" s="197"/>
      <c r="C205" s="198"/>
      <c r="D205" s="190" t="s">
        <v>205</v>
      </c>
      <c r="E205" s="199" t="s">
        <v>1</v>
      </c>
      <c r="F205" s="200" t="s">
        <v>603</v>
      </c>
      <c r="G205" s="198"/>
      <c r="H205" s="201">
        <v>231.05</v>
      </c>
      <c r="I205" s="202"/>
      <c r="J205" s="198"/>
      <c r="K205" s="198"/>
      <c r="L205" s="203"/>
      <c r="M205" s="204"/>
      <c r="N205" s="205"/>
      <c r="O205" s="205"/>
      <c r="P205" s="205"/>
      <c r="Q205" s="205"/>
      <c r="R205" s="205"/>
      <c r="S205" s="205"/>
      <c r="T205" s="206"/>
      <c r="AT205" s="207" t="s">
        <v>205</v>
      </c>
      <c r="AU205" s="207" t="s">
        <v>80</v>
      </c>
      <c r="AV205" s="12" t="s">
        <v>82</v>
      </c>
      <c r="AW205" s="12" t="s">
        <v>30</v>
      </c>
      <c r="AX205" s="12" t="s">
        <v>73</v>
      </c>
      <c r="AY205" s="207" t="s">
        <v>130</v>
      </c>
    </row>
    <row r="206" spans="1:65" s="13" customFormat="1" ht="11.25">
      <c r="B206" s="208"/>
      <c r="C206" s="209"/>
      <c r="D206" s="190" t="s">
        <v>205</v>
      </c>
      <c r="E206" s="210" t="s">
        <v>1</v>
      </c>
      <c r="F206" s="211" t="s">
        <v>207</v>
      </c>
      <c r="G206" s="209"/>
      <c r="H206" s="212">
        <v>231.05</v>
      </c>
      <c r="I206" s="213"/>
      <c r="J206" s="209"/>
      <c r="K206" s="209"/>
      <c r="L206" s="214"/>
      <c r="M206" s="215"/>
      <c r="N206" s="216"/>
      <c r="O206" s="216"/>
      <c r="P206" s="216"/>
      <c r="Q206" s="216"/>
      <c r="R206" s="216"/>
      <c r="S206" s="216"/>
      <c r="T206" s="217"/>
      <c r="AT206" s="218" t="s">
        <v>205</v>
      </c>
      <c r="AU206" s="218" t="s">
        <v>80</v>
      </c>
      <c r="AV206" s="13" t="s">
        <v>135</v>
      </c>
      <c r="AW206" s="13" t="s">
        <v>30</v>
      </c>
      <c r="AX206" s="13" t="s">
        <v>80</v>
      </c>
      <c r="AY206" s="218" t="s">
        <v>130</v>
      </c>
    </row>
    <row r="207" spans="1:65" s="2" customFormat="1" ht="24.2" customHeight="1">
      <c r="A207" s="33"/>
      <c r="B207" s="34"/>
      <c r="C207" s="177" t="s">
        <v>425</v>
      </c>
      <c r="D207" s="177" t="s">
        <v>131</v>
      </c>
      <c r="E207" s="178" t="s">
        <v>604</v>
      </c>
      <c r="F207" s="179" t="s">
        <v>605</v>
      </c>
      <c r="G207" s="180" t="s">
        <v>198</v>
      </c>
      <c r="H207" s="181">
        <v>209.05</v>
      </c>
      <c r="I207" s="182"/>
      <c r="J207" s="183">
        <f>ROUND(I207*H207,2)</f>
        <v>0</v>
      </c>
      <c r="K207" s="179" t="s">
        <v>150</v>
      </c>
      <c r="L207" s="38"/>
      <c r="M207" s="184" t="s">
        <v>1</v>
      </c>
      <c r="N207" s="185" t="s">
        <v>38</v>
      </c>
      <c r="O207" s="70"/>
      <c r="P207" s="186">
        <f>O207*H207</f>
        <v>0</v>
      </c>
      <c r="Q207" s="186">
        <v>5.5000000000000003E-7</v>
      </c>
      <c r="R207" s="186">
        <f>Q207*H207</f>
        <v>1.1497750000000002E-4</v>
      </c>
      <c r="S207" s="186">
        <v>0</v>
      </c>
      <c r="T207" s="187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88" t="s">
        <v>135</v>
      </c>
      <c r="AT207" s="188" t="s">
        <v>131</v>
      </c>
      <c r="AU207" s="188" t="s">
        <v>80</v>
      </c>
      <c r="AY207" s="16" t="s">
        <v>130</v>
      </c>
      <c r="BE207" s="189">
        <f>IF(N207="základní",J207,0)</f>
        <v>0</v>
      </c>
      <c r="BF207" s="189">
        <f>IF(N207="snížená",J207,0)</f>
        <v>0</v>
      </c>
      <c r="BG207" s="189">
        <f>IF(N207="zákl. přenesená",J207,0)</f>
        <v>0</v>
      </c>
      <c r="BH207" s="189">
        <f>IF(N207="sníž. přenesená",J207,0)</f>
        <v>0</v>
      </c>
      <c r="BI207" s="189">
        <f>IF(N207="nulová",J207,0)</f>
        <v>0</v>
      </c>
      <c r="BJ207" s="16" t="s">
        <v>80</v>
      </c>
      <c r="BK207" s="189">
        <f>ROUND(I207*H207,2)</f>
        <v>0</v>
      </c>
      <c r="BL207" s="16" t="s">
        <v>135</v>
      </c>
      <c r="BM207" s="188" t="s">
        <v>405</v>
      </c>
    </row>
    <row r="208" spans="1:65" s="2" customFormat="1" ht="11.25">
      <c r="A208" s="33"/>
      <c r="B208" s="34"/>
      <c r="C208" s="35"/>
      <c r="D208" s="190" t="s">
        <v>136</v>
      </c>
      <c r="E208" s="35"/>
      <c r="F208" s="191" t="s">
        <v>605</v>
      </c>
      <c r="G208" s="35"/>
      <c r="H208" s="35"/>
      <c r="I208" s="192"/>
      <c r="J208" s="35"/>
      <c r="K208" s="35"/>
      <c r="L208" s="38"/>
      <c r="M208" s="193"/>
      <c r="N208" s="194"/>
      <c r="O208" s="70"/>
      <c r="P208" s="70"/>
      <c r="Q208" s="70"/>
      <c r="R208" s="70"/>
      <c r="S208" s="70"/>
      <c r="T208" s="71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6" t="s">
        <v>136</v>
      </c>
      <c r="AU208" s="16" t="s">
        <v>80</v>
      </c>
    </row>
    <row r="209" spans="1:65" s="2" customFormat="1" ht="11.25">
      <c r="A209" s="33"/>
      <c r="B209" s="34"/>
      <c r="C209" s="35"/>
      <c r="D209" s="195" t="s">
        <v>153</v>
      </c>
      <c r="E209" s="35"/>
      <c r="F209" s="196" t="s">
        <v>606</v>
      </c>
      <c r="G209" s="35"/>
      <c r="H209" s="35"/>
      <c r="I209" s="192"/>
      <c r="J209" s="35"/>
      <c r="K209" s="35"/>
      <c r="L209" s="38"/>
      <c r="M209" s="193"/>
      <c r="N209" s="194"/>
      <c r="O209" s="70"/>
      <c r="P209" s="70"/>
      <c r="Q209" s="70"/>
      <c r="R209" s="70"/>
      <c r="S209" s="70"/>
      <c r="T209" s="71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6" t="s">
        <v>153</v>
      </c>
      <c r="AU209" s="16" t="s">
        <v>80</v>
      </c>
    </row>
    <row r="210" spans="1:65" s="2" customFormat="1" ht="16.5" customHeight="1">
      <c r="A210" s="33"/>
      <c r="B210" s="34"/>
      <c r="C210" s="177" t="s">
        <v>465</v>
      </c>
      <c r="D210" s="177" t="s">
        <v>131</v>
      </c>
      <c r="E210" s="178" t="s">
        <v>607</v>
      </c>
      <c r="F210" s="179" t="s">
        <v>608</v>
      </c>
      <c r="G210" s="180" t="s">
        <v>139</v>
      </c>
      <c r="H210" s="181">
        <v>4</v>
      </c>
      <c r="I210" s="182"/>
      <c r="J210" s="183">
        <f>ROUND(I210*H210,2)</f>
        <v>0</v>
      </c>
      <c r="K210" s="179" t="s">
        <v>1</v>
      </c>
      <c r="L210" s="38"/>
      <c r="M210" s="184" t="s">
        <v>1</v>
      </c>
      <c r="N210" s="185" t="s">
        <v>38</v>
      </c>
      <c r="O210" s="70"/>
      <c r="P210" s="186">
        <f>O210*H210</f>
        <v>0</v>
      </c>
      <c r="Q210" s="186">
        <v>6.3829999999999998E-2</v>
      </c>
      <c r="R210" s="186">
        <f>Q210*H210</f>
        <v>0.25531999999999999</v>
      </c>
      <c r="S210" s="186">
        <v>0</v>
      </c>
      <c r="T210" s="187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8" t="s">
        <v>135</v>
      </c>
      <c r="AT210" s="188" t="s">
        <v>131</v>
      </c>
      <c r="AU210" s="188" t="s">
        <v>80</v>
      </c>
      <c r="AY210" s="16" t="s">
        <v>130</v>
      </c>
      <c r="BE210" s="189">
        <f>IF(N210="základní",J210,0)</f>
        <v>0</v>
      </c>
      <c r="BF210" s="189">
        <f>IF(N210="snížená",J210,0)</f>
        <v>0</v>
      </c>
      <c r="BG210" s="189">
        <f>IF(N210="zákl. přenesená",J210,0)</f>
        <v>0</v>
      </c>
      <c r="BH210" s="189">
        <f>IF(N210="sníž. přenesená",J210,0)</f>
        <v>0</v>
      </c>
      <c r="BI210" s="189">
        <f>IF(N210="nulová",J210,0)</f>
        <v>0</v>
      </c>
      <c r="BJ210" s="16" t="s">
        <v>80</v>
      </c>
      <c r="BK210" s="189">
        <f>ROUND(I210*H210,2)</f>
        <v>0</v>
      </c>
      <c r="BL210" s="16" t="s">
        <v>135</v>
      </c>
      <c r="BM210" s="188" t="s">
        <v>409</v>
      </c>
    </row>
    <row r="211" spans="1:65" s="2" customFormat="1" ht="11.25">
      <c r="A211" s="33"/>
      <c r="B211" s="34"/>
      <c r="C211" s="35"/>
      <c r="D211" s="190" t="s">
        <v>136</v>
      </c>
      <c r="E211" s="35"/>
      <c r="F211" s="191" t="s">
        <v>608</v>
      </c>
      <c r="G211" s="35"/>
      <c r="H211" s="35"/>
      <c r="I211" s="192"/>
      <c r="J211" s="35"/>
      <c r="K211" s="35"/>
      <c r="L211" s="38"/>
      <c r="M211" s="193"/>
      <c r="N211" s="194"/>
      <c r="O211" s="70"/>
      <c r="P211" s="70"/>
      <c r="Q211" s="70"/>
      <c r="R211" s="70"/>
      <c r="S211" s="70"/>
      <c r="T211" s="71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6" t="s">
        <v>136</v>
      </c>
      <c r="AU211" s="16" t="s">
        <v>80</v>
      </c>
    </row>
    <row r="212" spans="1:65" s="2" customFormat="1" ht="16.5" customHeight="1">
      <c r="A212" s="33"/>
      <c r="B212" s="34"/>
      <c r="C212" s="223" t="s">
        <v>432</v>
      </c>
      <c r="D212" s="223" t="s">
        <v>234</v>
      </c>
      <c r="E212" s="224" t="s">
        <v>609</v>
      </c>
      <c r="F212" s="225" t="s">
        <v>610</v>
      </c>
      <c r="G212" s="226" t="s">
        <v>139</v>
      </c>
      <c r="H212" s="227">
        <v>4</v>
      </c>
      <c r="I212" s="228"/>
      <c r="J212" s="229">
        <f>ROUND(I212*H212,2)</f>
        <v>0</v>
      </c>
      <c r="K212" s="225" t="s">
        <v>150</v>
      </c>
      <c r="L212" s="230"/>
      <c r="M212" s="231" t="s">
        <v>1</v>
      </c>
      <c r="N212" s="232" t="s">
        <v>38</v>
      </c>
      <c r="O212" s="70"/>
      <c r="P212" s="186">
        <f>O212*H212</f>
        <v>0</v>
      </c>
      <c r="Q212" s="186">
        <v>3.0000000000000001E-3</v>
      </c>
      <c r="R212" s="186">
        <f>Q212*H212</f>
        <v>1.2E-2</v>
      </c>
      <c r="S212" s="186">
        <v>0</v>
      </c>
      <c r="T212" s="187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88" t="s">
        <v>146</v>
      </c>
      <c r="AT212" s="188" t="s">
        <v>234</v>
      </c>
      <c r="AU212" s="188" t="s">
        <v>80</v>
      </c>
      <c r="AY212" s="16" t="s">
        <v>130</v>
      </c>
      <c r="BE212" s="189">
        <f>IF(N212="základní",J212,0)</f>
        <v>0</v>
      </c>
      <c r="BF212" s="189">
        <f>IF(N212="snížená",J212,0)</f>
        <v>0</v>
      </c>
      <c r="BG212" s="189">
        <f>IF(N212="zákl. přenesená",J212,0)</f>
        <v>0</v>
      </c>
      <c r="BH212" s="189">
        <f>IF(N212="sníž. přenesená",J212,0)</f>
        <v>0</v>
      </c>
      <c r="BI212" s="189">
        <f>IF(N212="nulová",J212,0)</f>
        <v>0</v>
      </c>
      <c r="BJ212" s="16" t="s">
        <v>80</v>
      </c>
      <c r="BK212" s="189">
        <f>ROUND(I212*H212,2)</f>
        <v>0</v>
      </c>
      <c r="BL212" s="16" t="s">
        <v>135</v>
      </c>
      <c r="BM212" s="188" t="s">
        <v>413</v>
      </c>
    </row>
    <row r="213" spans="1:65" s="2" customFormat="1" ht="11.25">
      <c r="A213" s="33"/>
      <c r="B213" s="34"/>
      <c r="C213" s="35"/>
      <c r="D213" s="190" t="s">
        <v>136</v>
      </c>
      <c r="E213" s="35"/>
      <c r="F213" s="191" t="s">
        <v>610</v>
      </c>
      <c r="G213" s="35"/>
      <c r="H213" s="35"/>
      <c r="I213" s="192"/>
      <c r="J213" s="35"/>
      <c r="K213" s="35"/>
      <c r="L213" s="38"/>
      <c r="M213" s="193"/>
      <c r="N213" s="194"/>
      <c r="O213" s="70"/>
      <c r="P213" s="70"/>
      <c r="Q213" s="70"/>
      <c r="R213" s="70"/>
      <c r="S213" s="70"/>
      <c r="T213" s="71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6" t="s">
        <v>136</v>
      </c>
      <c r="AU213" s="16" t="s">
        <v>80</v>
      </c>
    </row>
    <row r="214" spans="1:65" s="2" customFormat="1" ht="16.5" customHeight="1">
      <c r="A214" s="33"/>
      <c r="B214" s="34"/>
      <c r="C214" s="177" t="s">
        <v>474</v>
      </c>
      <c r="D214" s="177" t="s">
        <v>131</v>
      </c>
      <c r="E214" s="178" t="s">
        <v>611</v>
      </c>
      <c r="F214" s="179" t="s">
        <v>612</v>
      </c>
      <c r="G214" s="180" t="s">
        <v>139</v>
      </c>
      <c r="H214" s="181">
        <v>2</v>
      </c>
      <c r="I214" s="182"/>
      <c r="J214" s="183">
        <f>ROUND(I214*H214,2)</f>
        <v>0</v>
      </c>
      <c r="K214" s="179" t="s">
        <v>1</v>
      </c>
      <c r="L214" s="38"/>
      <c r="M214" s="184" t="s">
        <v>1</v>
      </c>
      <c r="N214" s="185" t="s">
        <v>38</v>
      </c>
      <c r="O214" s="70"/>
      <c r="P214" s="186">
        <f>O214*H214</f>
        <v>0</v>
      </c>
      <c r="Q214" s="186">
        <v>0.12303</v>
      </c>
      <c r="R214" s="186">
        <f>Q214*H214</f>
        <v>0.24606</v>
      </c>
      <c r="S214" s="186">
        <v>0</v>
      </c>
      <c r="T214" s="187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8" t="s">
        <v>135</v>
      </c>
      <c r="AT214" s="188" t="s">
        <v>131</v>
      </c>
      <c r="AU214" s="188" t="s">
        <v>80</v>
      </c>
      <c r="AY214" s="16" t="s">
        <v>130</v>
      </c>
      <c r="BE214" s="189">
        <f>IF(N214="základní",J214,0)</f>
        <v>0</v>
      </c>
      <c r="BF214" s="189">
        <f>IF(N214="snížená",J214,0)</f>
        <v>0</v>
      </c>
      <c r="BG214" s="189">
        <f>IF(N214="zákl. přenesená",J214,0)</f>
        <v>0</v>
      </c>
      <c r="BH214" s="189">
        <f>IF(N214="sníž. přenesená",J214,0)</f>
        <v>0</v>
      </c>
      <c r="BI214" s="189">
        <f>IF(N214="nulová",J214,0)</f>
        <v>0</v>
      </c>
      <c r="BJ214" s="16" t="s">
        <v>80</v>
      </c>
      <c r="BK214" s="189">
        <f>ROUND(I214*H214,2)</f>
        <v>0</v>
      </c>
      <c r="BL214" s="16" t="s">
        <v>135</v>
      </c>
      <c r="BM214" s="188" t="s">
        <v>417</v>
      </c>
    </row>
    <row r="215" spans="1:65" s="2" customFormat="1" ht="11.25">
      <c r="A215" s="33"/>
      <c r="B215" s="34"/>
      <c r="C215" s="35"/>
      <c r="D215" s="190" t="s">
        <v>136</v>
      </c>
      <c r="E215" s="35"/>
      <c r="F215" s="191" t="s">
        <v>612</v>
      </c>
      <c r="G215" s="35"/>
      <c r="H215" s="35"/>
      <c r="I215" s="192"/>
      <c r="J215" s="35"/>
      <c r="K215" s="35"/>
      <c r="L215" s="38"/>
      <c r="M215" s="193"/>
      <c r="N215" s="194"/>
      <c r="O215" s="70"/>
      <c r="P215" s="70"/>
      <c r="Q215" s="70"/>
      <c r="R215" s="70"/>
      <c r="S215" s="70"/>
      <c r="T215" s="71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6" t="s">
        <v>136</v>
      </c>
      <c r="AU215" s="16" t="s">
        <v>80</v>
      </c>
    </row>
    <row r="216" spans="1:65" s="2" customFormat="1" ht="24.2" customHeight="1">
      <c r="A216" s="33"/>
      <c r="B216" s="34"/>
      <c r="C216" s="223" t="s">
        <v>435</v>
      </c>
      <c r="D216" s="223" t="s">
        <v>234</v>
      </c>
      <c r="E216" s="224" t="s">
        <v>613</v>
      </c>
      <c r="F216" s="225" t="s">
        <v>614</v>
      </c>
      <c r="G216" s="226" t="s">
        <v>139</v>
      </c>
      <c r="H216" s="227">
        <v>2</v>
      </c>
      <c r="I216" s="228"/>
      <c r="J216" s="229">
        <f>ROUND(I216*H216,2)</f>
        <v>0</v>
      </c>
      <c r="K216" s="225" t="s">
        <v>150</v>
      </c>
      <c r="L216" s="230"/>
      <c r="M216" s="231" t="s">
        <v>1</v>
      </c>
      <c r="N216" s="232" t="s">
        <v>38</v>
      </c>
      <c r="O216" s="70"/>
      <c r="P216" s="186">
        <f>O216*H216</f>
        <v>0</v>
      </c>
      <c r="Q216" s="186">
        <v>1.3299999999999999E-2</v>
      </c>
      <c r="R216" s="186">
        <f>Q216*H216</f>
        <v>2.6599999999999999E-2</v>
      </c>
      <c r="S216" s="186">
        <v>0</v>
      </c>
      <c r="T216" s="187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8" t="s">
        <v>146</v>
      </c>
      <c r="AT216" s="188" t="s">
        <v>234</v>
      </c>
      <c r="AU216" s="188" t="s">
        <v>80</v>
      </c>
      <c r="AY216" s="16" t="s">
        <v>130</v>
      </c>
      <c r="BE216" s="189">
        <f>IF(N216="základní",J216,0)</f>
        <v>0</v>
      </c>
      <c r="BF216" s="189">
        <f>IF(N216="snížená",J216,0)</f>
        <v>0</v>
      </c>
      <c r="BG216" s="189">
        <f>IF(N216="zákl. přenesená",J216,0)</f>
        <v>0</v>
      </c>
      <c r="BH216" s="189">
        <f>IF(N216="sníž. přenesená",J216,0)</f>
        <v>0</v>
      </c>
      <c r="BI216" s="189">
        <f>IF(N216="nulová",J216,0)</f>
        <v>0</v>
      </c>
      <c r="BJ216" s="16" t="s">
        <v>80</v>
      </c>
      <c r="BK216" s="189">
        <f>ROUND(I216*H216,2)</f>
        <v>0</v>
      </c>
      <c r="BL216" s="16" t="s">
        <v>135</v>
      </c>
      <c r="BM216" s="188" t="s">
        <v>421</v>
      </c>
    </row>
    <row r="217" spans="1:65" s="2" customFormat="1" ht="19.5">
      <c r="A217" s="33"/>
      <c r="B217" s="34"/>
      <c r="C217" s="35"/>
      <c r="D217" s="190" t="s">
        <v>136</v>
      </c>
      <c r="E217" s="35"/>
      <c r="F217" s="191" t="s">
        <v>614</v>
      </c>
      <c r="G217" s="35"/>
      <c r="H217" s="35"/>
      <c r="I217" s="192"/>
      <c r="J217" s="35"/>
      <c r="K217" s="35"/>
      <c r="L217" s="38"/>
      <c r="M217" s="193"/>
      <c r="N217" s="194"/>
      <c r="O217" s="70"/>
      <c r="P217" s="70"/>
      <c r="Q217" s="70"/>
      <c r="R217" s="70"/>
      <c r="S217" s="70"/>
      <c r="T217" s="71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6" t="s">
        <v>136</v>
      </c>
      <c r="AU217" s="16" t="s">
        <v>80</v>
      </c>
    </row>
    <row r="218" spans="1:65" s="2" customFormat="1" ht="24.2" customHeight="1">
      <c r="A218" s="33"/>
      <c r="B218" s="34"/>
      <c r="C218" s="223" t="s">
        <v>483</v>
      </c>
      <c r="D218" s="223" t="s">
        <v>234</v>
      </c>
      <c r="E218" s="224" t="s">
        <v>615</v>
      </c>
      <c r="F218" s="225" t="s">
        <v>616</v>
      </c>
      <c r="G218" s="226" t="s">
        <v>139</v>
      </c>
      <c r="H218" s="227">
        <v>6</v>
      </c>
      <c r="I218" s="228"/>
      <c r="J218" s="229">
        <f>ROUND(I218*H218,2)</f>
        <v>0</v>
      </c>
      <c r="K218" s="225" t="s">
        <v>150</v>
      </c>
      <c r="L218" s="230"/>
      <c r="M218" s="231" t="s">
        <v>1</v>
      </c>
      <c r="N218" s="232" t="s">
        <v>38</v>
      </c>
      <c r="O218" s="70"/>
      <c r="P218" s="186">
        <f>O218*H218</f>
        <v>0</v>
      </c>
      <c r="Q218" s="186">
        <v>8.9999999999999998E-4</v>
      </c>
      <c r="R218" s="186">
        <f>Q218*H218</f>
        <v>5.4000000000000003E-3</v>
      </c>
      <c r="S218" s="186">
        <v>0</v>
      </c>
      <c r="T218" s="187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88" t="s">
        <v>146</v>
      </c>
      <c r="AT218" s="188" t="s">
        <v>234</v>
      </c>
      <c r="AU218" s="188" t="s">
        <v>80</v>
      </c>
      <c r="AY218" s="16" t="s">
        <v>130</v>
      </c>
      <c r="BE218" s="189">
        <f>IF(N218="základní",J218,0)</f>
        <v>0</v>
      </c>
      <c r="BF218" s="189">
        <f>IF(N218="snížená",J218,0)</f>
        <v>0</v>
      </c>
      <c r="BG218" s="189">
        <f>IF(N218="zákl. přenesená",J218,0)</f>
        <v>0</v>
      </c>
      <c r="BH218" s="189">
        <f>IF(N218="sníž. přenesená",J218,0)</f>
        <v>0</v>
      </c>
      <c r="BI218" s="189">
        <f>IF(N218="nulová",J218,0)</f>
        <v>0</v>
      </c>
      <c r="BJ218" s="16" t="s">
        <v>80</v>
      </c>
      <c r="BK218" s="189">
        <f>ROUND(I218*H218,2)</f>
        <v>0</v>
      </c>
      <c r="BL218" s="16" t="s">
        <v>135</v>
      </c>
      <c r="BM218" s="188" t="s">
        <v>425</v>
      </c>
    </row>
    <row r="219" spans="1:65" s="2" customFormat="1" ht="19.5">
      <c r="A219" s="33"/>
      <c r="B219" s="34"/>
      <c r="C219" s="35"/>
      <c r="D219" s="190" t="s">
        <v>136</v>
      </c>
      <c r="E219" s="35"/>
      <c r="F219" s="191" t="s">
        <v>616</v>
      </c>
      <c r="G219" s="35"/>
      <c r="H219" s="35"/>
      <c r="I219" s="192"/>
      <c r="J219" s="35"/>
      <c r="K219" s="35"/>
      <c r="L219" s="38"/>
      <c r="M219" s="193"/>
      <c r="N219" s="194"/>
      <c r="O219" s="70"/>
      <c r="P219" s="70"/>
      <c r="Q219" s="70"/>
      <c r="R219" s="70"/>
      <c r="S219" s="70"/>
      <c r="T219" s="71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6" t="s">
        <v>136</v>
      </c>
      <c r="AU219" s="16" t="s">
        <v>80</v>
      </c>
    </row>
    <row r="220" spans="1:65" s="2" customFormat="1" ht="16.5" customHeight="1">
      <c r="A220" s="33"/>
      <c r="B220" s="34"/>
      <c r="C220" s="177" t="s">
        <v>439</v>
      </c>
      <c r="D220" s="177" t="s">
        <v>131</v>
      </c>
      <c r="E220" s="178" t="s">
        <v>617</v>
      </c>
      <c r="F220" s="179" t="s">
        <v>618</v>
      </c>
      <c r="G220" s="180" t="s">
        <v>139</v>
      </c>
      <c r="H220" s="181">
        <v>2</v>
      </c>
      <c r="I220" s="182"/>
      <c r="J220" s="183">
        <f>ROUND(I220*H220,2)</f>
        <v>0</v>
      </c>
      <c r="K220" s="179" t="s">
        <v>1</v>
      </c>
      <c r="L220" s="38"/>
      <c r="M220" s="184" t="s">
        <v>1</v>
      </c>
      <c r="N220" s="185" t="s">
        <v>38</v>
      </c>
      <c r="O220" s="70"/>
      <c r="P220" s="186">
        <f>O220*H220</f>
        <v>0</v>
      </c>
      <c r="Q220" s="186">
        <v>0.32906000000000002</v>
      </c>
      <c r="R220" s="186">
        <f>Q220*H220</f>
        <v>0.65812000000000004</v>
      </c>
      <c r="S220" s="186">
        <v>0</v>
      </c>
      <c r="T220" s="187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8" t="s">
        <v>135</v>
      </c>
      <c r="AT220" s="188" t="s">
        <v>131</v>
      </c>
      <c r="AU220" s="188" t="s">
        <v>80</v>
      </c>
      <c r="AY220" s="16" t="s">
        <v>130</v>
      </c>
      <c r="BE220" s="189">
        <f>IF(N220="základní",J220,0)</f>
        <v>0</v>
      </c>
      <c r="BF220" s="189">
        <f>IF(N220="snížená",J220,0)</f>
        <v>0</v>
      </c>
      <c r="BG220" s="189">
        <f>IF(N220="zákl. přenesená",J220,0)</f>
        <v>0</v>
      </c>
      <c r="BH220" s="189">
        <f>IF(N220="sníž. přenesená",J220,0)</f>
        <v>0</v>
      </c>
      <c r="BI220" s="189">
        <f>IF(N220="nulová",J220,0)</f>
        <v>0</v>
      </c>
      <c r="BJ220" s="16" t="s">
        <v>80</v>
      </c>
      <c r="BK220" s="189">
        <f>ROUND(I220*H220,2)</f>
        <v>0</v>
      </c>
      <c r="BL220" s="16" t="s">
        <v>135</v>
      </c>
      <c r="BM220" s="188" t="s">
        <v>428</v>
      </c>
    </row>
    <row r="221" spans="1:65" s="2" customFormat="1" ht="11.25">
      <c r="A221" s="33"/>
      <c r="B221" s="34"/>
      <c r="C221" s="35"/>
      <c r="D221" s="190" t="s">
        <v>136</v>
      </c>
      <c r="E221" s="35"/>
      <c r="F221" s="191" t="s">
        <v>618</v>
      </c>
      <c r="G221" s="35"/>
      <c r="H221" s="35"/>
      <c r="I221" s="192"/>
      <c r="J221" s="35"/>
      <c r="K221" s="35"/>
      <c r="L221" s="38"/>
      <c r="M221" s="193"/>
      <c r="N221" s="194"/>
      <c r="O221" s="70"/>
      <c r="P221" s="70"/>
      <c r="Q221" s="70"/>
      <c r="R221" s="70"/>
      <c r="S221" s="70"/>
      <c r="T221" s="71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6" t="s">
        <v>136</v>
      </c>
      <c r="AU221" s="16" t="s">
        <v>80</v>
      </c>
    </row>
    <row r="222" spans="1:65" s="2" customFormat="1" ht="16.5" customHeight="1">
      <c r="A222" s="33"/>
      <c r="B222" s="34"/>
      <c r="C222" s="223" t="s">
        <v>488</v>
      </c>
      <c r="D222" s="223" t="s">
        <v>234</v>
      </c>
      <c r="E222" s="224" t="s">
        <v>619</v>
      </c>
      <c r="F222" s="225" t="s">
        <v>620</v>
      </c>
      <c r="G222" s="226" t="s">
        <v>139</v>
      </c>
      <c r="H222" s="227">
        <v>2</v>
      </c>
      <c r="I222" s="228"/>
      <c r="J222" s="229">
        <f>ROUND(I222*H222,2)</f>
        <v>0</v>
      </c>
      <c r="K222" s="225" t="s">
        <v>150</v>
      </c>
      <c r="L222" s="230"/>
      <c r="M222" s="231" t="s">
        <v>1</v>
      </c>
      <c r="N222" s="232" t="s">
        <v>38</v>
      </c>
      <c r="O222" s="70"/>
      <c r="P222" s="186">
        <f>O222*H222</f>
        <v>0</v>
      </c>
      <c r="Q222" s="186">
        <v>2.9499999999999998E-2</v>
      </c>
      <c r="R222" s="186">
        <f>Q222*H222</f>
        <v>5.8999999999999997E-2</v>
      </c>
      <c r="S222" s="186">
        <v>0</v>
      </c>
      <c r="T222" s="187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8" t="s">
        <v>146</v>
      </c>
      <c r="AT222" s="188" t="s">
        <v>234</v>
      </c>
      <c r="AU222" s="188" t="s">
        <v>80</v>
      </c>
      <c r="AY222" s="16" t="s">
        <v>130</v>
      </c>
      <c r="BE222" s="189">
        <f>IF(N222="základní",J222,0)</f>
        <v>0</v>
      </c>
      <c r="BF222" s="189">
        <f>IF(N222="snížená",J222,0)</f>
        <v>0</v>
      </c>
      <c r="BG222" s="189">
        <f>IF(N222="zákl. přenesená",J222,0)</f>
        <v>0</v>
      </c>
      <c r="BH222" s="189">
        <f>IF(N222="sníž. přenesená",J222,0)</f>
        <v>0</v>
      </c>
      <c r="BI222" s="189">
        <f>IF(N222="nulová",J222,0)</f>
        <v>0</v>
      </c>
      <c r="BJ222" s="16" t="s">
        <v>80</v>
      </c>
      <c r="BK222" s="189">
        <f>ROUND(I222*H222,2)</f>
        <v>0</v>
      </c>
      <c r="BL222" s="16" t="s">
        <v>135</v>
      </c>
      <c r="BM222" s="188" t="s">
        <v>432</v>
      </c>
    </row>
    <row r="223" spans="1:65" s="2" customFormat="1" ht="11.25">
      <c r="A223" s="33"/>
      <c r="B223" s="34"/>
      <c r="C223" s="35"/>
      <c r="D223" s="190" t="s">
        <v>136</v>
      </c>
      <c r="E223" s="35"/>
      <c r="F223" s="191" t="s">
        <v>620</v>
      </c>
      <c r="G223" s="35"/>
      <c r="H223" s="35"/>
      <c r="I223" s="192"/>
      <c r="J223" s="35"/>
      <c r="K223" s="35"/>
      <c r="L223" s="38"/>
      <c r="M223" s="193"/>
      <c r="N223" s="194"/>
      <c r="O223" s="70"/>
      <c r="P223" s="70"/>
      <c r="Q223" s="70"/>
      <c r="R223" s="70"/>
      <c r="S223" s="70"/>
      <c r="T223" s="71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6" t="s">
        <v>136</v>
      </c>
      <c r="AU223" s="16" t="s">
        <v>80</v>
      </c>
    </row>
    <row r="224" spans="1:65" s="2" customFormat="1" ht="16.5" customHeight="1">
      <c r="A224" s="33"/>
      <c r="B224" s="34"/>
      <c r="C224" s="177" t="s">
        <v>442</v>
      </c>
      <c r="D224" s="177" t="s">
        <v>131</v>
      </c>
      <c r="E224" s="178" t="s">
        <v>621</v>
      </c>
      <c r="F224" s="179" t="s">
        <v>622</v>
      </c>
      <c r="G224" s="180" t="s">
        <v>198</v>
      </c>
      <c r="H224" s="181">
        <v>254.155</v>
      </c>
      <c r="I224" s="182"/>
      <c r="J224" s="183">
        <f>ROUND(I224*H224,2)</f>
        <v>0</v>
      </c>
      <c r="K224" s="179" t="s">
        <v>150</v>
      </c>
      <c r="L224" s="38"/>
      <c r="M224" s="184" t="s">
        <v>1</v>
      </c>
      <c r="N224" s="185" t="s">
        <v>38</v>
      </c>
      <c r="O224" s="70"/>
      <c r="P224" s="186">
        <f>O224*H224</f>
        <v>0</v>
      </c>
      <c r="Q224" s="186">
        <v>1.9236000000000001E-4</v>
      </c>
      <c r="R224" s="186">
        <f>Q224*H224</f>
        <v>4.8889255800000003E-2</v>
      </c>
      <c r="S224" s="186">
        <v>0</v>
      </c>
      <c r="T224" s="187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8" t="s">
        <v>135</v>
      </c>
      <c r="AT224" s="188" t="s">
        <v>131</v>
      </c>
      <c r="AU224" s="188" t="s">
        <v>80</v>
      </c>
      <c r="AY224" s="16" t="s">
        <v>130</v>
      </c>
      <c r="BE224" s="189">
        <f>IF(N224="základní",J224,0)</f>
        <v>0</v>
      </c>
      <c r="BF224" s="189">
        <f>IF(N224="snížená",J224,0)</f>
        <v>0</v>
      </c>
      <c r="BG224" s="189">
        <f>IF(N224="zákl. přenesená",J224,0)</f>
        <v>0</v>
      </c>
      <c r="BH224" s="189">
        <f>IF(N224="sníž. přenesená",J224,0)</f>
        <v>0</v>
      </c>
      <c r="BI224" s="189">
        <f>IF(N224="nulová",J224,0)</f>
        <v>0</v>
      </c>
      <c r="BJ224" s="16" t="s">
        <v>80</v>
      </c>
      <c r="BK224" s="189">
        <f>ROUND(I224*H224,2)</f>
        <v>0</v>
      </c>
      <c r="BL224" s="16" t="s">
        <v>135</v>
      </c>
      <c r="BM224" s="188" t="s">
        <v>435</v>
      </c>
    </row>
    <row r="225" spans="1:65" s="2" customFormat="1" ht="11.25">
      <c r="A225" s="33"/>
      <c r="B225" s="34"/>
      <c r="C225" s="35"/>
      <c r="D225" s="190" t="s">
        <v>136</v>
      </c>
      <c r="E225" s="35"/>
      <c r="F225" s="191" t="s">
        <v>623</v>
      </c>
      <c r="G225" s="35"/>
      <c r="H225" s="35"/>
      <c r="I225" s="192"/>
      <c r="J225" s="35"/>
      <c r="K225" s="35"/>
      <c r="L225" s="38"/>
      <c r="M225" s="193"/>
      <c r="N225" s="194"/>
      <c r="O225" s="70"/>
      <c r="P225" s="70"/>
      <c r="Q225" s="70"/>
      <c r="R225" s="70"/>
      <c r="S225" s="70"/>
      <c r="T225" s="71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6" t="s">
        <v>136</v>
      </c>
      <c r="AU225" s="16" t="s">
        <v>80</v>
      </c>
    </row>
    <row r="226" spans="1:65" s="2" customFormat="1" ht="11.25">
      <c r="A226" s="33"/>
      <c r="B226" s="34"/>
      <c r="C226" s="35"/>
      <c r="D226" s="195" t="s">
        <v>153</v>
      </c>
      <c r="E226" s="35"/>
      <c r="F226" s="196" t="s">
        <v>624</v>
      </c>
      <c r="G226" s="35"/>
      <c r="H226" s="35"/>
      <c r="I226" s="192"/>
      <c r="J226" s="35"/>
      <c r="K226" s="35"/>
      <c r="L226" s="38"/>
      <c r="M226" s="193"/>
      <c r="N226" s="194"/>
      <c r="O226" s="70"/>
      <c r="P226" s="70"/>
      <c r="Q226" s="70"/>
      <c r="R226" s="70"/>
      <c r="S226" s="70"/>
      <c r="T226" s="71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T226" s="16" t="s">
        <v>153</v>
      </c>
      <c r="AU226" s="16" t="s">
        <v>80</v>
      </c>
    </row>
    <row r="227" spans="1:65" s="12" customFormat="1" ht="11.25">
      <c r="B227" s="197"/>
      <c r="C227" s="198"/>
      <c r="D227" s="190" t="s">
        <v>205</v>
      </c>
      <c r="E227" s="199" t="s">
        <v>1</v>
      </c>
      <c r="F227" s="200" t="s">
        <v>625</v>
      </c>
      <c r="G227" s="198"/>
      <c r="H227" s="201">
        <v>254.155</v>
      </c>
      <c r="I227" s="202"/>
      <c r="J227" s="198"/>
      <c r="K227" s="198"/>
      <c r="L227" s="203"/>
      <c r="M227" s="204"/>
      <c r="N227" s="205"/>
      <c r="O227" s="205"/>
      <c r="P227" s="205"/>
      <c r="Q227" s="205"/>
      <c r="R227" s="205"/>
      <c r="S227" s="205"/>
      <c r="T227" s="206"/>
      <c r="AT227" s="207" t="s">
        <v>205</v>
      </c>
      <c r="AU227" s="207" t="s">
        <v>80</v>
      </c>
      <c r="AV227" s="12" t="s">
        <v>82</v>
      </c>
      <c r="AW227" s="12" t="s">
        <v>30</v>
      </c>
      <c r="AX227" s="12" t="s">
        <v>73</v>
      </c>
      <c r="AY227" s="207" t="s">
        <v>130</v>
      </c>
    </row>
    <row r="228" spans="1:65" s="13" customFormat="1" ht="11.25">
      <c r="B228" s="208"/>
      <c r="C228" s="209"/>
      <c r="D228" s="190" t="s">
        <v>205</v>
      </c>
      <c r="E228" s="210" t="s">
        <v>1</v>
      </c>
      <c r="F228" s="211" t="s">
        <v>207</v>
      </c>
      <c r="G228" s="209"/>
      <c r="H228" s="212">
        <v>254.155</v>
      </c>
      <c r="I228" s="213"/>
      <c r="J228" s="209"/>
      <c r="K228" s="209"/>
      <c r="L228" s="214"/>
      <c r="M228" s="215"/>
      <c r="N228" s="216"/>
      <c r="O228" s="216"/>
      <c r="P228" s="216"/>
      <c r="Q228" s="216"/>
      <c r="R228" s="216"/>
      <c r="S228" s="216"/>
      <c r="T228" s="217"/>
      <c r="AT228" s="218" t="s">
        <v>205</v>
      </c>
      <c r="AU228" s="218" t="s">
        <v>80</v>
      </c>
      <c r="AV228" s="13" t="s">
        <v>135</v>
      </c>
      <c r="AW228" s="13" t="s">
        <v>30</v>
      </c>
      <c r="AX228" s="13" t="s">
        <v>80</v>
      </c>
      <c r="AY228" s="218" t="s">
        <v>130</v>
      </c>
    </row>
    <row r="229" spans="1:65" s="2" customFormat="1" ht="21.75" customHeight="1">
      <c r="A229" s="33"/>
      <c r="B229" s="34"/>
      <c r="C229" s="177" t="s">
        <v>495</v>
      </c>
      <c r="D229" s="177" t="s">
        <v>131</v>
      </c>
      <c r="E229" s="178" t="s">
        <v>433</v>
      </c>
      <c r="F229" s="179" t="s">
        <v>434</v>
      </c>
      <c r="G229" s="180" t="s">
        <v>198</v>
      </c>
      <c r="H229" s="181">
        <v>231.05</v>
      </c>
      <c r="I229" s="182"/>
      <c r="J229" s="183">
        <f>ROUND(I229*H229,2)</f>
        <v>0</v>
      </c>
      <c r="K229" s="179" t="s">
        <v>1</v>
      </c>
      <c r="L229" s="38"/>
      <c r="M229" s="184" t="s">
        <v>1</v>
      </c>
      <c r="N229" s="185" t="s">
        <v>38</v>
      </c>
      <c r="O229" s="70"/>
      <c r="P229" s="186">
        <f>O229*H229</f>
        <v>0</v>
      </c>
      <c r="Q229" s="186">
        <v>9.0000000000000006E-5</v>
      </c>
      <c r="R229" s="186">
        <f>Q229*H229</f>
        <v>2.0794500000000004E-2</v>
      </c>
      <c r="S229" s="186">
        <v>0</v>
      </c>
      <c r="T229" s="187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8" t="s">
        <v>135</v>
      </c>
      <c r="AT229" s="188" t="s">
        <v>131</v>
      </c>
      <c r="AU229" s="188" t="s">
        <v>80</v>
      </c>
      <c r="AY229" s="16" t="s">
        <v>130</v>
      </c>
      <c r="BE229" s="189">
        <f>IF(N229="základní",J229,0)</f>
        <v>0</v>
      </c>
      <c r="BF229" s="189">
        <f>IF(N229="snížená",J229,0)</f>
        <v>0</v>
      </c>
      <c r="BG229" s="189">
        <f>IF(N229="zákl. přenesená",J229,0)</f>
        <v>0</v>
      </c>
      <c r="BH229" s="189">
        <f>IF(N229="sníž. přenesená",J229,0)</f>
        <v>0</v>
      </c>
      <c r="BI229" s="189">
        <f>IF(N229="nulová",J229,0)</f>
        <v>0</v>
      </c>
      <c r="BJ229" s="16" t="s">
        <v>80</v>
      </c>
      <c r="BK229" s="189">
        <f>ROUND(I229*H229,2)</f>
        <v>0</v>
      </c>
      <c r="BL229" s="16" t="s">
        <v>135</v>
      </c>
      <c r="BM229" s="188" t="s">
        <v>439</v>
      </c>
    </row>
    <row r="230" spans="1:65" s="2" customFormat="1" ht="11.25">
      <c r="A230" s="33"/>
      <c r="B230" s="34"/>
      <c r="C230" s="35"/>
      <c r="D230" s="190" t="s">
        <v>136</v>
      </c>
      <c r="E230" s="35"/>
      <c r="F230" s="191" t="s">
        <v>434</v>
      </c>
      <c r="G230" s="35"/>
      <c r="H230" s="35"/>
      <c r="I230" s="192"/>
      <c r="J230" s="35"/>
      <c r="K230" s="35"/>
      <c r="L230" s="38"/>
      <c r="M230" s="193"/>
      <c r="N230" s="194"/>
      <c r="O230" s="70"/>
      <c r="P230" s="70"/>
      <c r="Q230" s="70"/>
      <c r="R230" s="70"/>
      <c r="S230" s="70"/>
      <c r="T230" s="71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6" t="s">
        <v>136</v>
      </c>
      <c r="AU230" s="16" t="s">
        <v>80</v>
      </c>
    </row>
    <row r="231" spans="1:65" s="12" customFormat="1" ht="11.25">
      <c r="B231" s="197"/>
      <c r="C231" s="198"/>
      <c r="D231" s="190" t="s">
        <v>205</v>
      </c>
      <c r="E231" s="199" t="s">
        <v>1</v>
      </c>
      <c r="F231" s="200" t="s">
        <v>603</v>
      </c>
      <c r="G231" s="198"/>
      <c r="H231" s="201">
        <v>231.05</v>
      </c>
      <c r="I231" s="202"/>
      <c r="J231" s="198"/>
      <c r="K231" s="198"/>
      <c r="L231" s="203"/>
      <c r="M231" s="204"/>
      <c r="N231" s="205"/>
      <c r="O231" s="205"/>
      <c r="P231" s="205"/>
      <c r="Q231" s="205"/>
      <c r="R231" s="205"/>
      <c r="S231" s="205"/>
      <c r="T231" s="206"/>
      <c r="AT231" s="207" t="s">
        <v>205</v>
      </c>
      <c r="AU231" s="207" t="s">
        <v>80</v>
      </c>
      <c r="AV231" s="12" t="s">
        <v>82</v>
      </c>
      <c r="AW231" s="12" t="s">
        <v>30</v>
      </c>
      <c r="AX231" s="12" t="s">
        <v>73</v>
      </c>
      <c r="AY231" s="207" t="s">
        <v>130</v>
      </c>
    </row>
    <row r="232" spans="1:65" s="13" customFormat="1" ht="11.25">
      <c r="B232" s="208"/>
      <c r="C232" s="209"/>
      <c r="D232" s="190" t="s">
        <v>205</v>
      </c>
      <c r="E232" s="210" t="s">
        <v>1</v>
      </c>
      <c r="F232" s="211" t="s">
        <v>207</v>
      </c>
      <c r="G232" s="209"/>
      <c r="H232" s="212">
        <v>231.05</v>
      </c>
      <c r="I232" s="213"/>
      <c r="J232" s="209"/>
      <c r="K232" s="209"/>
      <c r="L232" s="214"/>
      <c r="M232" s="215"/>
      <c r="N232" s="216"/>
      <c r="O232" s="216"/>
      <c r="P232" s="216"/>
      <c r="Q232" s="216"/>
      <c r="R232" s="216"/>
      <c r="S232" s="216"/>
      <c r="T232" s="217"/>
      <c r="AT232" s="218" t="s">
        <v>205</v>
      </c>
      <c r="AU232" s="218" t="s">
        <v>80</v>
      </c>
      <c r="AV232" s="13" t="s">
        <v>135</v>
      </c>
      <c r="AW232" s="13" t="s">
        <v>30</v>
      </c>
      <c r="AX232" s="13" t="s">
        <v>80</v>
      </c>
      <c r="AY232" s="218" t="s">
        <v>130</v>
      </c>
    </row>
    <row r="233" spans="1:65" s="2" customFormat="1" ht="24.2" customHeight="1">
      <c r="A233" s="33"/>
      <c r="B233" s="34"/>
      <c r="C233" s="223" t="s">
        <v>503</v>
      </c>
      <c r="D233" s="223" t="s">
        <v>234</v>
      </c>
      <c r="E233" s="224" t="s">
        <v>626</v>
      </c>
      <c r="F233" s="225" t="s">
        <v>627</v>
      </c>
      <c r="G233" s="226" t="s">
        <v>139</v>
      </c>
      <c r="H233" s="227">
        <v>2</v>
      </c>
      <c r="I233" s="228"/>
      <c r="J233" s="229">
        <f>ROUND(I233*H233,2)</f>
        <v>0</v>
      </c>
      <c r="K233" s="225" t="s">
        <v>150</v>
      </c>
      <c r="L233" s="230"/>
      <c r="M233" s="231" t="s">
        <v>1</v>
      </c>
      <c r="N233" s="232" t="s">
        <v>38</v>
      </c>
      <c r="O233" s="70"/>
      <c r="P233" s="186">
        <f>O233*H233</f>
        <v>0</v>
      </c>
      <c r="Q233" s="186">
        <v>1.2200000000000001E-2</v>
      </c>
      <c r="R233" s="186">
        <f>Q233*H233</f>
        <v>2.4400000000000002E-2</v>
      </c>
      <c r="S233" s="186">
        <v>0</v>
      </c>
      <c r="T233" s="187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8" t="s">
        <v>146</v>
      </c>
      <c r="AT233" s="188" t="s">
        <v>234</v>
      </c>
      <c r="AU233" s="188" t="s">
        <v>80</v>
      </c>
      <c r="AY233" s="16" t="s">
        <v>130</v>
      </c>
      <c r="BE233" s="189">
        <f>IF(N233="základní",J233,0)</f>
        <v>0</v>
      </c>
      <c r="BF233" s="189">
        <f>IF(N233="snížená",J233,0)</f>
        <v>0</v>
      </c>
      <c r="BG233" s="189">
        <f>IF(N233="zákl. přenesená",J233,0)</f>
        <v>0</v>
      </c>
      <c r="BH233" s="189">
        <f>IF(N233="sníž. přenesená",J233,0)</f>
        <v>0</v>
      </c>
      <c r="BI233" s="189">
        <f>IF(N233="nulová",J233,0)</f>
        <v>0</v>
      </c>
      <c r="BJ233" s="16" t="s">
        <v>80</v>
      </c>
      <c r="BK233" s="189">
        <f>ROUND(I233*H233,2)</f>
        <v>0</v>
      </c>
      <c r="BL233" s="16" t="s">
        <v>135</v>
      </c>
      <c r="BM233" s="188" t="s">
        <v>442</v>
      </c>
    </row>
    <row r="234" spans="1:65" s="2" customFormat="1" ht="19.5">
      <c r="A234" s="33"/>
      <c r="B234" s="34"/>
      <c r="C234" s="35"/>
      <c r="D234" s="190" t="s">
        <v>136</v>
      </c>
      <c r="E234" s="35"/>
      <c r="F234" s="191" t="s">
        <v>627</v>
      </c>
      <c r="G234" s="35"/>
      <c r="H234" s="35"/>
      <c r="I234" s="192"/>
      <c r="J234" s="35"/>
      <c r="K234" s="35"/>
      <c r="L234" s="38"/>
      <c r="M234" s="193"/>
      <c r="N234" s="194"/>
      <c r="O234" s="70"/>
      <c r="P234" s="70"/>
      <c r="Q234" s="70"/>
      <c r="R234" s="70"/>
      <c r="S234" s="70"/>
      <c r="T234" s="71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6" t="s">
        <v>136</v>
      </c>
      <c r="AU234" s="16" t="s">
        <v>80</v>
      </c>
    </row>
    <row r="235" spans="1:65" s="2" customFormat="1" ht="16.5" customHeight="1">
      <c r="A235" s="33"/>
      <c r="B235" s="34"/>
      <c r="C235" s="223" t="s">
        <v>504</v>
      </c>
      <c r="D235" s="223" t="s">
        <v>234</v>
      </c>
      <c r="E235" s="224" t="s">
        <v>628</v>
      </c>
      <c r="F235" s="225" t="s">
        <v>629</v>
      </c>
      <c r="G235" s="226" t="s">
        <v>139</v>
      </c>
      <c r="H235" s="227">
        <v>13</v>
      </c>
      <c r="I235" s="228"/>
      <c r="J235" s="229">
        <f>ROUND(I235*H235,2)</f>
        <v>0</v>
      </c>
      <c r="K235" s="225" t="s">
        <v>1</v>
      </c>
      <c r="L235" s="230"/>
      <c r="M235" s="231" t="s">
        <v>1</v>
      </c>
      <c r="N235" s="232" t="s">
        <v>38</v>
      </c>
      <c r="O235" s="70"/>
      <c r="P235" s="186">
        <f>O235*H235</f>
        <v>0</v>
      </c>
      <c r="Q235" s="186">
        <v>6.9999999999999994E-5</v>
      </c>
      <c r="R235" s="186">
        <f>Q235*H235</f>
        <v>9.0999999999999989E-4</v>
      </c>
      <c r="S235" s="186">
        <v>0</v>
      </c>
      <c r="T235" s="187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8" t="s">
        <v>146</v>
      </c>
      <c r="AT235" s="188" t="s">
        <v>234</v>
      </c>
      <c r="AU235" s="188" t="s">
        <v>80</v>
      </c>
      <c r="AY235" s="16" t="s">
        <v>130</v>
      </c>
      <c r="BE235" s="189">
        <f>IF(N235="základní",J235,0)</f>
        <v>0</v>
      </c>
      <c r="BF235" s="189">
        <f>IF(N235="snížená",J235,0)</f>
        <v>0</v>
      </c>
      <c r="BG235" s="189">
        <f>IF(N235="zákl. přenesená",J235,0)</f>
        <v>0</v>
      </c>
      <c r="BH235" s="189">
        <f>IF(N235="sníž. přenesená",J235,0)</f>
        <v>0</v>
      </c>
      <c r="BI235" s="189">
        <f>IF(N235="nulová",J235,0)</f>
        <v>0</v>
      </c>
      <c r="BJ235" s="16" t="s">
        <v>80</v>
      </c>
      <c r="BK235" s="189">
        <f>ROUND(I235*H235,2)</f>
        <v>0</v>
      </c>
      <c r="BL235" s="16" t="s">
        <v>135</v>
      </c>
      <c r="BM235" s="188" t="s">
        <v>447</v>
      </c>
    </row>
    <row r="236" spans="1:65" s="2" customFormat="1" ht="11.25">
      <c r="A236" s="33"/>
      <c r="B236" s="34"/>
      <c r="C236" s="35"/>
      <c r="D236" s="190" t="s">
        <v>136</v>
      </c>
      <c r="E236" s="35"/>
      <c r="F236" s="191" t="s">
        <v>629</v>
      </c>
      <c r="G236" s="35"/>
      <c r="H236" s="35"/>
      <c r="I236" s="192"/>
      <c r="J236" s="35"/>
      <c r="K236" s="35"/>
      <c r="L236" s="38"/>
      <c r="M236" s="193"/>
      <c r="N236" s="194"/>
      <c r="O236" s="70"/>
      <c r="P236" s="70"/>
      <c r="Q236" s="70"/>
      <c r="R236" s="70"/>
      <c r="S236" s="70"/>
      <c r="T236" s="71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6" t="s">
        <v>136</v>
      </c>
      <c r="AU236" s="16" t="s">
        <v>80</v>
      </c>
    </row>
    <row r="237" spans="1:65" s="2" customFormat="1" ht="16.5" customHeight="1">
      <c r="A237" s="33"/>
      <c r="B237" s="34"/>
      <c r="C237" s="223" t="s">
        <v>473</v>
      </c>
      <c r="D237" s="223" t="s">
        <v>234</v>
      </c>
      <c r="E237" s="224" t="s">
        <v>630</v>
      </c>
      <c r="F237" s="225" t="s">
        <v>631</v>
      </c>
      <c r="G237" s="226" t="s">
        <v>139</v>
      </c>
      <c r="H237" s="227">
        <v>5</v>
      </c>
      <c r="I237" s="228"/>
      <c r="J237" s="229">
        <f>ROUND(I237*H237,2)</f>
        <v>0</v>
      </c>
      <c r="K237" s="225" t="s">
        <v>150</v>
      </c>
      <c r="L237" s="230"/>
      <c r="M237" s="231" t="s">
        <v>1</v>
      </c>
      <c r="N237" s="232" t="s">
        <v>38</v>
      </c>
      <c r="O237" s="70"/>
      <c r="P237" s="186">
        <f>O237*H237</f>
        <v>0</v>
      </c>
      <c r="Q237" s="186">
        <v>4.8000000000000001E-4</v>
      </c>
      <c r="R237" s="186">
        <f>Q237*H237</f>
        <v>2.4000000000000002E-3</v>
      </c>
      <c r="S237" s="186">
        <v>0</v>
      </c>
      <c r="T237" s="187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8" t="s">
        <v>146</v>
      </c>
      <c r="AT237" s="188" t="s">
        <v>234</v>
      </c>
      <c r="AU237" s="188" t="s">
        <v>80</v>
      </c>
      <c r="AY237" s="16" t="s">
        <v>130</v>
      </c>
      <c r="BE237" s="189">
        <f>IF(N237="základní",J237,0)</f>
        <v>0</v>
      </c>
      <c r="BF237" s="189">
        <f>IF(N237="snížená",J237,0)</f>
        <v>0</v>
      </c>
      <c r="BG237" s="189">
        <f>IF(N237="zákl. přenesená",J237,0)</f>
        <v>0</v>
      </c>
      <c r="BH237" s="189">
        <f>IF(N237="sníž. přenesená",J237,0)</f>
        <v>0</v>
      </c>
      <c r="BI237" s="189">
        <f>IF(N237="nulová",J237,0)</f>
        <v>0</v>
      </c>
      <c r="BJ237" s="16" t="s">
        <v>80</v>
      </c>
      <c r="BK237" s="189">
        <f>ROUND(I237*H237,2)</f>
        <v>0</v>
      </c>
      <c r="BL237" s="16" t="s">
        <v>135</v>
      </c>
      <c r="BM237" s="188" t="s">
        <v>450</v>
      </c>
    </row>
    <row r="238" spans="1:65" s="2" customFormat="1" ht="11.25">
      <c r="A238" s="33"/>
      <c r="B238" s="34"/>
      <c r="C238" s="35"/>
      <c r="D238" s="190" t="s">
        <v>136</v>
      </c>
      <c r="E238" s="35"/>
      <c r="F238" s="191" t="s">
        <v>631</v>
      </c>
      <c r="G238" s="35"/>
      <c r="H238" s="35"/>
      <c r="I238" s="192"/>
      <c r="J238" s="35"/>
      <c r="K238" s="35"/>
      <c r="L238" s="38"/>
      <c r="M238" s="193"/>
      <c r="N238" s="194"/>
      <c r="O238" s="70"/>
      <c r="P238" s="70"/>
      <c r="Q238" s="70"/>
      <c r="R238" s="70"/>
      <c r="S238" s="70"/>
      <c r="T238" s="71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6" t="s">
        <v>136</v>
      </c>
      <c r="AU238" s="16" t="s">
        <v>80</v>
      </c>
    </row>
    <row r="239" spans="1:65" s="2" customFormat="1" ht="21.75" customHeight="1">
      <c r="A239" s="33"/>
      <c r="B239" s="34"/>
      <c r="C239" s="223" t="s">
        <v>477</v>
      </c>
      <c r="D239" s="223" t="s">
        <v>234</v>
      </c>
      <c r="E239" s="224" t="s">
        <v>632</v>
      </c>
      <c r="F239" s="225" t="s">
        <v>633</v>
      </c>
      <c r="G239" s="226" t="s">
        <v>139</v>
      </c>
      <c r="H239" s="227">
        <v>5</v>
      </c>
      <c r="I239" s="228"/>
      <c r="J239" s="229">
        <f>ROUND(I239*H239,2)</f>
        <v>0</v>
      </c>
      <c r="K239" s="225" t="s">
        <v>150</v>
      </c>
      <c r="L239" s="230"/>
      <c r="M239" s="231" t="s">
        <v>1</v>
      </c>
      <c r="N239" s="232" t="s">
        <v>38</v>
      </c>
      <c r="O239" s="70"/>
      <c r="P239" s="186">
        <f>O239*H239</f>
        <v>0</v>
      </c>
      <c r="Q239" s="186">
        <v>3.5999999999999999E-3</v>
      </c>
      <c r="R239" s="186">
        <f>Q239*H239</f>
        <v>1.7999999999999999E-2</v>
      </c>
      <c r="S239" s="186">
        <v>0</v>
      </c>
      <c r="T239" s="187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8" t="s">
        <v>146</v>
      </c>
      <c r="AT239" s="188" t="s">
        <v>234</v>
      </c>
      <c r="AU239" s="188" t="s">
        <v>80</v>
      </c>
      <c r="AY239" s="16" t="s">
        <v>130</v>
      </c>
      <c r="BE239" s="189">
        <f>IF(N239="základní",J239,0)</f>
        <v>0</v>
      </c>
      <c r="BF239" s="189">
        <f>IF(N239="snížená",J239,0)</f>
        <v>0</v>
      </c>
      <c r="BG239" s="189">
        <f>IF(N239="zákl. přenesená",J239,0)</f>
        <v>0</v>
      </c>
      <c r="BH239" s="189">
        <f>IF(N239="sníž. přenesená",J239,0)</f>
        <v>0</v>
      </c>
      <c r="BI239" s="189">
        <f>IF(N239="nulová",J239,0)</f>
        <v>0</v>
      </c>
      <c r="BJ239" s="16" t="s">
        <v>80</v>
      </c>
      <c r="BK239" s="189">
        <f>ROUND(I239*H239,2)</f>
        <v>0</v>
      </c>
      <c r="BL239" s="16" t="s">
        <v>135</v>
      </c>
      <c r="BM239" s="188" t="s">
        <v>454</v>
      </c>
    </row>
    <row r="240" spans="1:65" s="2" customFormat="1" ht="11.25">
      <c r="A240" s="33"/>
      <c r="B240" s="34"/>
      <c r="C240" s="35"/>
      <c r="D240" s="190" t="s">
        <v>136</v>
      </c>
      <c r="E240" s="35"/>
      <c r="F240" s="191" t="s">
        <v>633</v>
      </c>
      <c r="G240" s="35"/>
      <c r="H240" s="35"/>
      <c r="I240" s="192"/>
      <c r="J240" s="35"/>
      <c r="K240" s="35"/>
      <c r="L240" s="38"/>
      <c r="M240" s="193"/>
      <c r="N240" s="194"/>
      <c r="O240" s="70"/>
      <c r="P240" s="70"/>
      <c r="Q240" s="70"/>
      <c r="R240" s="70"/>
      <c r="S240" s="70"/>
      <c r="T240" s="71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6" t="s">
        <v>136</v>
      </c>
      <c r="AU240" s="16" t="s">
        <v>80</v>
      </c>
    </row>
    <row r="241" spans="1:65" s="2" customFormat="1" ht="24.2" customHeight="1">
      <c r="A241" s="33"/>
      <c r="B241" s="34"/>
      <c r="C241" s="177" t="s">
        <v>535</v>
      </c>
      <c r="D241" s="177" t="s">
        <v>131</v>
      </c>
      <c r="E241" s="178" t="s">
        <v>634</v>
      </c>
      <c r="F241" s="179" t="s">
        <v>635</v>
      </c>
      <c r="G241" s="180" t="s">
        <v>139</v>
      </c>
      <c r="H241" s="181">
        <v>40</v>
      </c>
      <c r="I241" s="182"/>
      <c r="J241" s="183">
        <f>ROUND(I241*H241,2)</f>
        <v>0</v>
      </c>
      <c r="K241" s="179" t="s">
        <v>150</v>
      </c>
      <c r="L241" s="38"/>
      <c r="M241" s="184" t="s">
        <v>1</v>
      </c>
      <c r="N241" s="185" t="s">
        <v>38</v>
      </c>
      <c r="O241" s="70"/>
      <c r="P241" s="186">
        <f>O241*H241</f>
        <v>0</v>
      </c>
      <c r="Q241" s="186">
        <v>0</v>
      </c>
      <c r="R241" s="186">
        <f>Q241*H241</f>
        <v>0</v>
      </c>
      <c r="S241" s="186">
        <v>0</v>
      </c>
      <c r="T241" s="187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88" t="s">
        <v>135</v>
      </c>
      <c r="AT241" s="188" t="s">
        <v>131</v>
      </c>
      <c r="AU241" s="188" t="s">
        <v>80</v>
      </c>
      <c r="AY241" s="16" t="s">
        <v>130</v>
      </c>
      <c r="BE241" s="189">
        <f>IF(N241="základní",J241,0)</f>
        <v>0</v>
      </c>
      <c r="BF241" s="189">
        <f>IF(N241="snížená",J241,0)</f>
        <v>0</v>
      </c>
      <c r="BG241" s="189">
        <f>IF(N241="zákl. přenesená",J241,0)</f>
        <v>0</v>
      </c>
      <c r="BH241" s="189">
        <f>IF(N241="sníž. přenesená",J241,0)</f>
        <v>0</v>
      </c>
      <c r="BI241" s="189">
        <f>IF(N241="nulová",J241,0)</f>
        <v>0</v>
      </c>
      <c r="BJ241" s="16" t="s">
        <v>80</v>
      </c>
      <c r="BK241" s="189">
        <f>ROUND(I241*H241,2)</f>
        <v>0</v>
      </c>
      <c r="BL241" s="16" t="s">
        <v>135</v>
      </c>
      <c r="BM241" s="188" t="s">
        <v>457</v>
      </c>
    </row>
    <row r="242" spans="1:65" s="2" customFormat="1" ht="29.25">
      <c r="A242" s="33"/>
      <c r="B242" s="34"/>
      <c r="C242" s="35"/>
      <c r="D242" s="190" t="s">
        <v>136</v>
      </c>
      <c r="E242" s="35"/>
      <c r="F242" s="191" t="s">
        <v>636</v>
      </c>
      <c r="G242" s="35"/>
      <c r="H242" s="35"/>
      <c r="I242" s="192"/>
      <c r="J242" s="35"/>
      <c r="K242" s="35"/>
      <c r="L242" s="38"/>
      <c r="M242" s="193"/>
      <c r="N242" s="194"/>
      <c r="O242" s="70"/>
      <c r="P242" s="70"/>
      <c r="Q242" s="70"/>
      <c r="R242" s="70"/>
      <c r="S242" s="70"/>
      <c r="T242" s="71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6" t="s">
        <v>136</v>
      </c>
      <c r="AU242" s="16" t="s">
        <v>80</v>
      </c>
    </row>
    <row r="243" spans="1:65" s="2" customFormat="1" ht="11.25">
      <c r="A243" s="33"/>
      <c r="B243" s="34"/>
      <c r="C243" s="35"/>
      <c r="D243" s="195" t="s">
        <v>153</v>
      </c>
      <c r="E243" s="35"/>
      <c r="F243" s="196" t="s">
        <v>637</v>
      </c>
      <c r="G243" s="35"/>
      <c r="H243" s="35"/>
      <c r="I243" s="192"/>
      <c r="J243" s="35"/>
      <c r="K243" s="35"/>
      <c r="L243" s="38"/>
      <c r="M243" s="193"/>
      <c r="N243" s="194"/>
      <c r="O243" s="70"/>
      <c r="P243" s="70"/>
      <c r="Q243" s="70"/>
      <c r="R243" s="70"/>
      <c r="S243" s="70"/>
      <c r="T243" s="71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6" t="s">
        <v>153</v>
      </c>
      <c r="AU243" s="16" t="s">
        <v>80</v>
      </c>
    </row>
    <row r="244" spans="1:65" s="2" customFormat="1" ht="24.2" customHeight="1">
      <c r="A244" s="33"/>
      <c r="B244" s="34"/>
      <c r="C244" s="177" t="s">
        <v>638</v>
      </c>
      <c r="D244" s="177" t="s">
        <v>131</v>
      </c>
      <c r="E244" s="178" t="s">
        <v>639</v>
      </c>
      <c r="F244" s="179" t="s">
        <v>640</v>
      </c>
      <c r="G244" s="180" t="s">
        <v>139</v>
      </c>
      <c r="H244" s="181">
        <v>1</v>
      </c>
      <c r="I244" s="182"/>
      <c r="J244" s="183">
        <f>ROUND(I244*H244,2)</f>
        <v>0</v>
      </c>
      <c r="K244" s="179" t="s">
        <v>150</v>
      </c>
      <c r="L244" s="38"/>
      <c r="M244" s="184" t="s">
        <v>1</v>
      </c>
      <c r="N244" s="185" t="s">
        <v>38</v>
      </c>
      <c r="O244" s="70"/>
      <c r="P244" s="186">
        <f>O244*H244</f>
        <v>0</v>
      </c>
      <c r="Q244" s="186">
        <v>0</v>
      </c>
      <c r="R244" s="186">
        <f>Q244*H244</f>
        <v>0</v>
      </c>
      <c r="S244" s="186">
        <v>0</v>
      </c>
      <c r="T244" s="187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88" t="s">
        <v>135</v>
      </c>
      <c r="AT244" s="188" t="s">
        <v>131</v>
      </c>
      <c r="AU244" s="188" t="s">
        <v>80</v>
      </c>
      <c r="AY244" s="16" t="s">
        <v>130</v>
      </c>
      <c r="BE244" s="189">
        <f>IF(N244="základní",J244,0)</f>
        <v>0</v>
      </c>
      <c r="BF244" s="189">
        <f>IF(N244="snížená",J244,0)</f>
        <v>0</v>
      </c>
      <c r="BG244" s="189">
        <f>IF(N244="zákl. přenesená",J244,0)</f>
        <v>0</v>
      </c>
      <c r="BH244" s="189">
        <f>IF(N244="sníž. přenesená",J244,0)</f>
        <v>0</v>
      </c>
      <c r="BI244" s="189">
        <f>IF(N244="nulová",J244,0)</f>
        <v>0</v>
      </c>
      <c r="BJ244" s="16" t="s">
        <v>80</v>
      </c>
      <c r="BK244" s="189">
        <f>ROUND(I244*H244,2)</f>
        <v>0</v>
      </c>
      <c r="BL244" s="16" t="s">
        <v>135</v>
      </c>
      <c r="BM244" s="188" t="s">
        <v>461</v>
      </c>
    </row>
    <row r="245" spans="1:65" s="2" customFormat="1" ht="29.25">
      <c r="A245" s="33"/>
      <c r="B245" s="34"/>
      <c r="C245" s="35"/>
      <c r="D245" s="190" t="s">
        <v>136</v>
      </c>
      <c r="E245" s="35"/>
      <c r="F245" s="191" t="s">
        <v>641</v>
      </c>
      <c r="G245" s="35"/>
      <c r="H245" s="35"/>
      <c r="I245" s="192"/>
      <c r="J245" s="35"/>
      <c r="K245" s="35"/>
      <c r="L245" s="38"/>
      <c r="M245" s="193"/>
      <c r="N245" s="194"/>
      <c r="O245" s="70"/>
      <c r="P245" s="70"/>
      <c r="Q245" s="70"/>
      <c r="R245" s="70"/>
      <c r="S245" s="70"/>
      <c r="T245" s="71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T245" s="16" t="s">
        <v>136</v>
      </c>
      <c r="AU245" s="16" t="s">
        <v>80</v>
      </c>
    </row>
    <row r="246" spans="1:65" s="2" customFormat="1" ht="11.25">
      <c r="A246" s="33"/>
      <c r="B246" s="34"/>
      <c r="C246" s="35"/>
      <c r="D246" s="195" t="s">
        <v>153</v>
      </c>
      <c r="E246" s="35"/>
      <c r="F246" s="196" t="s">
        <v>642</v>
      </c>
      <c r="G246" s="35"/>
      <c r="H246" s="35"/>
      <c r="I246" s="192"/>
      <c r="J246" s="35"/>
      <c r="K246" s="35"/>
      <c r="L246" s="38"/>
      <c r="M246" s="193"/>
      <c r="N246" s="194"/>
      <c r="O246" s="70"/>
      <c r="P246" s="70"/>
      <c r="Q246" s="70"/>
      <c r="R246" s="70"/>
      <c r="S246" s="70"/>
      <c r="T246" s="71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6" t="s">
        <v>153</v>
      </c>
      <c r="AU246" s="16" t="s">
        <v>80</v>
      </c>
    </row>
    <row r="247" spans="1:65" s="2" customFormat="1" ht="24.2" customHeight="1">
      <c r="A247" s="33"/>
      <c r="B247" s="34"/>
      <c r="C247" s="223" t="s">
        <v>643</v>
      </c>
      <c r="D247" s="223" t="s">
        <v>234</v>
      </c>
      <c r="E247" s="224" t="s">
        <v>644</v>
      </c>
      <c r="F247" s="225" t="s">
        <v>645</v>
      </c>
      <c r="G247" s="226" t="s">
        <v>139</v>
      </c>
      <c r="H247" s="227">
        <v>2</v>
      </c>
      <c r="I247" s="228"/>
      <c r="J247" s="229">
        <f>ROUND(I247*H247,2)</f>
        <v>0</v>
      </c>
      <c r="K247" s="225" t="s">
        <v>150</v>
      </c>
      <c r="L247" s="230"/>
      <c r="M247" s="231" t="s">
        <v>1</v>
      </c>
      <c r="N247" s="232" t="s">
        <v>38</v>
      </c>
      <c r="O247" s="70"/>
      <c r="P247" s="186">
        <f>O247*H247</f>
        <v>0</v>
      </c>
      <c r="Q247" s="186">
        <v>3.8E-3</v>
      </c>
      <c r="R247" s="186">
        <f>Q247*H247</f>
        <v>7.6E-3</v>
      </c>
      <c r="S247" s="186">
        <v>0</v>
      </c>
      <c r="T247" s="187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88" t="s">
        <v>146</v>
      </c>
      <c r="AT247" s="188" t="s">
        <v>234</v>
      </c>
      <c r="AU247" s="188" t="s">
        <v>80</v>
      </c>
      <c r="AY247" s="16" t="s">
        <v>130</v>
      </c>
      <c r="BE247" s="189">
        <f>IF(N247="základní",J247,0)</f>
        <v>0</v>
      </c>
      <c r="BF247" s="189">
        <f>IF(N247="snížená",J247,0)</f>
        <v>0</v>
      </c>
      <c r="BG247" s="189">
        <f>IF(N247="zákl. přenesená",J247,0)</f>
        <v>0</v>
      </c>
      <c r="BH247" s="189">
        <f>IF(N247="sníž. přenesená",J247,0)</f>
        <v>0</v>
      </c>
      <c r="BI247" s="189">
        <f>IF(N247="nulová",J247,0)</f>
        <v>0</v>
      </c>
      <c r="BJ247" s="16" t="s">
        <v>80</v>
      </c>
      <c r="BK247" s="189">
        <f>ROUND(I247*H247,2)</f>
        <v>0</v>
      </c>
      <c r="BL247" s="16" t="s">
        <v>135</v>
      </c>
      <c r="BM247" s="188" t="s">
        <v>464</v>
      </c>
    </row>
    <row r="248" spans="1:65" s="2" customFormat="1" ht="11.25">
      <c r="A248" s="33"/>
      <c r="B248" s="34"/>
      <c r="C248" s="35"/>
      <c r="D248" s="190" t="s">
        <v>136</v>
      </c>
      <c r="E248" s="35"/>
      <c r="F248" s="191" t="s">
        <v>645</v>
      </c>
      <c r="G248" s="35"/>
      <c r="H248" s="35"/>
      <c r="I248" s="192"/>
      <c r="J248" s="35"/>
      <c r="K248" s="35"/>
      <c r="L248" s="38"/>
      <c r="M248" s="193"/>
      <c r="N248" s="194"/>
      <c r="O248" s="70"/>
      <c r="P248" s="70"/>
      <c r="Q248" s="70"/>
      <c r="R248" s="70"/>
      <c r="S248" s="70"/>
      <c r="T248" s="71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6" t="s">
        <v>136</v>
      </c>
      <c r="AU248" s="16" t="s">
        <v>80</v>
      </c>
    </row>
    <row r="249" spans="1:65" s="2" customFormat="1" ht="16.5" customHeight="1">
      <c r="A249" s="33"/>
      <c r="B249" s="34"/>
      <c r="C249" s="223" t="s">
        <v>646</v>
      </c>
      <c r="D249" s="223" t="s">
        <v>234</v>
      </c>
      <c r="E249" s="224" t="s">
        <v>647</v>
      </c>
      <c r="F249" s="225" t="s">
        <v>648</v>
      </c>
      <c r="G249" s="226" t="s">
        <v>139</v>
      </c>
      <c r="H249" s="227">
        <v>1</v>
      </c>
      <c r="I249" s="228"/>
      <c r="J249" s="229">
        <f>ROUND(I249*H249,2)</f>
        <v>0</v>
      </c>
      <c r="K249" s="225" t="s">
        <v>1</v>
      </c>
      <c r="L249" s="230"/>
      <c r="M249" s="231" t="s">
        <v>1</v>
      </c>
      <c r="N249" s="232" t="s">
        <v>38</v>
      </c>
      <c r="O249" s="70"/>
      <c r="P249" s="186">
        <f>O249*H249</f>
        <v>0</v>
      </c>
      <c r="Q249" s="186">
        <v>8.0000000000000002E-3</v>
      </c>
      <c r="R249" s="186">
        <f>Q249*H249</f>
        <v>8.0000000000000002E-3</v>
      </c>
      <c r="S249" s="186">
        <v>0</v>
      </c>
      <c r="T249" s="187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88" t="s">
        <v>146</v>
      </c>
      <c r="AT249" s="188" t="s">
        <v>234</v>
      </c>
      <c r="AU249" s="188" t="s">
        <v>80</v>
      </c>
      <c r="AY249" s="16" t="s">
        <v>130</v>
      </c>
      <c r="BE249" s="189">
        <f>IF(N249="základní",J249,0)</f>
        <v>0</v>
      </c>
      <c r="BF249" s="189">
        <f>IF(N249="snížená",J249,0)</f>
        <v>0</v>
      </c>
      <c r="BG249" s="189">
        <f>IF(N249="zákl. přenesená",J249,0)</f>
        <v>0</v>
      </c>
      <c r="BH249" s="189">
        <f>IF(N249="sníž. přenesená",J249,0)</f>
        <v>0</v>
      </c>
      <c r="BI249" s="189">
        <f>IF(N249="nulová",J249,0)</f>
        <v>0</v>
      </c>
      <c r="BJ249" s="16" t="s">
        <v>80</v>
      </c>
      <c r="BK249" s="189">
        <f>ROUND(I249*H249,2)</f>
        <v>0</v>
      </c>
      <c r="BL249" s="16" t="s">
        <v>135</v>
      </c>
      <c r="BM249" s="188" t="s">
        <v>468</v>
      </c>
    </row>
    <row r="250" spans="1:65" s="2" customFormat="1" ht="11.25">
      <c r="A250" s="33"/>
      <c r="B250" s="34"/>
      <c r="C250" s="35"/>
      <c r="D250" s="190" t="s">
        <v>136</v>
      </c>
      <c r="E250" s="35"/>
      <c r="F250" s="191" t="s">
        <v>648</v>
      </c>
      <c r="G250" s="35"/>
      <c r="H250" s="35"/>
      <c r="I250" s="192"/>
      <c r="J250" s="35"/>
      <c r="K250" s="35"/>
      <c r="L250" s="38"/>
      <c r="M250" s="193"/>
      <c r="N250" s="194"/>
      <c r="O250" s="70"/>
      <c r="P250" s="70"/>
      <c r="Q250" s="70"/>
      <c r="R250" s="70"/>
      <c r="S250" s="70"/>
      <c r="T250" s="71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6" t="s">
        <v>136</v>
      </c>
      <c r="AU250" s="16" t="s">
        <v>80</v>
      </c>
    </row>
    <row r="251" spans="1:65" s="2" customFormat="1" ht="24.2" customHeight="1">
      <c r="A251" s="33"/>
      <c r="B251" s="34"/>
      <c r="C251" s="223" t="s">
        <v>649</v>
      </c>
      <c r="D251" s="223" t="s">
        <v>234</v>
      </c>
      <c r="E251" s="224" t="s">
        <v>650</v>
      </c>
      <c r="F251" s="225" t="s">
        <v>651</v>
      </c>
      <c r="G251" s="226" t="s">
        <v>139</v>
      </c>
      <c r="H251" s="227">
        <v>4</v>
      </c>
      <c r="I251" s="228"/>
      <c r="J251" s="229">
        <f>ROUND(I251*H251,2)</f>
        <v>0</v>
      </c>
      <c r="K251" s="225" t="s">
        <v>150</v>
      </c>
      <c r="L251" s="230"/>
      <c r="M251" s="231" t="s">
        <v>1</v>
      </c>
      <c r="N251" s="232" t="s">
        <v>38</v>
      </c>
      <c r="O251" s="70"/>
      <c r="P251" s="186">
        <f>O251*H251</f>
        <v>0</v>
      </c>
      <c r="Q251" s="186">
        <v>1.6199999999999999E-3</v>
      </c>
      <c r="R251" s="186">
        <f>Q251*H251</f>
        <v>6.4799999999999996E-3</v>
      </c>
      <c r="S251" s="186">
        <v>0</v>
      </c>
      <c r="T251" s="187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88" t="s">
        <v>146</v>
      </c>
      <c r="AT251" s="188" t="s">
        <v>234</v>
      </c>
      <c r="AU251" s="188" t="s">
        <v>80</v>
      </c>
      <c r="AY251" s="16" t="s">
        <v>130</v>
      </c>
      <c r="BE251" s="189">
        <f>IF(N251="základní",J251,0)</f>
        <v>0</v>
      </c>
      <c r="BF251" s="189">
        <f>IF(N251="snížená",J251,0)</f>
        <v>0</v>
      </c>
      <c r="BG251" s="189">
        <f>IF(N251="zákl. přenesená",J251,0)</f>
        <v>0</v>
      </c>
      <c r="BH251" s="189">
        <f>IF(N251="sníž. přenesená",J251,0)</f>
        <v>0</v>
      </c>
      <c r="BI251" s="189">
        <f>IF(N251="nulová",J251,0)</f>
        <v>0</v>
      </c>
      <c r="BJ251" s="16" t="s">
        <v>80</v>
      </c>
      <c r="BK251" s="189">
        <f>ROUND(I251*H251,2)</f>
        <v>0</v>
      </c>
      <c r="BL251" s="16" t="s">
        <v>135</v>
      </c>
      <c r="BM251" s="188" t="s">
        <v>473</v>
      </c>
    </row>
    <row r="252" spans="1:65" s="2" customFormat="1" ht="11.25">
      <c r="A252" s="33"/>
      <c r="B252" s="34"/>
      <c r="C252" s="35"/>
      <c r="D252" s="190" t="s">
        <v>136</v>
      </c>
      <c r="E252" s="35"/>
      <c r="F252" s="191" t="s">
        <v>651</v>
      </c>
      <c r="G252" s="35"/>
      <c r="H252" s="35"/>
      <c r="I252" s="192"/>
      <c r="J252" s="35"/>
      <c r="K252" s="35"/>
      <c r="L252" s="38"/>
      <c r="M252" s="193"/>
      <c r="N252" s="194"/>
      <c r="O252" s="70"/>
      <c r="P252" s="70"/>
      <c r="Q252" s="70"/>
      <c r="R252" s="70"/>
      <c r="S252" s="70"/>
      <c r="T252" s="71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6" t="s">
        <v>136</v>
      </c>
      <c r="AU252" s="16" t="s">
        <v>80</v>
      </c>
    </row>
    <row r="253" spans="1:65" s="2" customFormat="1" ht="24.2" customHeight="1">
      <c r="A253" s="33"/>
      <c r="B253" s="34"/>
      <c r="C253" s="177" t="s">
        <v>649</v>
      </c>
      <c r="D253" s="177" t="s">
        <v>131</v>
      </c>
      <c r="E253" s="178" t="s">
        <v>652</v>
      </c>
      <c r="F253" s="179" t="s">
        <v>653</v>
      </c>
      <c r="G253" s="180" t="s">
        <v>139</v>
      </c>
      <c r="H253" s="181">
        <v>3</v>
      </c>
      <c r="I253" s="182"/>
      <c r="J253" s="183">
        <f>ROUND(I253*H253,2)</f>
        <v>0</v>
      </c>
      <c r="K253" s="179" t="s">
        <v>150</v>
      </c>
      <c r="L253" s="38"/>
      <c r="M253" s="184" t="s">
        <v>1</v>
      </c>
      <c r="N253" s="185" t="s">
        <v>38</v>
      </c>
      <c r="O253" s="70"/>
      <c r="P253" s="186">
        <f>O253*H253</f>
        <v>0</v>
      </c>
      <c r="Q253" s="186">
        <v>1.7147E-3</v>
      </c>
      <c r="R253" s="186">
        <f>Q253*H253</f>
        <v>5.1441000000000004E-3</v>
      </c>
      <c r="S253" s="186">
        <v>0</v>
      </c>
      <c r="T253" s="187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8" t="s">
        <v>135</v>
      </c>
      <c r="AT253" s="188" t="s">
        <v>131</v>
      </c>
      <c r="AU253" s="188" t="s">
        <v>80</v>
      </c>
      <c r="AY253" s="16" t="s">
        <v>130</v>
      </c>
      <c r="BE253" s="189">
        <f>IF(N253="základní",J253,0)</f>
        <v>0</v>
      </c>
      <c r="BF253" s="189">
        <f>IF(N253="snížená",J253,0)</f>
        <v>0</v>
      </c>
      <c r="BG253" s="189">
        <f>IF(N253="zákl. přenesená",J253,0)</f>
        <v>0</v>
      </c>
      <c r="BH253" s="189">
        <f>IF(N253="sníž. přenesená",J253,0)</f>
        <v>0</v>
      </c>
      <c r="BI253" s="189">
        <f>IF(N253="nulová",J253,0)</f>
        <v>0</v>
      </c>
      <c r="BJ253" s="16" t="s">
        <v>80</v>
      </c>
      <c r="BK253" s="189">
        <f>ROUND(I253*H253,2)</f>
        <v>0</v>
      </c>
      <c r="BL253" s="16" t="s">
        <v>135</v>
      </c>
      <c r="BM253" s="188" t="s">
        <v>477</v>
      </c>
    </row>
    <row r="254" spans="1:65" s="2" customFormat="1" ht="29.25">
      <c r="A254" s="33"/>
      <c r="B254" s="34"/>
      <c r="C254" s="35"/>
      <c r="D254" s="190" t="s">
        <v>136</v>
      </c>
      <c r="E254" s="35"/>
      <c r="F254" s="191" t="s">
        <v>654</v>
      </c>
      <c r="G254" s="35"/>
      <c r="H254" s="35"/>
      <c r="I254" s="192"/>
      <c r="J254" s="35"/>
      <c r="K254" s="35"/>
      <c r="L254" s="38"/>
      <c r="M254" s="193"/>
      <c r="N254" s="194"/>
      <c r="O254" s="70"/>
      <c r="P254" s="70"/>
      <c r="Q254" s="70"/>
      <c r="R254" s="70"/>
      <c r="S254" s="70"/>
      <c r="T254" s="71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6" t="s">
        <v>136</v>
      </c>
      <c r="AU254" s="16" t="s">
        <v>80</v>
      </c>
    </row>
    <row r="255" spans="1:65" s="2" customFormat="1" ht="11.25">
      <c r="A255" s="33"/>
      <c r="B255" s="34"/>
      <c r="C255" s="35"/>
      <c r="D255" s="195" t="s">
        <v>153</v>
      </c>
      <c r="E255" s="35"/>
      <c r="F255" s="196" t="s">
        <v>655</v>
      </c>
      <c r="G255" s="35"/>
      <c r="H255" s="35"/>
      <c r="I255" s="192"/>
      <c r="J255" s="35"/>
      <c r="K255" s="35"/>
      <c r="L255" s="38"/>
      <c r="M255" s="193"/>
      <c r="N255" s="194"/>
      <c r="O255" s="70"/>
      <c r="P255" s="70"/>
      <c r="Q255" s="70"/>
      <c r="R255" s="70"/>
      <c r="S255" s="70"/>
      <c r="T255" s="71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6" t="s">
        <v>153</v>
      </c>
      <c r="AU255" s="16" t="s">
        <v>80</v>
      </c>
    </row>
    <row r="256" spans="1:65" s="2" customFormat="1" ht="24.2" customHeight="1">
      <c r="A256" s="33"/>
      <c r="B256" s="34"/>
      <c r="C256" s="223" t="s">
        <v>656</v>
      </c>
      <c r="D256" s="223" t="s">
        <v>234</v>
      </c>
      <c r="E256" s="224" t="s">
        <v>657</v>
      </c>
      <c r="F256" s="225" t="s">
        <v>658</v>
      </c>
      <c r="G256" s="226" t="s">
        <v>139</v>
      </c>
      <c r="H256" s="227">
        <v>3</v>
      </c>
      <c r="I256" s="228"/>
      <c r="J256" s="229">
        <f>ROUND(I256*H256,2)</f>
        <v>0</v>
      </c>
      <c r="K256" s="225" t="s">
        <v>150</v>
      </c>
      <c r="L256" s="230"/>
      <c r="M256" s="231" t="s">
        <v>1</v>
      </c>
      <c r="N256" s="232" t="s">
        <v>38</v>
      </c>
      <c r="O256" s="70"/>
      <c r="P256" s="186">
        <f>O256*H256</f>
        <v>0</v>
      </c>
      <c r="Q256" s="186">
        <v>1.49E-2</v>
      </c>
      <c r="R256" s="186">
        <f>Q256*H256</f>
        <v>4.4700000000000004E-2</v>
      </c>
      <c r="S256" s="186">
        <v>0</v>
      </c>
      <c r="T256" s="187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88" t="s">
        <v>146</v>
      </c>
      <c r="AT256" s="188" t="s">
        <v>234</v>
      </c>
      <c r="AU256" s="188" t="s">
        <v>80</v>
      </c>
      <c r="AY256" s="16" t="s">
        <v>130</v>
      </c>
      <c r="BE256" s="189">
        <f>IF(N256="základní",J256,0)</f>
        <v>0</v>
      </c>
      <c r="BF256" s="189">
        <f>IF(N256="snížená",J256,0)</f>
        <v>0</v>
      </c>
      <c r="BG256" s="189">
        <f>IF(N256="zákl. přenesená",J256,0)</f>
        <v>0</v>
      </c>
      <c r="BH256" s="189">
        <f>IF(N256="sníž. přenesená",J256,0)</f>
        <v>0</v>
      </c>
      <c r="BI256" s="189">
        <f>IF(N256="nulová",J256,0)</f>
        <v>0</v>
      </c>
      <c r="BJ256" s="16" t="s">
        <v>80</v>
      </c>
      <c r="BK256" s="189">
        <f>ROUND(I256*H256,2)</f>
        <v>0</v>
      </c>
      <c r="BL256" s="16" t="s">
        <v>135</v>
      </c>
      <c r="BM256" s="188" t="s">
        <v>482</v>
      </c>
    </row>
    <row r="257" spans="1:65" s="2" customFormat="1" ht="19.5">
      <c r="A257" s="33"/>
      <c r="B257" s="34"/>
      <c r="C257" s="35"/>
      <c r="D257" s="190" t="s">
        <v>136</v>
      </c>
      <c r="E257" s="35"/>
      <c r="F257" s="191" t="s">
        <v>658</v>
      </c>
      <c r="G257" s="35"/>
      <c r="H257" s="35"/>
      <c r="I257" s="192"/>
      <c r="J257" s="35"/>
      <c r="K257" s="35"/>
      <c r="L257" s="38"/>
      <c r="M257" s="193"/>
      <c r="N257" s="194"/>
      <c r="O257" s="70"/>
      <c r="P257" s="70"/>
      <c r="Q257" s="70"/>
      <c r="R257" s="70"/>
      <c r="S257" s="70"/>
      <c r="T257" s="71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T257" s="16" t="s">
        <v>136</v>
      </c>
      <c r="AU257" s="16" t="s">
        <v>80</v>
      </c>
    </row>
    <row r="258" spans="1:65" s="2" customFormat="1" ht="16.5" customHeight="1">
      <c r="A258" s="33"/>
      <c r="B258" s="34"/>
      <c r="C258" s="223" t="s">
        <v>659</v>
      </c>
      <c r="D258" s="223" t="s">
        <v>234</v>
      </c>
      <c r="E258" s="224" t="s">
        <v>660</v>
      </c>
      <c r="F258" s="225" t="s">
        <v>661</v>
      </c>
      <c r="G258" s="226" t="s">
        <v>139</v>
      </c>
      <c r="H258" s="227">
        <v>4</v>
      </c>
      <c r="I258" s="228"/>
      <c r="J258" s="229">
        <f>ROUND(I258*H258,2)</f>
        <v>0</v>
      </c>
      <c r="K258" s="225" t="s">
        <v>1</v>
      </c>
      <c r="L258" s="230"/>
      <c r="M258" s="231" t="s">
        <v>1</v>
      </c>
      <c r="N258" s="232" t="s">
        <v>38</v>
      </c>
      <c r="O258" s="70"/>
      <c r="P258" s="186">
        <f>O258*H258</f>
        <v>0</v>
      </c>
      <c r="Q258" s="186">
        <v>6.8000000000000005E-4</v>
      </c>
      <c r="R258" s="186">
        <f>Q258*H258</f>
        <v>2.7200000000000002E-3</v>
      </c>
      <c r="S258" s="186">
        <v>0</v>
      </c>
      <c r="T258" s="187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88" t="s">
        <v>146</v>
      </c>
      <c r="AT258" s="188" t="s">
        <v>234</v>
      </c>
      <c r="AU258" s="188" t="s">
        <v>80</v>
      </c>
      <c r="AY258" s="16" t="s">
        <v>130</v>
      </c>
      <c r="BE258" s="189">
        <f>IF(N258="základní",J258,0)</f>
        <v>0</v>
      </c>
      <c r="BF258" s="189">
        <f>IF(N258="snížená",J258,0)</f>
        <v>0</v>
      </c>
      <c r="BG258" s="189">
        <f>IF(N258="zákl. přenesená",J258,0)</f>
        <v>0</v>
      </c>
      <c r="BH258" s="189">
        <f>IF(N258="sníž. přenesená",J258,0)</f>
        <v>0</v>
      </c>
      <c r="BI258" s="189">
        <f>IF(N258="nulová",J258,0)</f>
        <v>0</v>
      </c>
      <c r="BJ258" s="16" t="s">
        <v>80</v>
      </c>
      <c r="BK258" s="189">
        <f>ROUND(I258*H258,2)</f>
        <v>0</v>
      </c>
      <c r="BL258" s="16" t="s">
        <v>135</v>
      </c>
      <c r="BM258" s="188" t="s">
        <v>486</v>
      </c>
    </row>
    <row r="259" spans="1:65" s="2" customFormat="1" ht="11.25">
      <c r="A259" s="33"/>
      <c r="B259" s="34"/>
      <c r="C259" s="35"/>
      <c r="D259" s="190" t="s">
        <v>136</v>
      </c>
      <c r="E259" s="35"/>
      <c r="F259" s="191" t="s">
        <v>661</v>
      </c>
      <c r="G259" s="35"/>
      <c r="H259" s="35"/>
      <c r="I259" s="192"/>
      <c r="J259" s="35"/>
      <c r="K259" s="35"/>
      <c r="L259" s="38"/>
      <c r="M259" s="193"/>
      <c r="N259" s="194"/>
      <c r="O259" s="70"/>
      <c r="P259" s="70"/>
      <c r="Q259" s="70"/>
      <c r="R259" s="70"/>
      <c r="S259" s="70"/>
      <c r="T259" s="71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6" t="s">
        <v>136</v>
      </c>
      <c r="AU259" s="16" t="s">
        <v>80</v>
      </c>
    </row>
    <row r="260" spans="1:65" s="2" customFormat="1" ht="16.5" customHeight="1">
      <c r="A260" s="33"/>
      <c r="B260" s="34"/>
      <c r="C260" s="223" t="s">
        <v>662</v>
      </c>
      <c r="D260" s="223" t="s">
        <v>234</v>
      </c>
      <c r="E260" s="224" t="s">
        <v>663</v>
      </c>
      <c r="F260" s="225" t="s">
        <v>664</v>
      </c>
      <c r="G260" s="226" t="s">
        <v>139</v>
      </c>
      <c r="H260" s="227">
        <v>2</v>
      </c>
      <c r="I260" s="228"/>
      <c r="J260" s="229">
        <f>ROUND(I260*H260,2)</f>
        <v>0</v>
      </c>
      <c r="K260" s="225" t="s">
        <v>1</v>
      </c>
      <c r="L260" s="230"/>
      <c r="M260" s="231" t="s">
        <v>1</v>
      </c>
      <c r="N260" s="232" t="s">
        <v>38</v>
      </c>
      <c r="O260" s="70"/>
      <c r="P260" s="186">
        <f>O260*H260</f>
        <v>0</v>
      </c>
      <c r="Q260" s="186">
        <v>7.2000000000000005E-4</v>
      </c>
      <c r="R260" s="186">
        <f>Q260*H260</f>
        <v>1.4400000000000001E-3</v>
      </c>
      <c r="S260" s="186">
        <v>0</v>
      </c>
      <c r="T260" s="187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88" t="s">
        <v>146</v>
      </c>
      <c r="AT260" s="188" t="s">
        <v>234</v>
      </c>
      <c r="AU260" s="188" t="s">
        <v>80</v>
      </c>
      <c r="AY260" s="16" t="s">
        <v>130</v>
      </c>
      <c r="BE260" s="189">
        <f>IF(N260="základní",J260,0)</f>
        <v>0</v>
      </c>
      <c r="BF260" s="189">
        <f>IF(N260="snížená",J260,0)</f>
        <v>0</v>
      </c>
      <c r="BG260" s="189">
        <f>IF(N260="zákl. přenesená",J260,0)</f>
        <v>0</v>
      </c>
      <c r="BH260" s="189">
        <f>IF(N260="sníž. přenesená",J260,0)</f>
        <v>0</v>
      </c>
      <c r="BI260" s="189">
        <f>IF(N260="nulová",J260,0)</f>
        <v>0</v>
      </c>
      <c r="BJ260" s="16" t="s">
        <v>80</v>
      </c>
      <c r="BK260" s="189">
        <f>ROUND(I260*H260,2)</f>
        <v>0</v>
      </c>
      <c r="BL260" s="16" t="s">
        <v>135</v>
      </c>
      <c r="BM260" s="188" t="s">
        <v>487</v>
      </c>
    </row>
    <row r="261" spans="1:65" s="2" customFormat="1" ht="11.25">
      <c r="A261" s="33"/>
      <c r="B261" s="34"/>
      <c r="C261" s="35"/>
      <c r="D261" s="190" t="s">
        <v>136</v>
      </c>
      <c r="E261" s="35"/>
      <c r="F261" s="191" t="s">
        <v>664</v>
      </c>
      <c r="G261" s="35"/>
      <c r="H261" s="35"/>
      <c r="I261" s="192"/>
      <c r="J261" s="35"/>
      <c r="K261" s="35"/>
      <c r="L261" s="38"/>
      <c r="M261" s="193"/>
      <c r="N261" s="194"/>
      <c r="O261" s="70"/>
      <c r="P261" s="70"/>
      <c r="Q261" s="70"/>
      <c r="R261" s="70"/>
      <c r="S261" s="70"/>
      <c r="T261" s="71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6" t="s">
        <v>136</v>
      </c>
      <c r="AU261" s="16" t="s">
        <v>80</v>
      </c>
    </row>
    <row r="262" spans="1:65" s="11" customFormat="1" ht="25.9" customHeight="1">
      <c r="B262" s="163"/>
      <c r="C262" s="164"/>
      <c r="D262" s="165" t="s">
        <v>72</v>
      </c>
      <c r="E262" s="166" t="s">
        <v>220</v>
      </c>
      <c r="F262" s="166" t="s">
        <v>221</v>
      </c>
      <c r="G262" s="164"/>
      <c r="H262" s="164"/>
      <c r="I262" s="167"/>
      <c r="J262" s="168">
        <f>BK262</f>
        <v>0</v>
      </c>
      <c r="K262" s="164"/>
      <c r="L262" s="169"/>
      <c r="M262" s="170"/>
      <c r="N262" s="171"/>
      <c r="O262" s="171"/>
      <c r="P262" s="172">
        <f>SUM(P263:P268)</f>
        <v>0</v>
      </c>
      <c r="Q262" s="171"/>
      <c r="R262" s="172">
        <f>SUM(R263:R268)</f>
        <v>0</v>
      </c>
      <c r="S262" s="171"/>
      <c r="T262" s="173">
        <f>SUM(T263:T268)</f>
        <v>0</v>
      </c>
      <c r="AR262" s="174" t="s">
        <v>80</v>
      </c>
      <c r="AT262" s="175" t="s">
        <v>72</v>
      </c>
      <c r="AU262" s="175" t="s">
        <v>73</v>
      </c>
      <c r="AY262" s="174" t="s">
        <v>130</v>
      </c>
      <c r="BK262" s="176">
        <f>SUM(BK263:BK268)</f>
        <v>0</v>
      </c>
    </row>
    <row r="263" spans="1:65" s="2" customFormat="1" ht="33" customHeight="1">
      <c r="A263" s="33"/>
      <c r="B263" s="34"/>
      <c r="C263" s="177" t="s">
        <v>80</v>
      </c>
      <c r="D263" s="177" t="s">
        <v>131</v>
      </c>
      <c r="E263" s="178" t="s">
        <v>222</v>
      </c>
      <c r="F263" s="179" t="s">
        <v>223</v>
      </c>
      <c r="G263" s="180" t="s">
        <v>171</v>
      </c>
      <c r="H263" s="181">
        <v>743.58199999999999</v>
      </c>
      <c r="I263" s="182"/>
      <c r="J263" s="183">
        <f>ROUND(I263*H263,2)</f>
        <v>0</v>
      </c>
      <c r="K263" s="179" t="s">
        <v>150</v>
      </c>
      <c r="L263" s="38"/>
      <c r="M263" s="184" t="s">
        <v>1</v>
      </c>
      <c r="N263" s="185" t="s">
        <v>38</v>
      </c>
      <c r="O263" s="70"/>
      <c r="P263" s="186">
        <f>O263*H263</f>
        <v>0</v>
      </c>
      <c r="Q263" s="186">
        <v>0</v>
      </c>
      <c r="R263" s="186">
        <f>Q263*H263</f>
        <v>0</v>
      </c>
      <c r="S263" s="186">
        <v>0</v>
      </c>
      <c r="T263" s="187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88" t="s">
        <v>135</v>
      </c>
      <c r="AT263" s="188" t="s">
        <v>131</v>
      </c>
      <c r="AU263" s="188" t="s">
        <v>80</v>
      </c>
      <c r="AY263" s="16" t="s">
        <v>130</v>
      </c>
      <c r="BE263" s="189">
        <f>IF(N263="základní",J263,0)</f>
        <v>0</v>
      </c>
      <c r="BF263" s="189">
        <f>IF(N263="snížená",J263,0)</f>
        <v>0</v>
      </c>
      <c r="BG263" s="189">
        <f>IF(N263="zákl. přenesená",J263,0)</f>
        <v>0</v>
      </c>
      <c r="BH263" s="189">
        <f>IF(N263="sníž. přenesená",J263,0)</f>
        <v>0</v>
      </c>
      <c r="BI263" s="189">
        <f>IF(N263="nulová",J263,0)</f>
        <v>0</v>
      </c>
      <c r="BJ263" s="16" t="s">
        <v>80</v>
      </c>
      <c r="BK263" s="189">
        <f>ROUND(I263*H263,2)</f>
        <v>0</v>
      </c>
      <c r="BL263" s="16" t="s">
        <v>135</v>
      </c>
      <c r="BM263" s="188" t="s">
        <v>491</v>
      </c>
    </row>
    <row r="264" spans="1:65" s="2" customFormat="1" ht="29.25">
      <c r="A264" s="33"/>
      <c r="B264" s="34"/>
      <c r="C264" s="35"/>
      <c r="D264" s="190" t="s">
        <v>136</v>
      </c>
      <c r="E264" s="35"/>
      <c r="F264" s="191" t="s">
        <v>225</v>
      </c>
      <c r="G264" s="35"/>
      <c r="H264" s="35"/>
      <c r="I264" s="192"/>
      <c r="J264" s="35"/>
      <c r="K264" s="35"/>
      <c r="L264" s="38"/>
      <c r="M264" s="193"/>
      <c r="N264" s="194"/>
      <c r="O264" s="70"/>
      <c r="P264" s="70"/>
      <c r="Q264" s="70"/>
      <c r="R264" s="70"/>
      <c r="S264" s="70"/>
      <c r="T264" s="71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6" t="s">
        <v>136</v>
      </c>
      <c r="AU264" s="16" t="s">
        <v>80</v>
      </c>
    </row>
    <row r="265" spans="1:65" s="2" customFormat="1" ht="11.25">
      <c r="A265" s="33"/>
      <c r="B265" s="34"/>
      <c r="C265" s="35"/>
      <c r="D265" s="195" t="s">
        <v>153</v>
      </c>
      <c r="E265" s="35"/>
      <c r="F265" s="196" t="s">
        <v>226</v>
      </c>
      <c r="G265" s="35"/>
      <c r="H265" s="35"/>
      <c r="I265" s="192"/>
      <c r="J265" s="35"/>
      <c r="K265" s="35"/>
      <c r="L265" s="38"/>
      <c r="M265" s="193"/>
      <c r="N265" s="194"/>
      <c r="O265" s="70"/>
      <c r="P265" s="70"/>
      <c r="Q265" s="70"/>
      <c r="R265" s="70"/>
      <c r="S265" s="70"/>
      <c r="T265" s="71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6" t="s">
        <v>153</v>
      </c>
      <c r="AU265" s="16" t="s">
        <v>80</v>
      </c>
    </row>
    <row r="266" spans="1:65" s="2" customFormat="1" ht="24.2" customHeight="1">
      <c r="A266" s="33"/>
      <c r="B266" s="34"/>
      <c r="C266" s="177" t="s">
        <v>665</v>
      </c>
      <c r="D266" s="177" t="s">
        <v>131</v>
      </c>
      <c r="E266" s="178" t="s">
        <v>489</v>
      </c>
      <c r="F266" s="179" t="s">
        <v>490</v>
      </c>
      <c r="G266" s="180" t="s">
        <v>171</v>
      </c>
      <c r="H266" s="181">
        <v>2.0840000000000001</v>
      </c>
      <c r="I266" s="182"/>
      <c r="J266" s="183">
        <f>ROUND(I266*H266,2)</f>
        <v>0</v>
      </c>
      <c r="K266" s="179" t="s">
        <v>150</v>
      </c>
      <c r="L266" s="38"/>
      <c r="M266" s="184" t="s">
        <v>1</v>
      </c>
      <c r="N266" s="185" t="s">
        <v>38</v>
      </c>
      <c r="O266" s="70"/>
      <c r="P266" s="186">
        <f>O266*H266</f>
        <v>0</v>
      </c>
      <c r="Q266" s="186">
        <v>0</v>
      </c>
      <c r="R266" s="186">
        <f>Q266*H266</f>
        <v>0</v>
      </c>
      <c r="S266" s="186">
        <v>0</v>
      </c>
      <c r="T266" s="187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88" t="s">
        <v>135</v>
      </c>
      <c r="AT266" s="188" t="s">
        <v>131</v>
      </c>
      <c r="AU266" s="188" t="s">
        <v>80</v>
      </c>
      <c r="AY266" s="16" t="s">
        <v>130</v>
      </c>
      <c r="BE266" s="189">
        <f>IF(N266="základní",J266,0)</f>
        <v>0</v>
      </c>
      <c r="BF266" s="189">
        <f>IF(N266="snížená",J266,0)</f>
        <v>0</v>
      </c>
      <c r="BG266" s="189">
        <f>IF(N266="zákl. přenesená",J266,0)</f>
        <v>0</v>
      </c>
      <c r="BH266" s="189">
        <f>IF(N266="sníž. přenesená",J266,0)</f>
        <v>0</v>
      </c>
      <c r="BI266" s="189">
        <f>IF(N266="nulová",J266,0)</f>
        <v>0</v>
      </c>
      <c r="BJ266" s="16" t="s">
        <v>80</v>
      </c>
      <c r="BK266" s="189">
        <f>ROUND(I266*H266,2)</f>
        <v>0</v>
      </c>
      <c r="BL266" s="16" t="s">
        <v>135</v>
      </c>
      <c r="BM266" s="188" t="s">
        <v>666</v>
      </c>
    </row>
    <row r="267" spans="1:65" s="2" customFormat="1" ht="29.25">
      <c r="A267" s="33"/>
      <c r="B267" s="34"/>
      <c r="C267" s="35"/>
      <c r="D267" s="190" t="s">
        <v>136</v>
      </c>
      <c r="E267" s="35"/>
      <c r="F267" s="191" t="s">
        <v>492</v>
      </c>
      <c r="G267" s="35"/>
      <c r="H267" s="35"/>
      <c r="I267" s="192"/>
      <c r="J267" s="35"/>
      <c r="K267" s="35"/>
      <c r="L267" s="38"/>
      <c r="M267" s="193"/>
      <c r="N267" s="194"/>
      <c r="O267" s="70"/>
      <c r="P267" s="70"/>
      <c r="Q267" s="70"/>
      <c r="R267" s="70"/>
      <c r="S267" s="70"/>
      <c r="T267" s="71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6" t="s">
        <v>136</v>
      </c>
      <c r="AU267" s="16" t="s">
        <v>80</v>
      </c>
    </row>
    <row r="268" spans="1:65" s="2" customFormat="1" ht="11.25">
      <c r="A268" s="33"/>
      <c r="B268" s="34"/>
      <c r="C268" s="35"/>
      <c r="D268" s="195" t="s">
        <v>153</v>
      </c>
      <c r="E268" s="35"/>
      <c r="F268" s="196" t="s">
        <v>493</v>
      </c>
      <c r="G268" s="35"/>
      <c r="H268" s="35"/>
      <c r="I268" s="192"/>
      <c r="J268" s="35"/>
      <c r="K268" s="35"/>
      <c r="L268" s="38"/>
      <c r="M268" s="219"/>
      <c r="N268" s="220"/>
      <c r="O268" s="221"/>
      <c r="P268" s="221"/>
      <c r="Q268" s="221"/>
      <c r="R268" s="221"/>
      <c r="S268" s="221"/>
      <c r="T268" s="222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T268" s="16" t="s">
        <v>153</v>
      </c>
      <c r="AU268" s="16" t="s">
        <v>80</v>
      </c>
    </row>
    <row r="269" spans="1:65" s="2" customFormat="1" ht="6.95" customHeight="1">
      <c r="A269" s="33"/>
      <c r="B269" s="53"/>
      <c r="C269" s="54"/>
      <c r="D269" s="54"/>
      <c r="E269" s="54"/>
      <c r="F269" s="54"/>
      <c r="G269" s="54"/>
      <c r="H269" s="54"/>
      <c r="I269" s="54"/>
      <c r="J269" s="54"/>
      <c r="K269" s="54"/>
      <c r="L269" s="38"/>
      <c r="M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</row>
  </sheetData>
  <sheetProtection algorithmName="SHA-512" hashValue="wlTlpY8qShsRY/mKnqkFDqrLZYzUh9z6mZsFwMqsp8UXx+kV5zHGYjR2SIXcmzQSR12MFiNP2abcfvLzir+HpQ==" saltValue="dX09xhC8iUiTOKv4TwKBS2dINCgunTzrUFkodK3VYeusJUk2oMlNZ9C8AmbSYxVEkoPA5T6bCjj7ObxDf7FYMg==" spinCount="100000" sheet="1" objects="1" scenarios="1" formatColumns="0" formatRows="0" autoFilter="0"/>
  <autoFilter ref="C119:K268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hyperlinks>
    <hyperlink ref="F126" r:id="rId1"/>
    <hyperlink ref="F129" r:id="rId2"/>
    <hyperlink ref="F132" r:id="rId3"/>
    <hyperlink ref="F135" r:id="rId4"/>
    <hyperlink ref="F142" r:id="rId5"/>
    <hyperlink ref="F152" r:id="rId6"/>
    <hyperlink ref="F156" r:id="rId7"/>
    <hyperlink ref="F171" r:id="rId8"/>
    <hyperlink ref="F176" r:id="rId9"/>
    <hyperlink ref="F185" r:id="rId10"/>
    <hyperlink ref="F190" r:id="rId11"/>
    <hyperlink ref="F195" r:id="rId12"/>
    <hyperlink ref="F202" r:id="rId13"/>
    <hyperlink ref="F209" r:id="rId14"/>
    <hyperlink ref="F226" r:id="rId15"/>
    <hyperlink ref="F243" r:id="rId16"/>
    <hyperlink ref="F246" r:id="rId17"/>
    <hyperlink ref="F255" r:id="rId18"/>
    <hyperlink ref="F265" r:id="rId19"/>
    <hyperlink ref="F268" r:id="rId2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97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667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ROUND(J132,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ROUND((SUM(BE132:BE309)),  2)</f>
        <v>0</v>
      </c>
      <c r="G33" s="33"/>
      <c r="H33" s="33"/>
      <c r="I33" s="123">
        <v>0.21</v>
      </c>
      <c r="J33" s="122">
        <f>ROUND(((SUM(BE132:BE309))*I33),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ROUND((SUM(BF132:BF309)),  2)</f>
        <v>0</v>
      </c>
      <c r="G34" s="33"/>
      <c r="H34" s="33"/>
      <c r="I34" s="123">
        <v>0.12</v>
      </c>
      <c r="J34" s="122">
        <f>ROUND(((SUM(BF132:BF309))*I34),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ROUND((SUM(BG132:BG309)),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ROUND((SUM(BH132:BH309)),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ROUND((SUM(BI132:BI309)),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401 - VO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J132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2:12" s="9" customFormat="1" ht="24.95" customHeight="1">
      <c r="B97" s="146"/>
      <c r="C97" s="147"/>
      <c r="D97" s="148" t="s">
        <v>668</v>
      </c>
      <c r="E97" s="149"/>
      <c r="F97" s="149"/>
      <c r="G97" s="149"/>
      <c r="H97" s="149"/>
      <c r="I97" s="149"/>
      <c r="J97" s="150">
        <f>J133</f>
        <v>0</v>
      </c>
      <c r="K97" s="147"/>
      <c r="L97" s="151"/>
    </row>
    <row r="98" spans="2:12" s="14" customFormat="1" ht="19.899999999999999" customHeight="1">
      <c r="B98" s="233"/>
      <c r="C98" s="234"/>
      <c r="D98" s="235" t="s">
        <v>669</v>
      </c>
      <c r="E98" s="236"/>
      <c r="F98" s="236"/>
      <c r="G98" s="236"/>
      <c r="H98" s="236"/>
      <c r="I98" s="236"/>
      <c r="J98" s="237">
        <f>J134</f>
        <v>0</v>
      </c>
      <c r="K98" s="234"/>
      <c r="L98" s="238"/>
    </row>
    <row r="99" spans="2:12" s="9" customFormat="1" ht="24.95" customHeight="1">
      <c r="B99" s="146"/>
      <c r="C99" s="147"/>
      <c r="D99" s="148" t="s">
        <v>670</v>
      </c>
      <c r="E99" s="149"/>
      <c r="F99" s="149"/>
      <c r="G99" s="149"/>
      <c r="H99" s="149"/>
      <c r="I99" s="149"/>
      <c r="J99" s="150">
        <f>J137</f>
        <v>0</v>
      </c>
      <c r="K99" s="147"/>
      <c r="L99" s="151"/>
    </row>
    <row r="100" spans="2:12" s="14" customFormat="1" ht="19.899999999999999" customHeight="1">
      <c r="B100" s="233"/>
      <c r="C100" s="234"/>
      <c r="D100" s="235" t="s">
        <v>671</v>
      </c>
      <c r="E100" s="236"/>
      <c r="F100" s="236"/>
      <c r="G100" s="236"/>
      <c r="H100" s="236"/>
      <c r="I100" s="236"/>
      <c r="J100" s="237">
        <f>J138</f>
        <v>0</v>
      </c>
      <c r="K100" s="234"/>
      <c r="L100" s="238"/>
    </row>
    <row r="101" spans="2:12" s="14" customFormat="1" ht="19.899999999999999" customHeight="1">
      <c r="B101" s="233"/>
      <c r="C101" s="234"/>
      <c r="D101" s="235" t="s">
        <v>672</v>
      </c>
      <c r="E101" s="236"/>
      <c r="F101" s="236"/>
      <c r="G101" s="236"/>
      <c r="H101" s="236"/>
      <c r="I101" s="236"/>
      <c r="J101" s="237">
        <f>J193</f>
        <v>0</v>
      </c>
      <c r="K101" s="234"/>
      <c r="L101" s="238"/>
    </row>
    <row r="102" spans="2:12" s="9" customFormat="1" ht="24.95" customHeight="1">
      <c r="B102" s="146"/>
      <c r="C102" s="147"/>
      <c r="D102" s="148" t="s">
        <v>673</v>
      </c>
      <c r="E102" s="149"/>
      <c r="F102" s="149"/>
      <c r="G102" s="149"/>
      <c r="H102" s="149"/>
      <c r="I102" s="149"/>
      <c r="J102" s="150">
        <f>J198</f>
        <v>0</v>
      </c>
      <c r="K102" s="147"/>
      <c r="L102" s="151"/>
    </row>
    <row r="103" spans="2:12" s="14" customFormat="1" ht="19.899999999999999" customHeight="1">
      <c r="B103" s="233"/>
      <c r="C103" s="234"/>
      <c r="D103" s="235" t="s">
        <v>674</v>
      </c>
      <c r="E103" s="236"/>
      <c r="F103" s="236"/>
      <c r="G103" s="236"/>
      <c r="H103" s="236"/>
      <c r="I103" s="236"/>
      <c r="J103" s="237">
        <f>J199</f>
        <v>0</v>
      </c>
      <c r="K103" s="234"/>
      <c r="L103" s="238"/>
    </row>
    <row r="104" spans="2:12" s="14" customFormat="1" ht="19.899999999999999" customHeight="1">
      <c r="B104" s="233"/>
      <c r="C104" s="234"/>
      <c r="D104" s="235" t="s">
        <v>675</v>
      </c>
      <c r="E104" s="236"/>
      <c r="F104" s="236"/>
      <c r="G104" s="236"/>
      <c r="H104" s="236"/>
      <c r="I104" s="236"/>
      <c r="J104" s="237">
        <f>J210</f>
        <v>0</v>
      </c>
      <c r="K104" s="234"/>
      <c r="L104" s="238"/>
    </row>
    <row r="105" spans="2:12" s="9" customFormat="1" ht="24.95" customHeight="1">
      <c r="B105" s="146"/>
      <c r="C105" s="147"/>
      <c r="D105" s="148" t="s">
        <v>676</v>
      </c>
      <c r="E105" s="149"/>
      <c r="F105" s="149"/>
      <c r="G105" s="149"/>
      <c r="H105" s="149"/>
      <c r="I105" s="149"/>
      <c r="J105" s="150">
        <f>J280</f>
        <v>0</v>
      </c>
      <c r="K105" s="147"/>
      <c r="L105" s="151"/>
    </row>
    <row r="106" spans="2:12" s="9" customFormat="1" ht="24.95" customHeight="1">
      <c r="B106" s="146"/>
      <c r="C106" s="147"/>
      <c r="D106" s="148" t="s">
        <v>677</v>
      </c>
      <c r="E106" s="149"/>
      <c r="F106" s="149"/>
      <c r="G106" s="149"/>
      <c r="H106" s="149"/>
      <c r="I106" s="149"/>
      <c r="J106" s="150">
        <f>J285</f>
        <v>0</v>
      </c>
      <c r="K106" s="147"/>
      <c r="L106" s="151"/>
    </row>
    <row r="107" spans="2:12" s="14" customFormat="1" ht="19.899999999999999" customHeight="1">
      <c r="B107" s="233"/>
      <c r="C107" s="234"/>
      <c r="D107" s="235" t="s">
        <v>678</v>
      </c>
      <c r="E107" s="236"/>
      <c r="F107" s="236"/>
      <c r="G107" s="236"/>
      <c r="H107" s="236"/>
      <c r="I107" s="236"/>
      <c r="J107" s="237">
        <f>J286</f>
        <v>0</v>
      </c>
      <c r="K107" s="234"/>
      <c r="L107" s="238"/>
    </row>
    <row r="108" spans="2:12" s="9" customFormat="1" ht="24.95" customHeight="1">
      <c r="B108" s="146"/>
      <c r="C108" s="147"/>
      <c r="D108" s="148" t="s">
        <v>679</v>
      </c>
      <c r="E108" s="149"/>
      <c r="F108" s="149"/>
      <c r="G108" s="149"/>
      <c r="H108" s="149"/>
      <c r="I108" s="149"/>
      <c r="J108" s="150">
        <f>J289</f>
        <v>0</v>
      </c>
      <c r="K108" s="147"/>
      <c r="L108" s="151"/>
    </row>
    <row r="109" spans="2:12" s="9" customFormat="1" ht="24.95" customHeight="1">
      <c r="B109" s="146"/>
      <c r="C109" s="147"/>
      <c r="D109" s="148" t="s">
        <v>680</v>
      </c>
      <c r="E109" s="149"/>
      <c r="F109" s="149"/>
      <c r="G109" s="149"/>
      <c r="H109" s="149"/>
      <c r="I109" s="149"/>
      <c r="J109" s="150">
        <f>J292</f>
        <v>0</v>
      </c>
      <c r="K109" s="147"/>
      <c r="L109" s="151"/>
    </row>
    <row r="110" spans="2:12" s="14" customFormat="1" ht="19.899999999999999" customHeight="1">
      <c r="B110" s="233"/>
      <c r="C110" s="234"/>
      <c r="D110" s="235" t="s">
        <v>681</v>
      </c>
      <c r="E110" s="236"/>
      <c r="F110" s="236"/>
      <c r="G110" s="236"/>
      <c r="H110" s="236"/>
      <c r="I110" s="236"/>
      <c r="J110" s="237">
        <f>J293</f>
        <v>0</v>
      </c>
      <c r="K110" s="234"/>
      <c r="L110" s="238"/>
    </row>
    <row r="111" spans="2:12" s="14" customFormat="1" ht="19.899999999999999" customHeight="1">
      <c r="B111" s="233"/>
      <c r="C111" s="234"/>
      <c r="D111" s="235" t="s">
        <v>682</v>
      </c>
      <c r="E111" s="236"/>
      <c r="F111" s="236"/>
      <c r="G111" s="236"/>
      <c r="H111" s="236"/>
      <c r="I111" s="236"/>
      <c r="J111" s="237">
        <f>J302</f>
        <v>0</v>
      </c>
      <c r="K111" s="234"/>
      <c r="L111" s="238"/>
    </row>
    <row r="112" spans="2:12" s="14" customFormat="1" ht="19.899999999999999" customHeight="1">
      <c r="B112" s="233"/>
      <c r="C112" s="234"/>
      <c r="D112" s="235" t="s">
        <v>683</v>
      </c>
      <c r="E112" s="236"/>
      <c r="F112" s="236"/>
      <c r="G112" s="236"/>
      <c r="H112" s="236"/>
      <c r="I112" s="236"/>
      <c r="J112" s="237">
        <f>J305</f>
        <v>0</v>
      </c>
      <c r="K112" s="234"/>
      <c r="L112" s="238"/>
    </row>
    <row r="113" spans="1:31" s="2" customFormat="1" ht="21.7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6.95" customHeight="1">
      <c r="A114" s="33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8" spans="1:31" s="2" customFormat="1" ht="6.95" customHeight="1">
      <c r="A118" s="33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24.95" customHeight="1">
      <c r="A119" s="33"/>
      <c r="B119" s="34"/>
      <c r="C119" s="22" t="s">
        <v>116</v>
      </c>
      <c r="D119" s="35"/>
      <c r="E119" s="35"/>
      <c r="F119" s="35"/>
      <c r="G119" s="35"/>
      <c r="H119" s="35"/>
      <c r="I119" s="35"/>
      <c r="J119" s="35"/>
      <c r="K119" s="35"/>
      <c r="L119" s="50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50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2" customHeight="1">
      <c r="A121" s="33"/>
      <c r="B121" s="34"/>
      <c r="C121" s="28" t="s">
        <v>16</v>
      </c>
      <c r="D121" s="35"/>
      <c r="E121" s="35"/>
      <c r="F121" s="35"/>
      <c r="G121" s="35"/>
      <c r="H121" s="35"/>
      <c r="I121" s="35"/>
      <c r="J121" s="35"/>
      <c r="K121" s="35"/>
      <c r="L121" s="50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6.5" customHeight="1">
      <c r="A122" s="33"/>
      <c r="B122" s="34"/>
      <c r="C122" s="35"/>
      <c r="D122" s="35"/>
      <c r="E122" s="290" t="str">
        <f>E7</f>
        <v>Bludov pod Brusnou - Nabídkový rozpočet s výkazem výměr</v>
      </c>
      <c r="F122" s="291"/>
      <c r="G122" s="291"/>
      <c r="H122" s="291"/>
      <c r="I122" s="35"/>
      <c r="J122" s="35"/>
      <c r="K122" s="35"/>
      <c r="L122" s="50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105</v>
      </c>
      <c r="D123" s="35"/>
      <c r="E123" s="35"/>
      <c r="F123" s="35"/>
      <c r="G123" s="35"/>
      <c r="H123" s="35"/>
      <c r="I123" s="35"/>
      <c r="J123" s="35"/>
      <c r="K123" s="35"/>
      <c r="L123" s="50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6.5" customHeight="1">
      <c r="A124" s="33"/>
      <c r="B124" s="34"/>
      <c r="C124" s="35"/>
      <c r="D124" s="35"/>
      <c r="E124" s="242" t="str">
        <f>E9</f>
        <v>401 - VO</v>
      </c>
      <c r="F124" s="292"/>
      <c r="G124" s="292"/>
      <c r="H124" s="292"/>
      <c r="I124" s="35"/>
      <c r="J124" s="35"/>
      <c r="K124" s="35"/>
      <c r="L124" s="50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6.95" customHeight="1">
      <c r="A125" s="33"/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50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20</v>
      </c>
      <c r="D126" s="35"/>
      <c r="E126" s="35"/>
      <c r="F126" s="26" t="str">
        <f>F12</f>
        <v xml:space="preserve"> </v>
      </c>
      <c r="G126" s="35"/>
      <c r="H126" s="35"/>
      <c r="I126" s="28" t="s">
        <v>22</v>
      </c>
      <c r="J126" s="65" t="str">
        <f>IF(J12="","",J12)</f>
        <v>8. 1. 2025</v>
      </c>
      <c r="K126" s="35"/>
      <c r="L126" s="50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6.95" customHeight="1">
      <c r="A127" s="33"/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50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15.2" customHeight="1">
      <c r="A128" s="33"/>
      <c r="B128" s="34"/>
      <c r="C128" s="28" t="s">
        <v>24</v>
      </c>
      <c r="D128" s="35"/>
      <c r="E128" s="35"/>
      <c r="F128" s="26" t="str">
        <f>E15</f>
        <v xml:space="preserve"> </v>
      </c>
      <c r="G128" s="35"/>
      <c r="H128" s="35"/>
      <c r="I128" s="28" t="s">
        <v>29</v>
      </c>
      <c r="J128" s="31" t="str">
        <f>E21</f>
        <v xml:space="preserve"> </v>
      </c>
      <c r="K128" s="35"/>
      <c r="L128" s="50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27</v>
      </c>
      <c r="D129" s="35"/>
      <c r="E129" s="35"/>
      <c r="F129" s="26" t="str">
        <f>IF(E18="","",E18)</f>
        <v>Vyplň údaj</v>
      </c>
      <c r="G129" s="35"/>
      <c r="H129" s="35"/>
      <c r="I129" s="28" t="s">
        <v>31</v>
      </c>
      <c r="J129" s="31" t="str">
        <f>E24</f>
        <v xml:space="preserve"> </v>
      </c>
      <c r="K129" s="35"/>
      <c r="L129" s="50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0.35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0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10" customFormat="1" ht="29.25" customHeight="1">
      <c r="A131" s="152"/>
      <c r="B131" s="153"/>
      <c r="C131" s="154" t="s">
        <v>117</v>
      </c>
      <c r="D131" s="155" t="s">
        <v>58</v>
      </c>
      <c r="E131" s="155" t="s">
        <v>54</v>
      </c>
      <c r="F131" s="155" t="s">
        <v>55</v>
      </c>
      <c r="G131" s="155" t="s">
        <v>118</v>
      </c>
      <c r="H131" s="155" t="s">
        <v>119</v>
      </c>
      <c r="I131" s="155" t="s">
        <v>120</v>
      </c>
      <c r="J131" s="155" t="s">
        <v>109</v>
      </c>
      <c r="K131" s="156" t="s">
        <v>121</v>
      </c>
      <c r="L131" s="157"/>
      <c r="M131" s="74" t="s">
        <v>1</v>
      </c>
      <c r="N131" s="75" t="s">
        <v>37</v>
      </c>
      <c r="O131" s="75" t="s">
        <v>122</v>
      </c>
      <c r="P131" s="75" t="s">
        <v>123</v>
      </c>
      <c r="Q131" s="75" t="s">
        <v>124</v>
      </c>
      <c r="R131" s="75" t="s">
        <v>125</v>
      </c>
      <c r="S131" s="75" t="s">
        <v>126</v>
      </c>
      <c r="T131" s="76" t="s">
        <v>127</v>
      </c>
      <c r="U131" s="152"/>
      <c r="V131" s="152"/>
      <c r="W131" s="152"/>
      <c r="X131" s="152"/>
      <c r="Y131" s="152"/>
      <c r="Z131" s="152"/>
      <c r="AA131" s="152"/>
      <c r="AB131" s="152"/>
      <c r="AC131" s="152"/>
      <c r="AD131" s="152"/>
      <c r="AE131" s="152"/>
    </row>
    <row r="132" spans="1:65" s="2" customFormat="1" ht="22.9" customHeight="1">
      <c r="A132" s="33"/>
      <c r="B132" s="34"/>
      <c r="C132" s="81" t="s">
        <v>128</v>
      </c>
      <c r="D132" s="35"/>
      <c r="E132" s="35"/>
      <c r="F132" s="35"/>
      <c r="G132" s="35"/>
      <c r="H132" s="35"/>
      <c r="I132" s="35"/>
      <c r="J132" s="158">
        <f>BK132</f>
        <v>0</v>
      </c>
      <c r="K132" s="35"/>
      <c r="L132" s="38"/>
      <c r="M132" s="77"/>
      <c r="N132" s="159"/>
      <c r="O132" s="78"/>
      <c r="P132" s="160">
        <f>P133+P137+P198+P280+P285+P289+P292</f>
        <v>0</v>
      </c>
      <c r="Q132" s="78"/>
      <c r="R132" s="160">
        <f>R133+R137+R198+R280+R285+R289+R292</f>
        <v>26.847376312200002</v>
      </c>
      <c r="S132" s="78"/>
      <c r="T132" s="161">
        <f>T133+T137+T198+T280+T285+T289+T292</f>
        <v>1.8849999999999998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72</v>
      </c>
      <c r="AU132" s="16" t="s">
        <v>111</v>
      </c>
      <c r="BK132" s="162">
        <f>BK133+BK137+BK198+BK280+BK285+BK289+BK292</f>
        <v>0</v>
      </c>
    </row>
    <row r="133" spans="1:65" s="11" customFormat="1" ht="25.9" customHeight="1">
      <c r="B133" s="163"/>
      <c r="C133" s="164"/>
      <c r="D133" s="165" t="s">
        <v>72</v>
      </c>
      <c r="E133" s="166" t="s">
        <v>684</v>
      </c>
      <c r="F133" s="166" t="s">
        <v>685</v>
      </c>
      <c r="G133" s="164"/>
      <c r="H133" s="164"/>
      <c r="I133" s="167"/>
      <c r="J133" s="168">
        <f>BK133</f>
        <v>0</v>
      </c>
      <c r="K133" s="164"/>
      <c r="L133" s="169"/>
      <c r="M133" s="170"/>
      <c r="N133" s="171"/>
      <c r="O133" s="171"/>
      <c r="P133" s="172">
        <f>P134</f>
        <v>0</v>
      </c>
      <c r="Q133" s="171"/>
      <c r="R133" s="172">
        <f>R134</f>
        <v>0</v>
      </c>
      <c r="S133" s="171"/>
      <c r="T133" s="173">
        <f>T134</f>
        <v>0</v>
      </c>
      <c r="AR133" s="174" t="s">
        <v>80</v>
      </c>
      <c r="AT133" s="175" t="s">
        <v>72</v>
      </c>
      <c r="AU133" s="175" t="s">
        <v>73</v>
      </c>
      <c r="AY133" s="174" t="s">
        <v>130</v>
      </c>
      <c r="BK133" s="176">
        <f>BK134</f>
        <v>0</v>
      </c>
    </row>
    <row r="134" spans="1:65" s="11" customFormat="1" ht="22.9" customHeight="1">
      <c r="B134" s="163"/>
      <c r="C134" s="164"/>
      <c r="D134" s="165" t="s">
        <v>72</v>
      </c>
      <c r="E134" s="239" t="s">
        <v>165</v>
      </c>
      <c r="F134" s="239" t="s">
        <v>686</v>
      </c>
      <c r="G134" s="164"/>
      <c r="H134" s="164"/>
      <c r="I134" s="167"/>
      <c r="J134" s="240">
        <f>BK134</f>
        <v>0</v>
      </c>
      <c r="K134" s="164"/>
      <c r="L134" s="169"/>
      <c r="M134" s="170"/>
      <c r="N134" s="171"/>
      <c r="O134" s="171"/>
      <c r="P134" s="172">
        <f>SUM(P135:P136)</f>
        <v>0</v>
      </c>
      <c r="Q134" s="171"/>
      <c r="R134" s="172">
        <f>SUM(R135:R136)</f>
        <v>0</v>
      </c>
      <c r="S134" s="171"/>
      <c r="T134" s="173">
        <f>SUM(T135:T136)</f>
        <v>0</v>
      </c>
      <c r="AR134" s="174" t="s">
        <v>80</v>
      </c>
      <c r="AT134" s="175" t="s">
        <v>72</v>
      </c>
      <c r="AU134" s="175" t="s">
        <v>80</v>
      </c>
      <c r="AY134" s="174" t="s">
        <v>130</v>
      </c>
      <c r="BK134" s="176">
        <f>SUM(BK135:BK136)</f>
        <v>0</v>
      </c>
    </row>
    <row r="135" spans="1:65" s="2" customFormat="1" ht="24.2" customHeight="1">
      <c r="A135" s="33"/>
      <c r="B135" s="34"/>
      <c r="C135" s="177" t="s">
        <v>80</v>
      </c>
      <c r="D135" s="177" t="s">
        <v>131</v>
      </c>
      <c r="E135" s="178" t="s">
        <v>687</v>
      </c>
      <c r="F135" s="179" t="s">
        <v>688</v>
      </c>
      <c r="G135" s="180" t="s">
        <v>689</v>
      </c>
      <c r="H135" s="181">
        <v>1</v>
      </c>
      <c r="I135" s="182"/>
      <c r="J135" s="183">
        <f>ROUND(I135*H135,2)</f>
        <v>0</v>
      </c>
      <c r="K135" s="179" t="s">
        <v>1</v>
      </c>
      <c r="L135" s="38"/>
      <c r="M135" s="184" t="s">
        <v>1</v>
      </c>
      <c r="N135" s="185" t="s">
        <v>38</v>
      </c>
      <c r="O135" s="70"/>
      <c r="P135" s="186">
        <f>O135*H135</f>
        <v>0</v>
      </c>
      <c r="Q135" s="186">
        <v>0</v>
      </c>
      <c r="R135" s="186">
        <f>Q135*H135</f>
        <v>0</v>
      </c>
      <c r="S135" s="186">
        <v>0</v>
      </c>
      <c r="T135" s="18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8" t="s">
        <v>135</v>
      </c>
      <c r="AT135" s="188" t="s">
        <v>131</v>
      </c>
      <c r="AU135" s="188" t="s">
        <v>82</v>
      </c>
      <c r="AY135" s="16" t="s">
        <v>130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16" t="s">
        <v>80</v>
      </c>
      <c r="BK135" s="189">
        <f>ROUND(I135*H135,2)</f>
        <v>0</v>
      </c>
      <c r="BL135" s="16" t="s">
        <v>135</v>
      </c>
      <c r="BM135" s="188" t="s">
        <v>690</v>
      </c>
    </row>
    <row r="136" spans="1:65" s="2" customFormat="1" ht="19.5">
      <c r="A136" s="33"/>
      <c r="B136" s="34"/>
      <c r="C136" s="35"/>
      <c r="D136" s="190" t="s">
        <v>136</v>
      </c>
      <c r="E136" s="35"/>
      <c r="F136" s="191" t="s">
        <v>691</v>
      </c>
      <c r="G136" s="35"/>
      <c r="H136" s="35"/>
      <c r="I136" s="192"/>
      <c r="J136" s="35"/>
      <c r="K136" s="35"/>
      <c r="L136" s="38"/>
      <c r="M136" s="193"/>
      <c r="N136" s="19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136</v>
      </c>
      <c r="AU136" s="16" t="s">
        <v>82</v>
      </c>
    </row>
    <row r="137" spans="1:65" s="11" customFormat="1" ht="25.9" customHeight="1">
      <c r="B137" s="163"/>
      <c r="C137" s="164"/>
      <c r="D137" s="165" t="s">
        <v>72</v>
      </c>
      <c r="E137" s="166" t="s">
        <v>692</v>
      </c>
      <c r="F137" s="166" t="s">
        <v>693</v>
      </c>
      <c r="G137" s="164"/>
      <c r="H137" s="164"/>
      <c r="I137" s="167"/>
      <c r="J137" s="168">
        <f>BK137</f>
        <v>0</v>
      </c>
      <c r="K137" s="164"/>
      <c r="L137" s="169"/>
      <c r="M137" s="170"/>
      <c r="N137" s="171"/>
      <c r="O137" s="171"/>
      <c r="P137" s="172">
        <f>P138+P193</f>
        <v>0</v>
      </c>
      <c r="Q137" s="171"/>
      <c r="R137" s="172">
        <f>R138+R193</f>
        <v>0.32952000000000004</v>
      </c>
      <c r="S137" s="171"/>
      <c r="T137" s="173">
        <f>T138+T193</f>
        <v>0</v>
      </c>
      <c r="AR137" s="174" t="s">
        <v>82</v>
      </c>
      <c r="AT137" s="175" t="s">
        <v>72</v>
      </c>
      <c r="AU137" s="175" t="s">
        <v>73</v>
      </c>
      <c r="AY137" s="174" t="s">
        <v>130</v>
      </c>
      <c r="BK137" s="176">
        <f>BK138+BK193</f>
        <v>0</v>
      </c>
    </row>
    <row r="138" spans="1:65" s="11" customFormat="1" ht="22.9" customHeight="1">
      <c r="B138" s="163"/>
      <c r="C138" s="164"/>
      <c r="D138" s="165" t="s">
        <v>72</v>
      </c>
      <c r="E138" s="239" t="s">
        <v>694</v>
      </c>
      <c r="F138" s="239" t="s">
        <v>695</v>
      </c>
      <c r="G138" s="164"/>
      <c r="H138" s="164"/>
      <c r="I138" s="167"/>
      <c r="J138" s="240">
        <f>BK138</f>
        <v>0</v>
      </c>
      <c r="K138" s="164"/>
      <c r="L138" s="169"/>
      <c r="M138" s="170"/>
      <c r="N138" s="171"/>
      <c r="O138" s="171"/>
      <c r="P138" s="172">
        <f>SUM(P139:P192)</f>
        <v>0</v>
      </c>
      <c r="Q138" s="171"/>
      <c r="R138" s="172">
        <f>SUM(R139:R192)</f>
        <v>0.32952000000000004</v>
      </c>
      <c r="S138" s="171"/>
      <c r="T138" s="173">
        <f>SUM(T139:T192)</f>
        <v>0</v>
      </c>
      <c r="AR138" s="174" t="s">
        <v>82</v>
      </c>
      <c r="AT138" s="175" t="s">
        <v>72</v>
      </c>
      <c r="AU138" s="175" t="s">
        <v>80</v>
      </c>
      <c r="AY138" s="174" t="s">
        <v>130</v>
      </c>
      <c r="BK138" s="176">
        <f>SUM(BK139:BK192)</f>
        <v>0</v>
      </c>
    </row>
    <row r="139" spans="1:65" s="2" customFormat="1" ht="24.2" customHeight="1">
      <c r="A139" s="33"/>
      <c r="B139" s="34"/>
      <c r="C139" s="177" t="s">
        <v>82</v>
      </c>
      <c r="D139" s="177" t="s">
        <v>131</v>
      </c>
      <c r="E139" s="178" t="s">
        <v>696</v>
      </c>
      <c r="F139" s="179" t="s">
        <v>697</v>
      </c>
      <c r="G139" s="180" t="s">
        <v>198</v>
      </c>
      <c r="H139" s="181">
        <v>24</v>
      </c>
      <c r="I139" s="182"/>
      <c r="J139" s="183">
        <f>ROUND(I139*H139,2)</f>
        <v>0</v>
      </c>
      <c r="K139" s="179" t="s">
        <v>1</v>
      </c>
      <c r="L139" s="38"/>
      <c r="M139" s="184" t="s">
        <v>1</v>
      </c>
      <c r="N139" s="185" t="s">
        <v>38</v>
      </c>
      <c r="O139" s="70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8" t="s">
        <v>164</v>
      </c>
      <c r="AT139" s="188" t="s">
        <v>131</v>
      </c>
      <c r="AU139" s="188" t="s">
        <v>82</v>
      </c>
      <c r="AY139" s="16" t="s">
        <v>130</v>
      </c>
      <c r="BE139" s="189">
        <f>IF(N139="základní",J139,0)</f>
        <v>0</v>
      </c>
      <c r="BF139" s="189">
        <f>IF(N139="snížená",J139,0)</f>
        <v>0</v>
      </c>
      <c r="BG139" s="189">
        <f>IF(N139="zákl. přenesená",J139,0)</f>
        <v>0</v>
      </c>
      <c r="BH139" s="189">
        <f>IF(N139="sníž. přenesená",J139,0)</f>
        <v>0</v>
      </c>
      <c r="BI139" s="189">
        <f>IF(N139="nulová",J139,0)</f>
        <v>0</v>
      </c>
      <c r="BJ139" s="16" t="s">
        <v>80</v>
      </c>
      <c r="BK139" s="189">
        <f>ROUND(I139*H139,2)</f>
        <v>0</v>
      </c>
      <c r="BL139" s="16" t="s">
        <v>164</v>
      </c>
      <c r="BM139" s="188" t="s">
        <v>698</v>
      </c>
    </row>
    <row r="140" spans="1:65" s="2" customFormat="1" ht="19.5">
      <c r="A140" s="33"/>
      <c r="B140" s="34"/>
      <c r="C140" s="35"/>
      <c r="D140" s="190" t="s">
        <v>136</v>
      </c>
      <c r="E140" s="35"/>
      <c r="F140" s="191" t="s">
        <v>699</v>
      </c>
      <c r="G140" s="35"/>
      <c r="H140" s="35"/>
      <c r="I140" s="192"/>
      <c r="J140" s="35"/>
      <c r="K140" s="35"/>
      <c r="L140" s="38"/>
      <c r="M140" s="193"/>
      <c r="N140" s="194"/>
      <c r="O140" s="70"/>
      <c r="P140" s="70"/>
      <c r="Q140" s="70"/>
      <c r="R140" s="70"/>
      <c r="S140" s="70"/>
      <c r="T140" s="71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136</v>
      </c>
      <c r="AU140" s="16" t="s">
        <v>82</v>
      </c>
    </row>
    <row r="141" spans="1:65" s="2" customFormat="1" ht="16.5" customHeight="1">
      <c r="A141" s="33"/>
      <c r="B141" s="34"/>
      <c r="C141" s="223" t="s">
        <v>140</v>
      </c>
      <c r="D141" s="223" t="s">
        <v>234</v>
      </c>
      <c r="E141" s="224" t="s">
        <v>700</v>
      </c>
      <c r="F141" s="225" t="s">
        <v>701</v>
      </c>
      <c r="G141" s="226" t="s">
        <v>198</v>
      </c>
      <c r="H141" s="227">
        <v>24</v>
      </c>
      <c r="I141" s="228"/>
      <c r="J141" s="229">
        <f>ROUND(I141*H141,2)</f>
        <v>0</v>
      </c>
      <c r="K141" s="225" t="s">
        <v>1</v>
      </c>
      <c r="L141" s="230"/>
      <c r="M141" s="231" t="s">
        <v>1</v>
      </c>
      <c r="N141" s="232" t="s">
        <v>38</v>
      </c>
      <c r="O141" s="70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8" t="s">
        <v>202</v>
      </c>
      <c r="AT141" s="188" t="s">
        <v>234</v>
      </c>
      <c r="AU141" s="188" t="s">
        <v>82</v>
      </c>
      <c r="AY141" s="16" t="s">
        <v>130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16" t="s">
        <v>80</v>
      </c>
      <c r="BK141" s="189">
        <f>ROUND(I141*H141,2)</f>
        <v>0</v>
      </c>
      <c r="BL141" s="16" t="s">
        <v>164</v>
      </c>
      <c r="BM141" s="188" t="s">
        <v>702</v>
      </c>
    </row>
    <row r="142" spans="1:65" s="2" customFormat="1" ht="11.25">
      <c r="A142" s="33"/>
      <c r="B142" s="34"/>
      <c r="C142" s="35"/>
      <c r="D142" s="190" t="s">
        <v>136</v>
      </c>
      <c r="E142" s="35"/>
      <c r="F142" s="191" t="s">
        <v>701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136</v>
      </c>
      <c r="AU142" s="16" t="s">
        <v>82</v>
      </c>
    </row>
    <row r="143" spans="1:65" s="2" customFormat="1" ht="24.2" customHeight="1">
      <c r="A143" s="33"/>
      <c r="B143" s="34"/>
      <c r="C143" s="177" t="s">
        <v>135</v>
      </c>
      <c r="D143" s="177" t="s">
        <v>131</v>
      </c>
      <c r="E143" s="178" t="s">
        <v>703</v>
      </c>
      <c r="F143" s="179" t="s">
        <v>704</v>
      </c>
      <c r="G143" s="180" t="s">
        <v>198</v>
      </c>
      <c r="H143" s="181">
        <v>165</v>
      </c>
      <c r="I143" s="182"/>
      <c r="J143" s="183">
        <f>ROUND(I143*H143,2)</f>
        <v>0</v>
      </c>
      <c r="K143" s="179" t="s">
        <v>1</v>
      </c>
      <c r="L143" s="38"/>
      <c r="M143" s="184" t="s">
        <v>1</v>
      </c>
      <c r="N143" s="185" t="s">
        <v>38</v>
      </c>
      <c r="O143" s="70"/>
      <c r="P143" s="186">
        <f>O143*H143</f>
        <v>0</v>
      </c>
      <c r="Q143" s="186">
        <v>0</v>
      </c>
      <c r="R143" s="186">
        <f>Q143*H143</f>
        <v>0</v>
      </c>
      <c r="S143" s="186">
        <v>0</v>
      </c>
      <c r="T143" s="18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8" t="s">
        <v>164</v>
      </c>
      <c r="AT143" s="188" t="s">
        <v>131</v>
      </c>
      <c r="AU143" s="188" t="s">
        <v>82</v>
      </c>
      <c r="AY143" s="16" t="s">
        <v>130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16" t="s">
        <v>80</v>
      </c>
      <c r="BK143" s="189">
        <f>ROUND(I143*H143,2)</f>
        <v>0</v>
      </c>
      <c r="BL143" s="16" t="s">
        <v>164</v>
      </c>
      <c r="BM143" s="188" t="s">
        <v>705</v>
      </c>
    </row>
    <row r="144" spans="1:65" s="2" customFormat="1" ht="29.25">
      <c r="A144" s="33"/>
      <c r="B144" s="34"/>
      <c r="C144" s="35"/>
      <c r="D144" s="190" t="s">
        <v>136</v>
      </c>
      <c r="E144" s="35"/>
      <c r="F144" s="191" t="s">
        <v>706</v>
      </c>
      <c r="G144" s="35"/>
      <c r="H144" s="35"/>
      <c r="I144" s="192"/>
      <c r="J144" s="35"/>
      <c r="K144" s="35"/>
      <c r="L144" s="38"/>
      <c r="M144" s="193"/>
      <c r="N144" s="194"/>
      <c r="O144" s="70"/>
      <c r="P144" s="70"/>
      <c r="Q144" s="70"/>
      <c r="R144" s="70"/>
      <c r="S144" s="70"/>
      <c r="T144" s="71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82</v>
      </c>
    </row>
    <row r="145" spans="1:65" s="2" customFormat="1" ht="21.75" customHeight="1">
      <c r="A145" s="33"/>
      <c r="B145" s="34"/>
      <c r="C145" s="223" t="s">
        <v>147</v>
      </c>
      <c r="D145" s="223" t="s">
        <v>234</v>
      </c>
      <c r="E145" s="224" t="s">
        <v>707</v>
      </c>
      <c r="F145" s="225" t="s">
        <v>708</v>
      </c>
      <c r="G145" s="226" t="s">
        <v>198</v>
      </c>
      <c r="H145" s="227">
        <v>165</v>
      </c>
      <c r="I145" s="228"/>
      <c r="J145" s="229">
        <f>ROUND(I145*H145,2)</f>
        <v>0</v>
      </c>
      <c r="K145" s="225" t="s">
        <v>1</v>
      </c>
      <c r="L145" s="230"/>
      <c r="M145" s="231" t="s">
        <v>1</v>
      </c>
      <c r="N145" s="232" t="s">
        <v>38</v>
      </c>
      <c r="O145" s="70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8" t="s">
        <v>202</v>
      </c>
      <c r="AT145" s="188" t="s">
        <v>234</v>
      </c>
      <c r="AU145" s="188" t="s">
        <v>82</v>
      </c>
      <c r="AY145" s="16" t="s">
        <v>130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16" t="s">
        <v>80</v>
      </c>
      <c r="BK145" s="189">
        <f>ROUND(I145*H145,2)</f>
        <v>0</v>
      </c>
      <c r="BL145" s="16" t="s">
        <v>164</v>
      </c>
      <c r="BM145" s="188" t="s">
        <v>709</v>
      </c>
    </row>
    <row r="146" spans="1:65" s="2" customFormat="1" ht="11.25">
      <c r="A146" s="33"/>
      <c r="B146" s="34"/>
      <c r="C146" s="35"/>
      <c r="D146" s="190" t="s">
        <v>136</v>
      </c>
      <c r="E146" s="35"/>
      <c r="F146" s="191" t="s">
        <v>708</v>
      </c>
      <c r="G146" s="35"/>
      <c r="H146" s="35"/>
      <c r="I146" s="192"/>
      <c r="J146" s="35"/>
      <c r="K146" s="35"/>
      <c r="L146" s="38"/>
      <c r="M146" s="193"/>
      <c r="N146" s="194"/>
      <c r="O146" s="70"/>
      <c r="P146" s="70"/>
      <c r="Q146" s="70"/>
      <c r="R146" s="70"/>
      <c r="S146" s="70"/>
      <c r="T146" s="71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136</v>
      </c>
      <c r="AU146" s="16" t="s">
        <v>82</v>
      </c>
    </row>
    <row r="147" spans="1:65" s="2" customFormat="1" ht="24.2" customHeight="1">
      <c r="A147" s="33"/>
      <c r="B147" s="34"/>
      <c r="C147" s="223" t="s">
        <v>143</v>
      </c>
      <c r="D147" s="223" t="s">
        <v>234</v>
      </c>
      <c r="E147" s="224" t="s">
        <v>710</v>
      </c>
      <c r="F147" s="225" t="s">
        <v>711</v>
      </c>
      <c r="G147" s="226" t="s">
        <v>198</v>
      </c>
      <c r="H147" s="227">
        <v>11</v>
      </c>
      <c r="I147" s="228"/>
      <c r="J147" s="229">
        <f>ROUND(I147*H147,2)</f>
        <v>0</v>
      </c>
      <c r="K147" s="225" t="s">
        <v>1</v>
      </c>
      <c r="L147" s="230"/>
      <c r="M147" s="231" t="s">
        <v>1</v>
      </c>
      <c r="N147" s="232" t="s">
        <v>38</v>
      </c>
      <c r="O147" s="70"/>
      <c r="P147" s="186">
        <f>O147*H147</f>
        <v>0</v>
      </c>
      <c r="Q147" s="186">
        <v>0</v>
      </c>
      <c r="R147" s="186">
        <f>Q147*H147</f>
        <v>0</v>
      </c>
      <c r="S147" s="186">
        <v>0</v>
      </c>
      <c r="T147" s="187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8" t="s">
        <v>202</v>
      </c>
      <c r="AT147" s="188" t="s">
        <v>234</v>
      </c>
      <c r="AU147" s="188" t="s">
        <v>82</v>
      </c>
      <c r="AY147" s="16" t="s">
        <v>130</v>
      </c>
      <c r="BE147" s="189">
        <f>IF(N147="základní",J147,0)</f>
        <v>0</v>
      </c>
      <c r="BF147" s="189">
        <f>IF(N147="snížená",J147,0)</f>
        <v>0</v>
      </c>
      <c r="BG147" s="189">
        <f>IF(N147="zákl. přenesená",J147,0)</f>
        <v>0</v>
      </c>
      <c r="BH147" s="189">
        <f>IF(N147="sníž. přenesená",J147,0)</f>
        <v>0</v>
      </c>
      <c r="BI147" s="189">
        <f>IF(N147="nulová",J147,0)</f>
        <v>0</v>
      </c>
      <c r="BJ147" s="16" t="s">
        <v>80</v>
      </c>
      <c r="BK147" s="189">
        <f>ROUND(I147*H147,2)</f>
        <v>0</v>
      </c>
      <c r="BL147" s="16" t="s">
        <v>164</v>
      </c>
      <c r="BM147" s="188" t="s">
        <v>712</v>
      </c>
    </row>
    <row r="148" spans="1:65" s="2" customFormat="1" ht="11.25">
      <c r="A148" s="33"/>
      <c r="B148" s="34"/>
      <c r="C148" s="35"/>
      <c r="D148" s="190" t="s">
        <v>136</v>
      </c>
      <c r="E148" s="35"/>
      <c r="F148" s="191" t="s">
        <v>713</v>
      </c>
      <c r="G148" s="35"/>
      <c r="H148" s="35"/>
      <c r="I148" s="192"/>
      <c r="J148" s="35"/>
      <c r="K148" s="35"/>
      <c r="L148" s="38"/>
      <c r="M148" s="193"/>
      <c r="N148" s="194"/>
      <c r="O148" s="70"/>
      <c r="P148" s="70"/>
      <c r="Q148" s="70"/>
      <c r="R148" s="70"/>
      <c r="S148" s="70"/>
      <c r="T148" s="71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6" t="s">
        <v>136</v>
      </c>
      <c r="AU148" s="16" t="s">
        <v>82</v>
      </c>
    </row>
    <row r="149" spans="1:65" s="2" customFormat="1" ht="24.2" customHeight="1">
      <c r="A149" s="33"/>
      <c r="B149" s="34"/>
      <c r="C149" s="177" t="s">
        <v>158</v>
      </c>
      <c r="D149" s="177" t="s">
        <v>131</v>
      </c>
      <c r="E149" s="178" t="s">
        <v>714</v>
      </c>
      <c r="F149" s="179" t="s">
        <v>715</v>
      </c>
      <c r="G149" s="180" t="s">
        <v>198</v>
      </c>
      <c r="H149" s="181">
        <v>230</v>
      </c>
      <c r="I149" s="182"/>
      <c r="J149" s="183">
        <f>ROUND(I149*H149,2)</f>
        <v>0</v>
      </c>
      <c r="K149" s="179" t="s">
        <v>1</v>
      </c>
      <c r="L149" s="38"/>
      <c r="M149" s="184" t="s">
        <v>1</v>
      </c>
      <c r="N149" s="185" t="s">
        <v>38</v>
      </c>
      <c r="O149" s="70"/>
      <c r="P149" s="186">
        <f>O149*H149</f>
        <v>0</v>
      </c>
      <c r="Q149" s="186">
        <v>0</v>
      </c>
      <c r="R149" s="186">
        <f>Q149*H149</f>
        <v>0</v>
      </c>
      <c r="S149" s="186">
        <v>0</v>
      </c>
      <c r="T149" s="187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8" t="s">
        <v>164</v>
      </c>
      <c r="AT149" s="188" t="s">
        <v>131</v>
      </c>
      <c r="AU149" s="188" t="s">
        <v>82</v>
      </c>
      <c r="AY149" s="16" t="s">
        <v>130</v>
      </c>
      <c r="BE149" s="189">
        <f>IF(N149="základní",J149,0)</f>
        <v>0</v>
      </c>
      <c r="BF149" s="189">
        <f>IF(N149="snížená",J149,0)</f>
        <v>0</v>
      </c>
      <c r="BG149" s="189">
        <f>IF(N149="zákl. přenesená",J149,0)</f>
        <v>0</v>
      </c>
      <c r="BH149" s="189">
        <f>IF(N149="sníž. přenesená",J149,0)</f>
        <v>0</v>
      </c>
      <c r="BI149" s="189">
        <f>IF(N149="nulová",J149,0)</f>
        <v>0</v>
      </c>
      <c r="BJ149" s="16" t="s">
        <v>80</v>
      </c>
      <c r="BK149" s="189">
        <f>ROUND(I149*H149,2)</f>
        <v>0</v>
      </c>
      <c r="BL149" s="16" t="s">
        <v>164</v>
      </c>
      <c r="BM149" s="188" t="s">
        <v>716</v>
      </c>
    </row>
    <row r="150" spans="1:65" s="2" customFormat="1" ht="19.5">
      <c r="A150" s="33"/>
      <c r="B150" s="34"/>
      <c r="C150" s="35"/>
      <c r="D150" s="190" t="s">
        <v>136</v>
      </c>
      <c r="E150" s="35"/>
      <c r="F150" s="191" t="s">
        <v>717</v>
      </c>
      <c r="G150" s="35"/>
      <c r="H150" s="35"/>
      <c r="I150" s="192"/>
      <c r="J150" s="35"/>
      <c r="K150" s="35"/>
      <c r="L150" s="38"/>
      <c r="M150" s="193"/>
      <c r="N150" s="194"/>
      <c r="O150" s="70"/>
      <c r="P150" s="70"/>
      <c r="Q150" s="70"/>
      <c r="R150" s="70"/>
      <c r="S150" s="70"/>
      <c r="T150" s="71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6" t="s">
        <v>136</v>
      </c>
      <c r="AU150" s="16" t="s">
        <v>82</v>
      </c>
    </row>
    <row r="151" spans="1:65" s="2" customFormat="1" ht="24.2" customHeight="1">
      <c r="A151" s="33"/>
      <c r="B151" s="34"/>
      <c r="C151" s="223" t="s">
        <v>146</v>
      </c>
      <c r="D151" s="223" t="s">
        <v>234</v>
      </c>
      <c r="E151" s="224" t="s">
        <v>718</v>
      </c>
      <c r="F151" s="225" t="s">
        <v>719</v>
      </c>
      <c r="G151" s="226" t="s">
        <v>198</v>
      </c>
      <c r="H151" s="227">
        <v>230</v>
      </c>
      <c r="I151" s="228"/>
      <c r="J151" s="229">
        <f>ROUND(I151*H151,2)</f>
        <v>0</v>
      </c>
      <c r="K151" s="225" t="s">
        <v>1</v>
      </c>
      <c r="L151" s="230"/>
      <c r="M151" s="231" t="s">
        <v>1</v>
      </c>
      <c r="N151" s="232" t="s">
        <v>38</v>
      </c>
      <c r="O151" s="70"/>
      <c r="P151" s="186">
        <f>O151*H151</f>
        <v>0</v>
      </c>
      <c r="Q151" s="186">
        <v>6.4000000000000005E-4</v>
      </c>
      <c r="R151" s="186">
        <f>Q151*H151</f>
        <v>0.14720000000000003</v>
      </c>
      <c r="S151" s="186">
        <v>0</v>
      </c>
      <c r="T151" s="187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8" t="s">
        <v>202</v>
      </c>
      <c r="AT151" s="188" t="s">
        <v>234</v>
      </c>
      <c r="AU151" s="188" t="s">
        <v>82</v>
      </c>
      <c r="AY151" s="16" t="s">
        <v>130</v>
      </c>
      <c r="BE151" s="189">
        <f>IF(N151="základní",J151,0)</f>
        <v>0</v>
      </c>
      <c r="BF151" s="189">
        <f>IF(N151="snížená",J151,0)</f>
        <v>0</v>
      </c>
      <c r="BG151" s="189">
        <f>IF(N151="zákl. přenesená",J151,0)</f>
        <v>0</v>
      </c>
      <c r="BH151" s="189">
        <f>IF(N151="sníž. přenesená",J151,0)</f>
        <v>0</v>
      </c>
      <c r="BI151" s="189">
        <f>IF(N151="nulová",J151,0)</f>
        <v>0</v>
      </c>
      <c r="BJ151" s="16" t="s">
        <v>80</v>
      </c>
      <c r="BK151" s="189">
        <f>ROUND(I151*H151,2)</f>
        <v>0</v>
      </c>
      <c r="BL151" s="16" t="s">
        <v>164</v>
      </c>
      <c r="BM151" s="188" t="s">
        <v>720</v>
      </c>
    </row>
    <row r="152" spans="1:65" s="2" customFormat="1" ht="19.5">
      <c r="A152" s="33"/>
      <c r="B152" s="34"/>
      <c r="C152" s="35"/>
      <c r="D152" s="190" t="s">
        <v>136</v>
      </c>
      <c r="E152" s="35"/>
      <c r="F152" s="191" t="s">
        <v>719</v>
      </c>
      <c r="G152" s="35"/>
      <c r="H152" s="35"/>
      <c r="I152" s="192"/>
      <c r="J152" s="35"/>
      <c r="K152" s="35"/>
      <c r="L152" s="38"/>
      <c r="M152" s="193"/>
      <c r="N152" s="194"/>
      <c r="O152" s="70"/>
      <c r="P152" s="70"/>
      <c r="Q152" s="70"/>
      <c r="R152" s="70"/>
      <c r="S152" s="70"/>
      <c r="T152" s="71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6" t="s">
        <v>136</v>
      </c>
      <c r="AU152" s="16" t="s">
        <v>82</v>
      </c>
    </row>
    <row r="153" spans="1:65" s="2" customFormat="1" ht="19.5">
      <c r="A153" s="33"/>
      <c r="B153" s="34"/>
      <c r="C153" s="35"/>
      <c r="D153" s="190" t="s">
        <v>721</v>
      </c>
      <c r="E153" s="35"/>
      <c r="F153" s="241" t="s">
        <v>722</v>
      </c>
      <c r="G153" s="35"/>
      <c r="H153" s="35"/>
      <c r="I153" s="192"/>
      <c r="J153" s="35"/>
      <c r="K153" s="35"/>
      <c r="L153" s="38"/>
      <c r="M153" s="193"/>
      <c r="N153" s="194"/>
      <c r="O153" s="70"/>
      <c r="P153" s="70"/>
      <c r="Q153" s="70"/>
      <c r="R153" s="70"/>
      <c r="S153" s="70"/>
      <c r="T153" s="71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6" t="s">
        <v>721</v>
      </c>
      <c r="AU153" s="16" t="s">
        <v>82</v>
      </c>
    </row>
    <row r="154" spans="1:65" s="2" customFormat="1" ht="24.2" customHeight="1">
      <c r="A154" s="33"/>
      <c r="B154" s="34"/>
      <c r="C154" s="177" t="s">
        <v>165</v>
      </c>
      <c r="D154" s="177" t="s">
        <v>131</v>
      </c>
      <c r="E154" s="178" t="s">
        <v>723</v>
      </c>
      <c r="F154" s="179" t="s">
        <v>724</v>
      </c>
      <c r="G154" s="180" t="s">
        <v>198</v>
      </c>
      <c r="H154" s="181">
        <v>42</v>
      </c>
      <c r="I154" s="182"/>
      <c r="J154" s="183">
        <f>ROUND(I154*H154,2)</f>
        <v>0</v>
      </c>
      <c r="K154" s="179" t="s">
        <v>1</v>
      </c>
      <c r="L154" s="38"/>
      <c r="M154" s="184" t="s">
        <v>1</v>
      </c>
      <c r="N154" s="185" t="s">
        <v>38</v>
      </c>
      <c r="O154" s="70"/>
      <c r="P154" s="186">
        <f>O154*H154</f>
        <v>0</v>
      </c>
      <c r="Q154" s="186">
        <v>0</v>
      </c>
      <c r="R154" s="186">
        <f>Q154*H154</f>
        <v>0</v>
      </c>
      <c r="S154" s="186">
        <v>0</v>
      </c>
      <c r="T154" s="187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8" t="s">
        <v>164</v>
      </c>
      <c r="AT154" s="188" t="s">
        <v>131</v>
      </c>
      <c r="AU154" s="188" t="s">
        <v>82</v>
      </c>
      <c r="AY154" s="16" t="s">
        <v>130</v>
      </c>
      <c r="BE154" s="189">
        <f>IF(N154="základní",J154,0)</f>
        <v>0</v>
      </c>
      <c r="BF154" s="189">
        <f>IF(N154="snížená",J154,0)</f>
        <v>0</v>
      </c>
      <c r="BG154" s="189">
        <f>IF(N154="zákl. přenesená",J154,0)</f>
        <v>0</v>
      </c>
      <c r="BH154" s="189">
        <f>IF(N154="sníž. přenesená",J154,0)</f>
        <v>0</v>
      </c>
      <c r="BI154" s="189">
        <f>IF(N154="nulová",J154,0)</f>
        <v>0</v>
      </c>
      <c r="BJ154" s="16" t="s">
        <v>80</v>
      </c>
      <c r="BK154" s="189">
        <f>ROUND(I154*H154,2)</f>
        <v>0</v>
      </c>
      <c r="BL154" s="16" t="s">
        <v>164</v>
      </c>
      <c r="BM154" s="188" t="s">
        <v>725</v>
      </c>
    </row>
    <row r="155" spans="1:65" s="2" customFormat="1" ht="19.5">
      <c r="A155" s="33"/>
      <c r="B155" s="34"/>
      <c r="C155" s="35"/>
      <c r="D155" s="190" t="s">
        <v>136</v>
      </c>
      <c r="E155" s="35"/>
      <c r="F155" s="191" t="s">
        <v>726</v>
      </c>
      <c r="G155" s="35"/>
      <c r="H155" s="35"/>
      <c r="I155" s="192"/>
      <c r="J155" s="35"/>
      <c r="K155" s="35"/>
      <c r="L155" s="38"/>
      <c r="M155" s="193"/>
      <c r="N155" s="194"/>
      <c r="O155" s="70"/>
      <c r="P155" s="70"/>
      <c r="Q155" s="70"/>
      <c r="R155" s="70"/>
      <c r="S155" s="70"/>
      <c r="T155" s="71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6" t="s">
        <v>136</v>
      </c>
      <c r="AU155" s="16" t="s">
        <v>82</v>
      </c>
    </row>
    <row r="156" spans="1:65" s="2" customFormat="1" ht="24.2" customHeight="1">
      <c r="A156" s="33"/>
      <c r="B156" s="34"/>
      <c r="C156" s="223" t="s">
        <v>151</v>
      </c>
      <c r="D156" s="223" t="s">
        <v>234</v>
      </c>
      <c r="E156" s="224" t="s">
        <v>727</v>
      </c>
      <c r="F156" s="225" t="s">
        <v>728</v>
      </c>
      <c r="G156" s="226" t="s">
        <v>198</v>
      </c>
      <c r="H156" s="227">
        <v>42</v>
      </c>
      <c r="I156" s="228"/>
      <c r="J156" s="229">
        <f>ROUND(I156*H156,2)</f>
        <v>0</v>
      </c>
      <c r="K156" s="225" t="s">
        <v>1</v>
      </c>
      <c r="L156" s="230"/>
      <c r="M156" s="231" t="s">
        <v>1</v>
      </c>
      <c r="N156" s="232" t="s">
        <v>38</v>
      </c>
      <c r="O156" s="70"/>
      <c r="P156" s="186">
        <f>O156*H156</f>
        <v>0</v>
      </c>
      <c r="Q156" s="186">
        <v>1.6000000000000001E-4</v>
      </c>
      <c r="R156" s="186">
        <f>Q156*H156</f>
        <v>6.7200000000000003E-3</v>
      </c>
      <c r="S156" s="186">
        <v>0</v>
      </c>
      <c r="T156" s="187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8" t="s">
        <v>202</v>
      </c>
      <c r="AT156" s="188" t="s">
        <v>234</v>
      </c>
      <c r="AU156" s="188" t="s">
        <v>82</v>
      </c>
      <c r="AY156" s="16" t="s">
        <v>130</v>
      </c>
      <c r="BE156" s="189">
        <f>IF(N156="základní",J156,0)</f>
        <v>0</v>
      </c>
      <c r="BF156" s="189">
        <f>IF(N156="snížená",J156,0)</f>
        <v>0</v>
      </c>
      <c r="BG156" s="189">
        <f>IF(N156="zákl. přenesená",J156,0)</f>
        <v>0</v>
      </c>
      <c r="BH156" s="189">
        <f>IF(N156="sníž. přenesená",J156,0)</f>
        <v>0</v>
      </c>
      <c r="BI156" s="189">
        <f>IF(N156="nulová",J156,0)</f>
        <v>0</v>
      </c>
      <c r="BJ156" s="16" t="s">
        <v>80</v>
      </c>
      <c r="BK156" s="189">
        <f>ROUND(I156*H156,2)</f>
        <v>0</v>
      </c>
      <c r="BL156" s="16" t="s">
        <v>164</v>
      </c>
      <c r="BM156" s="188" t="s">
        <v>729</v>
      </c>
    </row>
    <row r="157" spans="1:65" s="2" customFormat="1" ht="19.5">
      <c r="A157" s="33"/>
      <c r="B157" s="34"/>
      <c r="C157" s="35"/>
      <c r="D157" s="190" t="s">
        <v>136</v>
      </c>
      <c r="E157" s="35"/>
      <c r="F157" s="191" t="s">
        <v>728</v>
      </c>
      <c r="G157" s="35"/>
      <c r="H157" s="35"/>
      <c r="I157" s="192"/>
      <c r="J157" s="35"/>
      <c r="K157" s="35"/>
      <c r="L157" s="38"/>
      <c r="M157" s="193"/>
      <c r="N157" s="194"/>
      <c r="O157" s="70"/>
      <c r="P157" s="70"/>
      <c r="Q157" s="70"/>
      <c r="R157" s="70"/>
      <c r="S157" s="70"/>
      <c r="T157" s="71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6" t="s">
        <v>136</v>
      </c>
      <c r="AU157" s="16" t="s">
        <v>82</v>
      </c>
    </row>
    <row r="158" spans="1:65" s="2" customFormat="1" ht="19.5">
      <c r="A158" s="33"/>
      <c r="B158" s="34"/>
      <c r="C158" s="35"/>
      <c r="D158" s="190" t="s">
        <v>721</v>
      </c>
      <c r="E158" s="35"/>
      <c r="F158" s="241" t="s">
        <v>730</v>
      </c>
      <c r="G158" s="35"/>
      <c r="H158" s="35"/>
      <c r="I158" s="192"/>
      <c r="J158" s="35"/>
      <c r="K158" s="35"/>
      <c r="L158" s="38"/>
      <c r="M158" s="193"/>
      <c r="N158" s="194"/>
      <c r="O158" s="70"/>
      <c r="P158" s="70"/>
      <c r="Q158" s="70"/>
      <c r="R158" s="70"/>
      <c r="S158" s="70"/>
      <c r="T158" s="71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6" t="s">
        <v>721</v>
      </c>
      <c r="AU158" s="16" t="s">
        <v>82</v>
      </c>
    </row>
    <row r="159" spans="1:65" s="2" customFormat="1" ht="24.2" customHeight="1">
      <c r="A159" s="33"/>
      <c r="B159" s="34"/>
      <c r="C159" s="177" t="s">
        <v>175</v>
      </c>
      <c r="D159" s="177" t="s">
        <v>131</v>
      </c>
      <c r="E159" s="178" t="s">
        <v>731</v>
      </c>
      <c r="F159" s="179" t="s">
        <v>732</v>
      </c>
      <c r="G159" s="180" t="s">
        <v>139</v>
      </c>
      <c r="H159" s="181">
        <v>12</v>
      </c>
      <c r="I159" s="182"/>
      <c r="J159" s="183">
        <f>ROUND(I159*H159,2)</f>
        <v>0</v>
      </c>
      <c r="K159" s="179" t="s">
        <v>1</v>
      </c>
      <c r="L159" s="38"/>
      <c r="M159" s="184" t="s">
        <v>1</v>
      </c>
      <c r="N159" s="185" t="s">
        <v>38</v>
      </c>
      <c r="O159" s="70"/>
      <c r="P159" s="186">
        <f>O159*H159</f>
        <v>0</v>
      </c>
      <c r="Q159" s="186">
        <v>0</v>
      </c>
      <c r="R159" s="186">
        <f>Q159*H159</f>
        <v>0</v>
      </c>
      <c r="S159" s="186">
        <v>0</v>
      </c>
      <c r="T159" s="187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8" t="s">
        <v>135</v>
      </c>
      <c r="AT159" s="188" t="s">
        <v>131</v>
      </c>
      <c r="AU159" s="188" t="s">
        <v>82</v>
      </c>
      <c r="AY159" s="16" t="s">
        <v>130</v>
      </c>
      <c r="BE159" s="189">
        <f>IF(N159="základní",J159,0)</f>
        <v>0</v>
      </c>
      <c r="BF159" s="189">
        <f>IF(N159="snížená",J159,0)</f>
        <v>0</v>
      </c>
      <c r="BG159" s="189">
        <f>IF(N159="zákl. přenesená",J159,0)</f>
        <v>0</v>
      </c>
      <c r="BH159" s="189">
        <f>IF(N159="sníž. přenesená",J159,0)</f>
        <v>0</v>
      </c>
      <c r="BI159" s="189">
        <f>IF(N159="nulová",J159,0)</f>
        <v>0</v>
      </c>
      <c r="BJ159" s="16" t="s">
        <v>80</v>
      </c>
      <c r="BK159" s="189">
        <f>ROUND(I159*H159,2)</f>
        <v>0</v>
      </c>
      <c r="BL159" s="16" t="s">
        <v>135</v>
      </c>
      <c r="BM159" s="188" t="s">
        <v>733</v>
      </c>
    </row>
    <row r="160" spans="1:65" s="2" customFormat="1" ht="19.5">
      <c r="A160" s="33"/>
      <c r="B160" s="34"/>
      <c r="C160" s="35"/>
      <c r="D160" s="190" t="s">
        <v>136</v>
      </c>
      <c r="E160" s="35"/>
      <c r="F160" s="191" t="s">
        <v>734</v>
      </c>
      <c r="G160" s="35"/>
      <c r="H160" s="35"/>
      <c r="I160" s="192"/>
      <c r="J160" s="35"/>
      <c r="K160" s="35"/>
      <c r="L160" s="38"/>
      <c r="M160" s="193"/>
      <c r="N160" s="194"/>
      <c r="O160" s="70"/>
      <c r="P160" s="70"/>
      <c r="Q160" s="70"/>
      <c r="R160" s="70"/>
      <c r="S160" s="70"/>
      <c r="T160" s="71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6" t="s">
        <v>136</v>
      </c>
      <c r="AU160" s="16" t="s">
        <v>82</v>
      </c>
    </row>
    <row r="161" spans="1:65" s="2" customFormat="1" ht="16.5" customHeight="1">
      <c r="A161" s="33"/>
      <c r="B161" s="34"/>
      <c r="C161" s="223" t="s">
        <v>8</v>
      </c>
      <c r="D161" s="223" t="s">
        <v>234</v>
      </c>
      <c r="E161" s="224" t="s">
        <v>735</v>
      </c>
      <c r="F161" s="225" t="s">
        <v>736</v>
      </c>
      <c r="G161" s="226" t="s">
        <v>139</v>
      </c>
      <c r="H161" s="227">
        <v>12</v>
      </c>
      <c r="I161" s="228"/>
      <c r="J161" s="229">
        <f>ROUND(I161*H161,2)</f>
        <v>0</v>
      </c>
      <c r="K161" s="225" t="s">
        <v>1</v>
      </c>
      <c r="L161" s="230"/>
      <c r="M161" s="231" t="s">
        <v>1</v>
      </c>
      <c r="N161" s="232" t="s">
        <v>38</v>
      </c>
      <c r="O161" s="70"/>
      <c r="P161" s="186">
        <f>O161*H161</f>
        <v>0</v>
      </c>
      <c r="Q161" s="186">
        <v>0</v>
      </c>
      <c r="R161" s="186">
        <f>Q161*H161</f>
        <v>0</v>
      </c>
      <c r="S161" s="186">
        <v>0</v>
      </c>
      <c r="T161" s="187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8" t="s">
        <v>202</v>
      </c>
      <c r="AT161" s="188" t="s">
        <v>234</v>
      </c>
      <c r="AU161" s="188" t="s">
        <v>82</v>
      </c>
      <c r="AY161" s="16" t="s">
        <v>130</v>
      </c>
      <c r="BE161" s="189">
        <f>IF(N161="základní",J161,0)</f>
        <v>0</v>
      </c>
      <c r="BF161" s="189">
        <f>IF(N161="snížená",J161,0)</f>
        <v>0</v>
      </c>
      <c r="BG161" s="189">
        <f>IF(N161="zákl. přenesená",J161,0)</f>
        <v>0</v>
      </c>
      <c r="BH161" s="189">
        <f>IF(N161="sníž. přenesená",J161,0)</f>
        <v>0</v>
      </c>
      <c r="BI161" s="189">
        <f>IF(N161="nulová",J161,0)</f>
        <v>0</v>
      </c>
      <c r="BJ161" s="16" t="s">
        <v>80</v>
      </c>
      <c r="BK161" s="189">
        <f>ROUND(I161*H161,2)</f>
        <v>0</v>
      </c>
      <c r="BL161" s="16" t="s">
        <v>164</v>
      </c>
      <c r="BM161" s="188" t="s">
        <v>737</v>
      </c>
    </row>
    <row r="162" spans="1:65" s="2" customFormat="1" ht="11.25">
      <c r="A162" s="33"/>
      <c r="B162" s="34"/>
      <c r="C162" s="35"/>
      <c r="D162" s="190" t="s">
        <v>136</v>
      </c>
      <c r="E162" s="35"/>
      <c r="F162" s="191" t="s">
        <v>736</v>
      </c>
      <c r="G162" s="35"/>
      <c r="H162" s="35"/>
      <c r="I162" s="192"/>
      <c r="J162" s="35"/>
      <c r="K162" s="35"/>
      <c r="L162" s="38"/>
      <c r="M162" s="193"/>
      <c r="N162" s="194"/>
      <c r="O162" s="70"/>
      <c r="P162" s="70"/>
      <c r="Q162" s="70"/>
      <c r="R162" s="70"/>
      <c r="S162" s="70"/>
      <c r="T162" s="71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6" t="s">
        <v>136</v>
      </c>
      <c r="AU162" s="16" t="s">
        <v>82</v>
      </c>
    </row>
    <row r="163" spans="1:65" s="2" customFormat="1" ht="16.5" customHeight="1">
      <c r="A163" s="33"/>
      <c r="B163" s="34"/>
      <c r="C163" s="223" t="s">
        <v>186</v>
      </c>
      <c r="D163" s="223" t="s">
        <v>234</v>
      </c>
      <c r="E163" s="224" t="s">
        <v>738</v>
      </c>
      <c r="F163" s="225" t="s">
        <v>739</v>
      </c>
      <c r="G163" s="226" t="s">
        <v>139</v>
      </c>
      <c r="H163" s="227">
        <v>12</v>
      </c>
      <c r="I163" s="228"/>
      <c r="J163" s="229">
        <f>ROUND(I163*H163,2)</f>
        <v>0</v>
      </c>
      <c r="K163" s="225" t="s">
        <v>1</v>
      </c>
      <c r="L163" s="230"/>
      <c r="M163" s="231" t="s">
        <v>1</v>
      </c>
      <c r="N163" s="232" t="s">
        <v>38</v>
      </c>
      <c r="O163" s="70"/>
      <c r="P163" s="186">
        <f>O163*H163</f>
        <v>0</v>
      </c>
      <c r="Q163" s="186">
        <v>0</v>
      </c>
      <c r="R163" s="186">
        <f>Q163*H163</f>
        <v>0</v>
      </c>
      <c r="S163" s="186">
        <v>0</v>
      </c>
      <c r="T163" s="187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8" t="s">
        <v>202</v>
      </c>
      <c r="AT163" s="188" t="s">
        <v>234</v>
      </c>
      <c r="AU163" s="188" t="s">
        <v>82</v>
      </c>
      <c r="AY163" s="16" t="s">
        <v>130</v>
      </c>
      <c r="BE163" s="189">
        <f>IF(N163="základní",J163,0)</f>
        <v>0</v>
      </c>
      <c r="BF163" s="189">
        <f>IF(N163="snížená",J163,0)</f>
        <v>0</v>
      </c>
      <c r="BG163" s="189">
        <f>IF(N163="zákl. přenesená",J163,0)</f>
        <v>0</v>
      </c>
      <c r="BH163" s="189">
        <f>IF(N163="sníž. přenesená",J163,0)</f>
        <v>0</v>
      </c>
      <c r="BI163" s="189">
        <f>IF(N163="nulová",J163,0)</f>
        <v>0</v>
      </c>
      <c r="BJ163" s="16" t="s">
        <v>80</v>
      </c>
      <c r="BK163" s="189">
        <f>ROUND(I163*H163,2)</f>
        <v>0</v>
      </c>
      <c r="BL163" s="16" t="s">
        <v>164</v>
      </c>
      <c r="BM163" s="188" t="s">
        <v>740</v>
      </c>
    </row>
    <row r="164" spans="1:65" s="2" customFormat="1" ht="11.25">
      <c r="A164" s="33"/>
      <c r="B164" s="34"/>
      <c r="C164" s="35"/>
      <c r="D164" s="190" t="s">
        <v>136</v>
      </c>
      <c r="E164" s="35"/>
      <c r="F164" s="191" t="s">
        <v>741</v>
      </c>
      <c r="G164" s="35"/>
      <c r="H164" s="35"/>
      <c r="I164" s="192"/>
      <c r="J164" s="35"/>
      <c r="K164" s="35"/>
      <c r="L164" s="38"/>
      <c r="M164" s="193"/>
      <c r="N164" s="194"/>
      <c r="O164" s="70"/>
      <c r="P164" s="70"/>
      <c r="Q164" s="70"/>
      <c r="R164" s="70"/>
      <c r="S164" s="70"/>
      <c r="T164" s="71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T164" s="16" t="s">
        <v>136</v>
      </c>
      <c r="AU164" s="16" t="s">
        <v>82</v>
      </c>
    </row>
    <row r="165" spans="1:65" s="2" customFormat="1" ht="24.2" customHeight="1">
      <c r="A165" s="33"/>
      <c r="B165" s="34"/>
      <c r="C165" s="177" t="s">
        <v>161</v>
      </c>
      <c r="D165" s="177" t="s">
        <v>131</v>
      </c>
      <c r="E165" s="178" t="s">
        <v>742</v>
      </c>
      <c r="F165" s="179" t="s">
        <v>743</v>
      </c>
      <c r="G165" s="180" t="s">
        <v>139</v>
      </c>
      <c r="H165" s="181">
        <v>6</v>
      </c>
      <c r="I165" s="182"/>
      <c r="J165" s="183">
        <f>ROUND(I165*H165,2)</f>
        <v>0</v>
      </c>
      <c r="K165" s="179" t="s">
        <v>1</v>
      </c>
      <c r="L165" s="38"/>
      <c r="M165" s="184" t="s">
        <v>1</v>
      </c>
      <c r="N165" s="185" t="s">
        <v>38</v>
      </c>
      <c r="O165" s="70"/>
      <c r="P165" s="186">
        <f>O165*H165</f>
        <v>0</v>
      </c>
      <c r="Q165" s="186">
        <v>0</v>
      </c>
      <c r="R165" s="186">
        <f>Q165*H165</f>
        <v>0</v>
      </c>
      <c r="S165" s="186">
        <v>0</v>
      </c>
      <c r="T165" s="187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8" t="s">
        <v>164</v>
      </c>
      <c r="AT165" s="188" t="s">
        <v>131</v>
      </c>
      <c r="AU165" s="188" t="s">
        <v>82</v>
      </c>
      <c r="AY165" s="16" t="s">
        <v>130</v>
      </c>
      <c r="BE165" s="189">
        <f>IF(N165="základní",J165,0)</f>
        <v>0</v>
      </c>
      <c r="BF165" s="189">
        <f>IF(N165="snížená",J165,0)</f>
        <v>0</v>
      </c>
      <c r="BG165" s="189">
        <f>IF(N165="zákl. přenesená",J165,0)</f>
        <v>0</v>
      </c>
      <c r="BH165" s="189">
        <f>IF(N165="sníž. přenesená",J165,0)</f>
        <v>0</v>
      </c>
      <c r="BI165" s="189">
        <f>IF(N165="nulová",J165,0)</f>
        <v>0</v>
      </c>
      <c r="BJ165" s="16" t="s">
        <v>80</v>
      </c>
      <c r="BK165" s="189">
        <f>ROUND(I165*H165,2)</f>
        <v>0</v>
      </c>
      <c r="BL165" s="16" t="s">
        <v>164</v>
      </c>
      <c r="BM165" s="188" t="s">
        <v>744</v>
      </c>
    </row>
    <row r="166" spans="1:65" s="2" customFormat="1" ht="19.5">
      <c r="A166" s="33"/>
      <c r="B166" s="34"/>
      <c r="C166" s="35"/>
      <c r="D166" s="190" t="s">
        <v>136</v>
      </c>
      <c r="E166" s="35"/>
      <c r="F166" s="191" t="s">
        <v>745</v>
      </c>
      <c r="G166" s="35"/>
      <c r="H166" s="35"/>
      <c r="I166" s="192"/>
      <c r="J166" s="35"/>
      <c r="K166" s="35"/>
      <c r="L166" s="38"/>
      <c r="M166" s="193"/>
      <c r="N166" s="194"/>
      <c r="O166" s="70"/>
      <c r="P166" s="70"/>
      <c r="Q166" s="70"/>
      <c r="R166" s="70"/>
      <c r="S166" s="70"/>
      <c r="T166" s="71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6" t="s">
        <v>136</v>
      </c>
      <c r="AU166" s="16" t="s">
        <v>82</v>
      </c>
    </row>
    <row r="167" spans="1:65" s="2" customFormat="1" ht="33" customHeight="1">
      <c r="A167" s="33"/>
      <c r="B167" s="34"/>
      <c r="C167" s="177" t="s">
        <v>195</v>
      </c>
      <c r="D167" s="177" t="s">
        <v>131</v>
      </c>
      <c r="E167" s="178" t="s">
        <v>746</v>
      </c>
      <c r="F167" s="179" t="s">
        <v>747</v>
      </c>
      <c r="G167" s="180" t="s">
        <v>139</v>
      </c>
      <c r="H167" s="181">
        <v>12</v>
      </c>
      <c r="I167" s="182"/>
      <c r="J167" s="183">
        <f>ROUND(I167*H167,2)</f>
        <v>0</v>
      </c>
      <c r="K167" s="179" t="s">
        <v>1</v>
      </c>
      <c r="L167" s="38"/>
      <c r="M167" s="184" t="s">
        <v>1</v>
      </c>
      <c r="N167" s="185" t="s">
        <v>38</v>
      </c>
      <c r="O167" s="70"/>
      <c r="P167" s="186">
        <f>O167*H167</f>
        <v>0</v>
      </c>
      <c r="Q167" s="186">
        <v>0</v>
      </c>
      <c r="R167" s="186">
        <f>Q167*H167</f>
        <v>0</v>
      </c>
      <c r="S167" s="186">
        <v>0</v>
      </c>
      <c r="T167" s="187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8" t="s">
        <v>164</v>
      </c>
      <c r="AT167" s="188" t="s">
        <v>131</v>
      </c>
      <c r="AU167" s="188" t="s">
        <v>82</v>
      </c>
      <c r="AY167" s="16" t="s">
        <v>130</v>
      </c>
      <c r="BE167" s="189">
        <f>IF(N167="základní",J167,0)</f>
        <v>0</v>
      </c>
      <c r="BF167" s="189">
        <f>IF(N167="snížená",J167,0)</f>
        <v>0</v>
      </c>
      <c r="BG167" s="189">
        <f>IF(N167="zákl. přenesená",J167,0)</f>
        <v>0</v>
      </c>
      <c r="BH167" s="189">
        <f>IF(N167="sníž. přenesená",J167,0)</f>
        <v>0</v>
      </c>
      <c r="BI167" s="189">
        <f>IF(N167="nulová",J167,0)</f>
        <v>0</v>
      </c>
      <c r="BJ167" s="16" t="s">
        <v>80</v>
      </c>
      <c r="BK167" s="189">
        <f>ROUND(I167*H167,2)</f>
        <v>0</v>
      </c>
      <c r="BL167" s="16" t="s">
        <v>164</v>
      </c>
      <c r="BM167" s="188" t="s">
        <v>748</v>
      </c>
    </row>
    <row r="168" spans="1:65" s="2" customFormat="1" ht="29.25">
      <c r="A168" s="33"/>
      <c r="B168" s="34"/>
      <c r="C168" s="35"/>
      <c r="D168" s="190" t="s">
        <v>136</v>
      </c>
      <c r="E168" s="35"/>
      <c r="F168" s="191" t="s">
        <v>749</v>
      </c>
      <c r="G168" s="35"/>
      <c r="H168" s="35"/>
      <c r="I168" s="192"/>
      <c r="J168" s="35"/>
      <c r="K168" s="35"/>
      <c r="L168" s="38"/>
      <c r="M168" s="193"/>
      <c r="N168" s="194"/>
      <c r="O168" s="70"/>
      <c r="P168" s="70"/>
      <c r="Q168" s="70"/>
      <c r="R168" s="70"/>
      <c r="S168" s="70"/>
      <c r="T168" s="71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6" t="s">
        <v>136</v>
      </c>
      <c r="AU168" s="16" t="s">
        <v>82</v>
      </c>
    </row>
    <row r="169" spans="1:65" s="2" customFormat="1" ht="16.5" customHeight="1">
      <c r="A169" s="33"/>
      <c r="B169" s="34"/>
      <c r="C169" s="177" t="s">
        <v>164</v>
      </c>
      <c r="D169" s="177" t="s">
        <v>131</v>
      </c>
      <c r="E169" s="178" t="s">
        <v>750</v>
      </c>
      <c r="F169" s="179" t="s">
        <v>751</v>
      </c>
      <c r="G169" s="180" t="s">
        <v>139</v>
      </c>
      <c r="H169" s="181">
        <v>6</v>
      </c>
      <c r="I169" s="182"/>
      <c r="J169" s="183">
        <f>ROUND(I169*H169,2)</f>
        <v>0</v>
      </c>
      <c r="K169" s="179" t="s">
        <v>1</v>
      </c>
      <c r="L169" s="38"/>
      <c r="M169" s="184" t="s">
        <v>1</v>
      </c>
      <c r="N169" s="185" t="s">
        <v>38</v>
      </c>
      <c r="O169" s="70"/>
      <c r="P169" s="186">
        <f>O169*H169</f>
        <v>0</v>
      </c>
      <c r="Q169" s="186">
        <v>0</v>
      </c>
      <c r="R169" s="186">
        <f>Q169*H169</f>
        <v>0</v>
      </c>
      <c r="S169" s="186">
        <v>0</v>
      </c>
      <c r="T169" s="187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8" t="s">
        <v>164</v>
      </c>
      <c r="AT169" s="188" t="s">
        <v>131</v>
      </c>
      <c r="AU169" s="188" t="s">
        <v>82</v>
      </c>
      <c r="AY169" s="16" t="s">
        <v>130</v>
      </c>
      <c r="BE169" s="189">
        <f>IF(N169="základní",J169,0)</f>
        <v>0</v>
      </c>
      <c r="BF169" s="189">
        <f>IF(N169="snížená",J169,0)</f>
        <v>0</v>
      </c>
      <c r="BG169" s="189">
        <f>IF(N169="zákl. přenesená",J169,0)</f>
        <v>0</v>
      </c>
      <c r="BH169" s="189">
        <f>IF(N169="sníž. přenesená",J169,0)</f>
        <v>0</v>
      </c>
      <c r="BI169" s="189">
        <f>IF(N169="nulová",J169,0)</f>
        <v>0</v>
      </c>
      <c r="BJ169" s="16" t="s">
        <v>80</v>
      </c>
      <c r="BK169" s="189">
        <f>ROUND(I169*H169,2)</f>
        <v>0</v>
      </c>
      <c r="BL169" s="16" t="s">
        <v>164</v>
      </c>
      <c r="BM169" s="188" t="s">
        <v>752</v>
      </c>
    </row>
    <row r="170" spans="1:65" s="2" customFormat="1" ht="19.5">
      <c r="A170" s="33"/>
      <c r="B170" s="34"/>
      <c r="C170" s="35"/>
      <c r="D170" s="190" t="s">
        <v>136</v>
      </c>
      <c r="E170" s="35"/>
      <c r="F170" s="191" t="s">
        <v>753</v>
      </c>
      <c r="G170" s="35"/>
      <c r="H170" s="35"/>
      <c r="I170" s="192"/>
      <c r="J170" s="35"/>
      <c r="K170" s="35"/>
      <c r="L170" s="38"/>
      <c r="M170" s="193"/>
      <c r="N170" s="194"/>
      <c r="O170" s="70"/>
      <c r="P170" s="70"/>
      <c r="Q170" s="70"/>
      <c r="R170" s="70"/>
      <c r="S170" s="70"/>
      <c r="T170" s="71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6" t="s">
        <v>136</v>
      </c>
      <c r="AU170" s="16" t="s">
        <v>82</v>
      </c>
    </row>
    <row r="171" spans="1:65" s="2" customFormat="1" ht="24.2" customHeight="1">
      <c r="A171" s="33"/>
      <c r="B171" s="34"/>
      <c r="C171" s="223" t="s">
        <v>208</v>
      </c>
      <c r="D171" s="223" t="s">
        <v>234</v>
      </c>
      <c r="E171" s="224" t="s">
        <v>754</v>
      </c>
      <c r="F171" s="225" t="s">
        <v>755</v>
      </c>
      <c r="G171" s="226" t="s">
        <v>139</v>
      </c>
      <c r="H171" s="227">
        <v>6</v>
      </c>
      <c r="I171" s="228"/>
      <c r="J171" s="229">
        <f>ROUND(I171*H171,2)</f>
        <v>0</v>
      </c>
      <c r="K171" s="225" t="s">
        <v>1</v>
      </c>
      <c r="L171" s="230"/>
      <c r="M171" s="231" t="s">
        <v>1</v>
      </c>
      <c r="N171" s="232" t="s">
        <v>38</v>
      </c>
      <c r="O171" s="70"/>
      <c r="P171" s="186">
        <f>O171*H171</f>
        <v>0</v>
      </c>
      <c r="Q171" s="186">
        <v>0</v>
      </c>
      <c r="R171" s="186">
        <f>Q171*H171</f>
        <v>0</v>
      </c>
      <c r="S171" s="186">
        <v>0</v>
      </c>
      <c r="T171" s="187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8" t="s">
        <v>202</v>
      </c>
      <c r="AT171" s="188" t="s">
        <v>234</v>
      </c>
      <c r="AU171" s="188" t="s">
        <v>82</v>
      </c>
      <c r="AY171" s="16" t="s">
        <v>130</v>
      </c>
      <c r="BE171" s="189">
        <f>IF(N171="základní",J171,0)</f>
        <v>0</v>
      </c>
      <c r="BF171" s="189">
        <f>IF(N171="snížená",J171,0)</f>
        <v>0</v>
      </c>
      <c r="BG171" s="189">
        <f>IF(N171="zákl. přenesená",J171,0)</f>
        <v>0</v>
      </c>
      <c r="BH171" s="189">
        <f>IF(N171="sníž. přenesená",J171,0)</f>
        <v>0</v>
      </c>
      <c r="BI171" s="189">
        <f>IF(N171="nulová",J171,0)</f>
        <v>0</v>
      </c>
      <c r="BJ171" s="16" t="s">
        <v>80</v>
      </c>
      <c r="BK171" s="189">
        <f>ROUND(I171*H171,2)</f>
        <v>0</v>
      </c>
      <c r="BL171" s="16" t="s">
        <v>164</v>
      </c>
      <c r="BM171" s="188" t="s">
        <v>756</v>
      </c>
    </row>
    <row r="172" spans="1:65" s="2" customFormat="1" ht="11.25">
      <c r="A172" s="33"/>
      <c r="B172" s="34"/>
      <c r="C172" s="35"/>
      <c r="D172" s="190" t="s">
        <v>136</v>
      </c>
      <c r="E172" s="35"/>
      <c r="F172" s="191" t="s">
        <v>755</v>
      </c>
      <c r="G172" s="35"/>
      <c r="H172" s="35"/>
      <c r="I172" s="192"/>
      <c r="J172" s="35"/>
      <c r="K172" s="35"/>
      <c r="L172" s="38"/>
      <c r="M172" s="193"/>
      <c r="N172" s="194"/>
      <c r="O172" s="70"/>
      <c r="P172" s="70"/>
      <c r="Q172" s="70"/>
      <c r="R172" s="70"/>
      <c r="S172" s="70"/>
      <c r="T172" s="71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T172" s="16" t="s">
        <v>136</v>
      </c>
      <c r="AU172" s="16" t="s">
        <v>82</v>
      </c>
    </row>
    <row r="173" spans="1:65" s="2" customFormat="1" ht="16.5" customHeight="1">
      <c r="A173" s="33"/>
      <c r="B173" s="34"/>
      <c r="C173" s="223" t="s">
        <v>168</v>
      </c>
      <c r="D173" s="223" t="s">
        <v>234</v>
      </c>
      <c r="E173" s="224" t="s">
        <v>757</v>
      </c>
      <c r="F173" s="225" t="s">
        <v>758</v>
      </c>
      <c r="G173" s="226" t="s">
        <v>139</v>
      </c>
      <c r="H173" s="227">
        <v>6</v>
      </c>
      <c r="I173" s="228"/>
      <c r="J173" s="229">
        <f>ROUND(I173*H173,2)</f>
        <v>0</v>
      </c>
      <c r="K173" s="225" t="s">
        <v>1</v>
      </c>
      <c r="L173" s="230"/>
      <c r="M173" s="231" t="s">
        <v>1</v>
      </c>
      <c r="N173" s="232" t="s">
        <v>38</v>
      </c>
      <c r="O173" s="70"/>
      <c r="P173" s="186">
        <f>O173*H173</f>
        <v>0</v>
      </c>
      <c r="Q173" s="186">
        <v>0</v>
      </c>
      <c r="R173" s="186">
        <f>Q173*H173</f>
        <v>0</v>
      </c>
      <c r="S173" s="186">
        <v>0</v>
      </c>
      <c r="T173" s="187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8" t="s">
        <v>202</v>
      </c>
      <c r="AT173" s="188" t="s">
        <v>234</v>
      </c>
      <c r="AU173" s="188" t="s">
        <v>82</v>
      </c>
      <c r="AY173" s="16" t="s">
        <v>130</v>
      </c>
      <c r="BE173" s="189">
        <f>IF(N173="základní",J173,0)</f>
        <v>0</v>
      </c>
      <c r="BF173" s="189">
        <f>IF(N173="snížená",J173,0)</f>
        <v>0</v>
      </c>
      <c r="BG173" s="189">
        <f>IF(N173="zákl. přenesená",J173,0)</f>
        <v>0</v>
      </c>
      <c r="BH173" s="189">
        <f>IF(N173="sníž. přenesená",J173,0)</f>
        <v>0</v>
      </c>
      <c r="BI173" s="189">
        <f>IF(N173="nulová",J173,0)</f>
        <v>0</v>
      </c>
      <c r="BJ173" s="16" t="s">
        <v>80</v>
      </c>
      <c r="BK173" s="189">
        <f>ROUND(I173*H173,2)</f>
        <v>0</v>
      </c>
      <c r="BL173" s="16" t="s">
        <v>164</v>
      </c>
      <c r="BM173" s="188" t="s">
        <v>759</v>
      </c>
    </row>
    <row r="174" spans="1:65" s="2" customFormat="1" ht="11.25">
      <c r="A174" s="33"/>
      <c r="B174" s="34"/>
      <c r="C174" s="35"/>
      <c r="D174" s="190" t="s">
        <v>136</v>
      </c>
      <c r="E174" s="35"/>
      <c r="F174" s="191" t="s">
        <v>758</v>
      </c>
      <c r="G174" s="35"/>
      <c r="H174" s="35"/>
      <c r="I174" s="192"/>
      <c r="J174" s="35"/>
      <c r="K174" s="35"/>
      <c r="L174" s="38"/>
      <c r="M174" s="193"/>
      <c r="N174" s="194"/>
      <c r="O174" s="70"/>
      <c r="P174" s="70"/>
      <c r="Q174" s="70"/>
      <c r="R174" s="70"/>
      <c r="S174" s="70"/>
      <c r="T174" s="71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6" t="s">
        <v>136</v>
      </c>
      <c r="AU174" s="16" t="s">
        <v>82</v>
      </c>
    </row>
    <row r="175" spans="1:65" s="2" customFormat="1" ht="16.5" customHeight="1">
      <c r="A175" s="33"/>
      <c r="B175" s="34"/>
      <c r="C175" s="223" t="s">
        <v>216</v>
      </c>
      <c r="D175" s="223" t="s">
        <v>234</v>
      </c>
      <c r="E175" s="224" t="s">
        <v>760</v>
      </c>
      <c r="F175" s="225" t="s">
        <v>761</v>
      </c>
      <c r="G175" s="226" t="s">
        <v>139</v>
      </c>
      <c r="H175" s="227">
        <v>6</v>
      </c>
      <c r="I175" s="228"/>
      <c r="J175" s="229">
        <f>ROUND(I175*H175,2)</f>
        <v>0</v>
      </c>
      <c r="K175" s="225" t="s">
        <v>1</v>
      </c>
      <c r="L175" s="230"/>
      <c r="M175" s="231" t="s">
        <v>1</v>
      </c>
      <c r="N175" s="232" t="s">
        <v>38</v>
      </c>
      <c r="O175" s="70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8" t="s">
        <v>202</v>
      </c>
      <c r="AT175" s="188" t="s">
        <v>234</v>
      </c>
      <c r="AU175" s="188" t="s">
        <v>82</v>
      </c>
      <c r="AY175" s="16" t="s">
        <v>130</v>
      </c>
      <c r="BE175" s="189">
        <f>IF(N175="základní",J175,0)</f>
        <v>0</v>
      </c>
      <c r="BF175" s="189">
        <f>IF(N175="snížená",J175,0)</f>
        <v>0</v>
      </c>
      <c r="BG175" s="189">
        <f>IF(N175="zákl. přenesená",J175,0)</f>
        <v>0</v>
      </c>
      <c r="BH175" s="189">
        <f>IF(N175="sníž. přenesená",J175,0)</f>
        <v>0</v>
      </c>
      <c r="BI175" s="189">
        <f>IF(N175="nulová",J175,0)</f>
        <v>0</v>
      </c>
      <c r="BJ175" s="16" t="s">
        <v>80</v>
      </c>
      <c r="BK175" s="189">
        <f>ROUND(I175*H175,2)</f>
        <v>0</v>
      </c>
      <c r="BL175" s="16" t="s">
        <v>164</v>
      </c>
      <c r="BM175" s="188" t="s">
        <v>762</v>
      </c>
    </row>
    <row r="176" spans="1:65" s="2" customFormat="1" ht="11.25">
      <c r="A176" s="33"/>
      <c r="B176" s="34"/>
      <c r="C176" s="35"/>
      <c r="D176" s="190" t="s">
        <v>136</v>
      </c>
      <c r="E176" s="35"/>
      <c r="F176" s="191" t="s">
        <v>761</v>
      </c>
      <c r="G176" s="35"/>
      <c r="H176" s="35"/>
      <c r="I176" s="192"/>
      <c r="J176" s="35"/>
      <c r="K176" s="35"/>
      <c r="L176" s="38"/>
      <c r="M176" s="193"/>
      <c r="N176" s="194"/>
      <c r="O176" s="70"/>
      <c r="P176" s="70"/>
      <c r="Q176" s="70"/>
      <c r="R176" s="70"/>
      <c r="S176" s="70"/>
      <c r="T176" s="71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6" t="s">
        <v>136</v>
      </c>
      <c r="AU176" s="16" t="s">
        <v>82</v>
      </c>
    </row>
    <row r="177" spans="1:65" s="2" customFormat="1" ht="24.2" customHeight="1">
      <c r="A177" s="33"/>
      <c r="B177" s="34"/>
      <c r="C177" s="177" t="s">
        <v>172</v>
      </c>
      <c r="D177" s="177" t="s">
        <v>131</v>
      </c>
      <c r="E177" s="178" t="s">
        <v>763</v>
      </c>
      <c r="F177" s="179" t="s">
        <v>764</v>
      </c>
      <c r="G177" s="180" t="s">
        <v>198</v>
      </c>
      <c r="H177" s="181">
        <v>176</v>
      </c>
      <c r="I177" s="182"/>
      <c r="J177" s="183">
        <f>ROUND(I177*H177,2)</f>
        <v>0</v>
      </c>
      <c r="K177" s="179" t="s">
        <v>1</v>
      </c>
      <c r="L177" s="38"/>
      <c r="M177" s="184" t="s">
        <v>1</v>
      </c>
      <c r="N177" s="185" t="s">
        <v>38</v>
      </c>
      <c r="O177" s="70"/>
      <c r="P177" s="186">
        <f>O177*H177</f>
        <v>0</v>
      </c>
      <c r="Q177" s="186">
        <v>0</v>
      </c>
      <c r="R177" s="186">
        <f>Q177*H177</f>
        <v>0</v>
      </c>
      <c r="S177" s="186">
        <v>0</v>
      </c>
      <c r="T177" s="187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88" t="s">
        <v>164</v>
      </c>
      <c r="AT177" s="188" t="s">
        <v>131</v>
      </c>
      <c r="AU177" s="188" t="s">
        <v>82</v>
      </c>
      <c r="AY177" s="16" t="s">
        <v>130</v>
      </c>
      <c r="BE177" s="189">
        <f>IF(N177="základní",J177,0)</f>
        <v>0</v>
      </c>
      <c r="BF177" s="189">
        <f>IF(N177="snížená",J177,0)</f>
        <v>0</v>
      </c>
      <c r="BG177" s="189">
        <f>IF(N177="zákl. přenesená",J177,0)</f>
        <v>0</v>
      </c>
      <c r="BH177" s="189">
        <f>IF(N177="sníž. přenesená",J177,0)</f>
        <v>0</v>
      </c>
      <c r="BI177" s="189">
        <f>IF(N177="nulová",J177,0)</f>
        <v>0</v>
      </c>
      <c r="BJ177" s="16" t="s">
        <v>80</v>
      </c>
      <c r="BK177" s="189">
        <f>ROUND(I177*H177,2)</f>
        <v>0</v>
      </c>
      <c r="BL177" s="16" t="s">
        <v>164</v>
      </c>
      <c r="BM177" s="188" t="s">
        <v>765</v>
      </c>
    </row>
    <row r="178" spans="1:65" s="2" customFormat="1" ht="29.25">
      <c r="A178" s="33"/>
      <c r="B178" s="34"/>
      <c r="C178" s="35"/>
      <c r="D178" s="190" t="s">
        <v>136</v>
      </c>
      <c r="E178" s="35"/>
      <c r="F178" s="191" t="s">
        <v>766</v>
      </c>
      <c r="G178" s="35"/>
      <c r="H178" s="35"/>
      <c r="I178" s="192"/>
      <c r="J178" s="35"/>
      <c r="K178" s="35"/>
      <c r="L178" s="38"/>
      <c r="M178" s="193"/>
      <c r="N178" s="194"/>
      <c r="O178" s="70"/>
      <c r="P178" s="70"/>
      <c r="Q178" s="70"/>
      <c r="R178" s="70"/>
      <c r="S178" s="70"/>
      <c r="T178" s="71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T178" s="16" t="s">
        <v>136</v>
      </c>
      <c r="AU178" s="16" t="s">
        <v>82</v>
      </c>
    </row>
    <row r="179" spans="1:65" s="2" customFormat="1" ht="16.5" customHeight="1">
      <c r="A179" s="33"/>
      <c r="B179" s="34"/>
      <c r="C179" s="223" t="s">
        <v>7</v>
      </c>
      <c r="D179" s="223" t="s">
        <v>234</v>
      </c>
      <c r="E179" s="224" t="s">
        <v>767</v>
      </c>
      <c r="F179" s="225" t="s">
        <v>768</v>
      </c>
      <c r="G179" s="226" t="s">
        <v>769</v>
      </c>
      <c r="H179" s="227">
        <v>167.2</v>
      </c>
      <c r="I179" s="228"/>
      <c r="J179" s="229">
        <f>ROUND(I179*H179,2)</f>
        <v>0</v>
      </c>
      <c r="K179" s="225" t="s">
        <v>1</v>
      </c>
      <c r="L179" s="230"/>
      <c r="M179" s="231" t="s">
        <v>1</v>
      </c>
      <c r="N179" s="232" t="s">
        <v>38</v>
      </c>
      <c r="O179" s="70"/>
      <c r="P179" s="186">
        <f>O179*H179</f>
        <v>0</v>
      </c>
      <c r="Q179" s="186">
        <v>1E-3</v>
      </c>
      <c r="R179" s="186">
        <f>Q179*H179</f>
        <v>0.16719999999999999</v>
      </c>
      <c r="S179" s="186">
        <v>0</v>
      </c>
      <c r="T179" s="187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88" t="s">
        <v>202</v>
      </c>
      <c r="AT179" s="188" t="s">
        <v>234</v>
      </c>
      <c r="AU179" s="188" t="s">
        <v>82</v>
      </c>
      <c r="AY179" s="16" t="s">
        <v>130</v>
      </c>
      <c r="BE179" s="189">
        <f>IF(N179="základní",J179,0)</f>
        <v>0</v>
      </c>
      <c r="BF179" s="189">
        <f>IF(N179="snížená",J179,0)</f>
        <v>0</v>
      </c>
      <c r="BG179" s="189">
        <f>IF(N179="zákl. přenesená",J179,0)</f>
        <v>0</v>
      </c>
      <c r="BH179" s="189">
        <f>IF(N179="sníž. přenesená",J179,0)</f>
        <v>0</v>
      </c>
      <c r="BI179" s="189">
        <f>IF(N179="nulová",J179,0)</f>
        <v>0</v>
      </c>
      <c r="BJ179" s="16" t="s">
        <v>80</v>
      </c>
      <c r="BK179" s="189">
        <f>ROUND(I179*H179,2)</f>
        <v>0</v>
      </c>
      <c r="BL179" s="16" t="s">
        <v>164</v>
      </c>
      <c r="BM179" s="188" t="s">
        <v>770</v>
      </c>
    </row>
    <row r="180" spans="1:65" s="2" customFormat="1" ht="11.25">
      <c r="A180" s="33"/>
      <c r="B180" s="34"/>
      <c r="C180" s="35"/>
      <c r="D180" s="190" t="s">
        <v>136</v>
      </c>
      <c r="E180" s="35"/>
      <c r="F180" s="191" t="s">
        <v>768</v>
      </c>
      <c r="G180" s="35"/>
      <c r="H180" s="35"/>
      <c r="I180" s="192"/>
      <c r="J180" s="35"/>
      <c r="K180" s="35"/>
      <c r="L180" s="38"/>
      <c r="M180" s="193"/>
      <c r="N180" s="194"/>
      <c r="O180" s="70"/>
      <c r="P180" s="70"/>
      <c r="Q180" s="70"/>
      <c r="R180" s="70"/>
      <c r="S180" s="70"/>
      <c r="T180" s="71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6" t="s">
        <v>136</v>
      </c>
      <c r="AU180" s="16" t="s">
        <v>82</v>
      </c>
    </row>
    <row r="181" spans="1:65" s="2" customFormat="1" ht="24.2" customHeight="1">
      <c r="A181" s="33"/>
      <c r="B181" s="34"/>
      <c r="C181" s="177" t="s">
        <v>178</v>
      </c>
      <c r="D181" s="177" t="s">
        <v>131</v>
      </c>
      <c r="E181" s="178" t="s">
        <v>771</v>
      </c>
      <c r="F181" s="179" t="s">
        <v>772</v>
      </c>
      <c r="G181" s="180" t="s">
        <v>198</v>
      </c>
      <c r="H181" s="181">
        <v>12</v>
      </c>
      <c r="I181" s="182"/>
      <c r="J181" s="183">
        <f>ROUND(I181*H181,2)</f>
        <v>0</v>
      </c>
      <c r="K181" s="179" t="s">
        <v>1</v>
      </c>
      <c r="L181" s="38"/>
      <c r="M181" s="184" t="s">
        <v>1</v>
      </c>
      <c r="N181" s="185" t="s">
        <v>38</v>
      </c>
      <c r="O181" s="70"/>
      <c r="P181" s="186">
        <f>O181*H181</f>
        <v>0</v>
      </c>
      <c r="Q181" s="186">
        <v>0</v>
      </c>
      <c r="R181" s="186">
        <f>Q181*H181</f>
        <v>0</v>
      </c>
      <c r="S181" s="186">
        <v>0</v>
      </c>
      <c r="T181" s="187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8" t="s">
        <v>164</v>
      </c>
      <c r="AT181" s="188" t="s">
        <v>131</v>
      </c>
      <c r="AU181" s="188" t="s">
        <v>82</v>
      </c>
      <c r="AY181" s="16" t="s">
        <v>130</v>
      </c>
      <c r="BE181" s="189">
        <f>IF(N181="základní",J181,0)</f>
        <v>0</v>
      </c>
      <c r="BF181" s="189">
        <f>IF(N181="snížená",J181,0)</f>
        <v>0</v>
      </c>
      <c r="BG181" s="189">
        <f>IF(N181="zákl. přenesená",J181,0)</f>
        <v>0</v>
      </c>
      <c r="BH181" s="189">
        <f>IF(N181="sníž. přenesená",J181,0)</f>
        <v>0</v>
      </c>
      <c r="BI181" s="189">
        <f>IF(N181="nulová",J181,0)</f>
        <v>0</v>
      </c>
      <c r="BJ181" s="16" t="s">
        <v>80</v>
      </c>
      <c r="BK181" s="189">
        <f>ROUND(I181*H181,2)</f>
        <v>0</v>
      </c>
      <c r="BL181" s="16" t="s">
        <v>164</v>
      </c>
      <c r="BM181" s="188" t="s">
        <v>773</v>
      </c>
    </row>
    <row r="182" spans="1:65" s="2" customFormat="1" ht="29.25">
      <c r="A182" s="33"/>
      <c r="B182" s="34"/>
      <c r="C182" s="35"/>
      <c r="D182" s="190" t="s">
        <v>136</v>
      </c>
      <c r="E182" s="35"/>
      <c r="F182" s="191" t="s">
        <v>774</v>
      </c>
      <c r="G182" s="35"/>
      <c r="H182" s="35"/>
      <c r="I182" s="192"/>
      <c r="J182" s="35"/>
      <c r="K182" s="35"/>
      <c r="L182" s="38"/>
      <c r="M182" s="193"/>
      <c r="N182" s="194"/>
      <c r="O182" s="70"/>
      <c r="P182" s="70"/>
      <c r="Q182" s="70"/>
      <c r="R182" s="70"/>
      <c r="S182" s="70"/>
      <c r="T182" s="71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6" t="s">
        <v>136</v>
      </c>
      <c r="AU182" s="16" t="s">
        <v>82</v>
      </c>
    </row>
    <row r="183" spans="1:65" s="2" customFormat="1" ht="16.5" customHeight="1">
      <c r="A183" s="33"/>
      <c r="B183" s="34"/>
      <c r="C183" s="223" t="s">
        <v>283</v>
      </c>
      <c r="D183" s="223" t="s">
        <v>234</v>
      </c>
      <c r="E183" s="224" t="s">
        <v>775</v>
      </c>
      <c r="F183" s="225" t="s">
        <v>776</v>
      </c>
      <c r="G183" s="226" t="s">
        <v>769</v>
      </c>
      <c r="H183" s="227">
        <v>8.4</v>
      </c>
      <c r="I183" s="228"/>
      <c r="J183" s="229">
        <f>ROUND(I183*H183,2)</f>
        <v>0</v>
      </c>
      <c r="K183" s="225" t="s">
        <v>1</v>
      </c>
      <c r="L183" s="230"/>
      <c r="M183" s="231" t="s">
        <v>1</v>
      </c>
      <c r="N183" s="232" t="s">
        <v>38</v>
      </c>
      <c r="O183" s="70"/>
      <c r="P183" s="186">
        <f>O183*H183</f>
        <v>0</v>
      </c>
      <c r="Q183" s="186">
        <v>1E-3</v>
      </c>
      <c r="R183" s="186">
        <f>Q183*H183</f>
        <v>8.4000000000000012E-3</v>
      </c>
      <c r="S183" s="186">
        <v>0</v>
      </c>
      <c r="T183" s="187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8" t="s">
        <v>202</v>
      </c>
      <c r="AT183" s="188" t="s">
        <v>234</v>
      </c>
      <c r="AU183" s="188" t="s">
        <v>82</v>
      </c>
      <c r="AY183" s="16" t="s">
        <v>130</v>
      </c>
      <c r="BE183" s="189">
        <f>IF(N183="základní",J183,0)</f>
        <v>0</v>
      </c>
      <c r="BF183" s="189">
        <f>IF(N183="snížená",J183,0)</f>
        <v>0</v>
      </c>
      <c r="BG183" s="189">
        <f>IF(N183="zákl. přenesená",J183,0)</f>
        <v>0</v>
      </c>
      <c r="BH183" s="189">
        <f>IF(N183="sníž. přenesená",J183,0)</f>
        <v>0</v>
      </c>
      <c r="BI183" s="189">
        <f>IF(N183="nulová",J183,0)</f>
        <v>0</v>
      </c>
      <c r="BJ183" s="16" t="s">
        <v>80</v>
      </c>
      <c r="BK183" s="189">
        <f>ROUND(I183*H183,2)</f>
        <v>0</v>
      </c>
      <c r="BL183" s="16" t="s">
        <v>164</v>
      </c>
      <c r="BM183" s="188" t="s">
        <v>777</v>
      </c>
    </row>
    <row r="184" spans="1:65" s="2" customFormat="1" ht="11.25">
      <c r="A184" s="33"/>
      <c r="B184" s="34"/>
      <c r="C184" s="35"/>
      <c r="D184" s="190" t="s">
        <v>136</v>
      </c>
      <c r="E184" s="35"/>
      <c r="F184" s="191" t="s">
        <v>776</v>
      </c>
      <c r="G184" s="35"/>
      <c r="H184" s="35"/>
      <c r="I184" s="192"/>
      <c r="J184" s="35"/>
      <c r="K184" s="35"/>
      <c r="L184" s="38"/>
      <c r="M184" s="193"/>
      <c r="N184" s="194"/>
      <c r="O184" s="70"/>
      <c r="P184" s="70"/>
      <c r="Q184" s="70"/>
      <c r="R184" s="70"/>
      <c r="S184" s="70"/>
      <c r="T184" s="71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136</v>
      </c>
      <c r="AU184" s="16" t="s">
        <v>82</v>
      </c>
    </row>
    <row r="185" spans="1:65" s="2" customFormat="1" ht="16.5" customHeight="1">
      <c r="A185" s="33"/>
      <c r="B185" s="34"/>
      <c r="C185" s="177" t="s">
        <v>185</v>
      </c>
      <c r="D185" s="177" t="s">
        <v>131</v>
      </c>
      <c r="E185" s="178" t="s">
        <v>778</v>
      </c>
      <c r="F185" s="179" t="s">
        <v>779</v>
      </c>
      <c r="G185" s="180" t="s">
        <v>139</v>
      </c>
      <c r="H185" s="181">
        <v>12</v>
      </c>
      <c r="I185" s="182"/>
      <c r="J185" s="183">
        <f>ROUND(I185*H185,2)</f>
        <v>0</v>
      </c>
      <c r="K185" s="179" t="s">
        <v>1</v>
      </c>
      <c r="L185" s="38"/>
      <c r="M185" s="184" t="s">
        <v>1</v>
      </c>
      <c r="N185" s="185" t="s">
        <v>38</v>
      </c>
      <c r="O185" s="70"/>
      <c r="P185" s="186">
        <f>O185*H185</f>
        <v>0</v>
      </c>
      <c r="Q185" s="186">
        <v>0</v>
      </c>
      <c r="R185" s="186">
        <f>Q185*H185</f>
        <v>0</v>
      </c>
      <c r="S185" s="186">
        <v>0</v>
      </c>
      <c r="T185" s="187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8" t="s">
        <v>164</v>
      </c>
      <c r="AT185" s="188" t="s">
        <v>131</v>
      </c>
      <c r="AU185" s="188" t="s">
        <v>82</v>
      </c>
      <c r="AY185" s="16" t="s">
        <v>130</v>
      </c>
      <c r="BE185" s="189">
        <f>IF(N185="základní",J185,0)</f>
        <v>0</v>
      </c>
      <c r="BF185" s="189">
        <f>IF(N185="snížená",J185,0)</f>
        <v>0</v>
      </c>
      <c r="BG185" s="189">
        <f>IF(N185="zákl. přenesená",J185,0)</f>
        <v>0</v>
      </c>
      <c r="BH185" s="189">
        <f>IF(N185="sníž. přenesená",J185,0)</f>
        <v>0</v>
      </c>
      <c r="BI185" s="189">
        <f>IF(N185="nulová",J185,0)</f>
        <v>0</v>
      </c>
      <c r="BJ185" s="16" t="s">
        <v>80</v>
      </c>
      <c r="BK185" s="189">
        <f>ROUND(I185*H185,2)</f>
        <v>0</v>
      </c>
      <c r="BL185" s="16" t="s">
        <v>164</v>
      </c>
      <c r="BM185" s="188" t="s">
        <v>780</v>
      </c>
    </row>
    <row r="186" spans="1:65" s="2" customFormat="1" ht="11.25">
      <c r="A186" s="33"/>
      <c r="B186" s="34"/>
      <c r="C186" s="35"/>
      <c r="D186" s="190" t="s">
        <v>136</v>
      </c>
      <c r="E186" s="35"/>
      <c r="F186" s="191" t="s">
        <v>781</v>
      </c>
      <c r="G186" s="35"/>
      <c r="H186" s="35"/>
      <c r="I186" s="192"/>
      <c r="J186" s="35"/>
      <c r="K186" s="35"/>
      <c r="L186" s="38"/>
      <c r="M186" s="193"/>
      <c r="N186" s="194"/>
      <c r="O186" s="70"/>
      <c r="P186" s="70"/>
      <c r="Q186" s="70"/>
      <c r="R186" s="70"/>
      <c r="S186" s="70"/>
      <c r="T186" s="71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T186" s="16" t="s">
        <v>136</v>
      </c>
      <c r="AU186" s="16" t="s">
        <v>82</v>
      </c>
    </row>
    <row r="187" spans="1:65" s="2" customFormat="1" ht="16.5" customHeight="1">
      <c r="A187" s="33"/>
      <c r="B187" s="34"/>
      <c r="C187" s="223" t="s">
        <v>291</v>
      </c>
      <c r="D187" s="223" t="s">
        <v>234</v>
      </c>
      <c r="E187" s="224" t="s">
        <v>782</v>
      </c>
      <c r="F187" s="225" t="s">
        <v>783</v>
      </c>
      <c r="G187" s="226" t="s">
        <v>139</v>
      </c>
      <c r="H187" s="227">
        <v>12</v>
      </c>
      <c r="I187" s="228"/>
      <c r="J187" s="229">
        <f>ROUND(I187*H187,2)</f>
        <v>0</v>
      </c>
      <c r="K187" s="225" t="s">
        <v>1</v>
      </c>
      <c r="L187" s="230"/>
      <c r="M187" s="231" t="s">
        <v>1</v>
      </c>
      <c r="N187" s="232" t="s">
        <v>38</v>
      </c>
      <c r="O187" s="70"/>
      <c r="P187" s="186">
        <f>O187*H187</f>
        <v>0</v>
      </c>
      <c r="Q187" s="186">
        <v>0</v>
      </c>
      <c r="R187" s="186">
        <f>Q187*H187</f>
        <v>0</v>
      </c>
      <c r="S187" s="186">
        <v>0</v>
      </c>
      <c r="T187" s="187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8" t="s">
        <v>202</v>
      </c>
      <c r="AT187" s="188" t="s">
        <v>234</v>
      </c>
      <c r="AU187" s="188" t="s">
        <v>82</v>
      </c>
      <c r="AY187" s="16" t="s">
        <v>130</v>
      </c>
      <c r="BE187" s="189">
        <f>IF(N187="základní",J187,0)</f>
        <v>0</v>
      </c>
      <c r="BF187" s="189">
        <f>IF(N187="snížená",J187,0)</f>
        <v>0</v>
      </c>
      <c r="BG187" s="189">
        <f>IF(N187="zákl. přenesená",J187,0)</f>
        <v>0</v>
      </c>
      <c r="BH187" s="189">
        <f>IF(N187="sníž. přenesená",J187,0)</f>
        <v>0</v>
      </c>
      <c r="BI187" s="189">
        <f>IF(N187="nulová",J187,0)</f>
        <v>0</v>
      </c>
      <c r="BJ187" s="16" t="s">
        <v>80</v>
      </c>
      <c r="BK187" s="189">
        <f>ROUND(I187*H187,2)</f>
        <v>0</v>
      </c>
      <c r="BL187" s="16" t="s">
        <v>164</v>
      </c>
      <c r="BM187" s="188" t="s">
        <v>784</v>
      </c>
    </row>
    <row r="188" spans="1:65" s="2" customFormat="1" ht="11.25">
      <c r="A188" s="33"/>
      <c r="B188" s="34"/>
      <c r="C188" s="35"/>
      <c r="D188" s="190" t="s">
        <v>136</v>
      </c>
      <c r="E188" s="35"/>
      <c r="F188" s="191" t="s">
        <v>783</v>
      </c>
      <c r="G188" s="35"/>
      <c r="H188" s="35"/>
      <c r="I188" s="192"/>
      <c r="J188" s="35"/>
      <c r="K188" s="35"/>
      <c r="L188" s="38"/>
      <c r="M188" s="193"/>
      <c r="N188" s="194"/>
      <c r="O188" s="70"/>
      <c r="P188" s="70"/>
      <c r="Q188" s="70"/>
      <c r="R188" s="70"/>
      <c r="S188" s="70"/>
      <c r="T188" s="71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6" t="s">
        <v>136</v>
      </c>
      <c r="AU188" s="16" t="s">
        <v>82</v>
      </c>
    </row>
    <row r="189" spans="1:65" s="2" customFormat="1" ht="21.75" customHeight="1">
      <c r="A189" s="33"/>
      <c r="B189" s="34"/>
      <c r="C189" s="177" t="s">
        <v>189</v>
      </c>
      <c r="D189" s="177" t="s">
        <v>131</v>
      </c>
      <c r="E189" s="178" t="s">
        <v>785</v>
      </c>
      <c r="F189" s="179" t="s">
        <v>786</v>
      </c>
      <c r="G189" s="180" t="s">
        <v>139</v>
      </c>
      <c r="H189" s="181">
        <v>1</v>
      </c>
      <c r="I189" s="182"/>
      <c r="J189" s="183">
        <f>ROUND(I189*H189,2)</f>
        <v>0</v>
      </c>
      <c r="K189" s="179" t="s">
        <v>1</v>
      </c>
      <c r="L189" s="38"/>
      <c r="M189" s="184" t="s">
        <v>1</v>
      </c>
      <c r="N189" s="185" t="s">
        <v>38</v>
      </c>
      <c r="O189" s="70"/>
      <c r="P189" s="186">
        <f>O189*H189</f>
        <v>0</v>
      </c>
      <c r="Q189" s="186">
        <v>0</v>
      </c>
      <c r="R189" s="186">
        <f>Q189*H189</f>
        <v>0</v>
      </c>
      <c r="S189" s="186">
        <v>0</v>
      </c>
      <c r="T189" s="187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8" t="s">
        <v>164</v>
      </c>
      <c r="AT189" s="188" t="s">
        <v>131</v>
      </c>
      <c r="AU189" s="188" t="s">
        <v>82</v>
      </c>
      <c r="AY189" s="16" t="s">
        <v>130</v>
      </c>
      <c r="BE189" s="189">
        <f>IF(N189="základní",J189,0)</f>
        <v>0</v>
      </c>
      <c r="BF189" s="189">
        <f>IF(N189="snížená",J189,0)</f>
        <v>0</v>
      </c>
      <c r="BG189" s="189">
        <f>IF(N189="zákl. přenesená",J189,0)</f>
        <v>0</v>
      </c>
      <c r="BH189" s="189">
        <f>IF(N189="sníž. přenesená",J189,0)</f>
        <v>0</v>
      </c>
      <c r="BI189" s="189">
        <f>IF(N189="nulová",J189,0)</f>
        <v>0</v>
      </c>
      <c r="BJ189" s="16" t="s">
        <v>80</v>
      </c>
      <c r="BK189" s="189">
        <f>ROUND(I189*H189,2)</f>
        <v>0</v>
      </c>
      <c r="BL189" s="16" t="s">
        <v>164</v>
      </c>
      <c r="BM189" s="188" t="s">
        <v>787</v>
      </c>
    </row>
    <row r="190" spans="1:65" s="2" customFormat="1" ht="11.25">
      <c r="A190" s="33"/>
      <c r="B190" s="34"/>
      <c r="C190" s="35"/>
      <c r="D190" s="190" t="s">
        <v>136</v>
      </c>
      <c r="E190" s="35"/>
      <c r="F190" s="191" t="s">
        <v>788</v>
      </c>
      <c r="G190" s="35"/>
      <c r="H190" s="35"/>
      <c r="I190" s="192"/>
      <c r="J190" s="35"/>
      <c r="K190" s="35"/>
      <c r="L190" s="38"/>
      <c r="M190" s="193"/>
      <c r="N190" s="194"/>
      <c r="O190" s="70"/>
      <c r="P190" s="70"/>
      <c r="Q190" s="70"/>
      <c r="R190" s="70"/>
      <c r="S190" s="70"/>
      <c r="T190" s="71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6" t="s">
        <v>136</v>
      </c>
      <c r="AU190" s="16" t="s">
        <v>82</v>
      </c>
    </row>
    <row r="191" spans="1:65" s="2" customFormat="1" ht="16.5" customHeight="1">
      <c r="A191" s="33"/>
      <c r="B191" s="34"/>
      <c r="C191" s="177" t="s">
        <v>301</v>
      </c>
      <c r="D191" s="177" t="s">
        <v>131</v>
      </c>
      <c r="E191" s="178" t="s">
        <v>789</v>
      </c>
      <c r="F191" s="179" t="s">
        <v>790</v>
      </c>
      <c r="G191" s="180" t="s">
        <v>791</v>
      </c>
      <c r="H191" s="181">
        <v>1</v>
      </c>
      <c r="I191" s="182"/>
      <c r="J191" s="183">
        <f>ROUND(I191*H191,2)</f>
        <v>0</v>
      </c>
      <c r="K191" s="179" t="s">
        <v>1</v>
      </c>
      <c r="L191" s="38"/>
      <c r="M191" s="184" t="s">
        <v>1</v>
      </c>
      <c r="N191" s="185" t="s">
        <v>38</v>
      </c>
      <c r="O191" s="70"/>
      <c r="P191" s="186">
        <f>O191*H191</f>
        <v>0</v>
      </c>
      <c r="Q191" s="186">
        <v>0</v>
      </c>
      <c r="R191" s="186">
        <f>Q191*H191</f>
        <v>0</v>
      </c>
      <c r="S191" s="186">
        <v>0</v>
      </c>
      <c r="T191" s="187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8" t="s">
        <v>164</v>
      </c>
      <c r="AT191" s="188" t="s">
        <v>131</v>
      </c>
      <c r="AU191" s="188" t="s">
        <v>82</v>
      </c>
      <c r="AY191" s="16" t="s">
        <v>130</v>
      </c>
      <c r="BE191" s="189">
        <f>IF(N191="základní",J191,0)</f>
        <v>0</v>
      </c>
      <c r="BF191" s="189">
        <f>IF(N191="snížená",J191,0)</f>
        <v>0</v>
      </c>
      <c r="BG191" s="189">
        <f>IF(N191="zákl. přenesená",J191,0)</f>
        <v>0</v>
      </c>
      <c r="BH191" s="189">
        <f>IF(N191="sníž. přenesená",J191,0)</f>
        <v>0</v>
      </c>
      <c r="BI191" s="189">
        <f>IF(N191="nulová",J191,0)</f>
        <v>0</v>
      </c>
      <c r="BJ191" s="16" t="s">
        <v>80</v>
      </c>
      <c r="BK191" s="189">
        <f>ROUND(I191*H191,2)</f>
        <v>0</v>
      </c>
      <c r="BL191" s="16" t="s">
        <v>164</v>
      </c>
      <c r="BM191" s="188" t="s">
        <v>792</v>
      </c>
    </row>
    <row r="192" spans="1:65" s="2" customFormat="1" ht="19.5">
      <c r="A192" s="33"/>
      <c r="B192" s="34"/>
      <c r="C192" s="35"/>
      <c r="D192" s="190" t="s">
        <v>136</v>
      </c>
      <c r="E192" s="35"/>
      <c r="F192" s="191" t="s">
        <v>793</v>
      </c>
      <c r="G192" s="35"/>
      <c r="H192" s="35"/>
      <c r="I192" s="192"/>
      <c r="J192" s="35"/>
      <c r="K192" s="35"/>
      <c r="L192" s="38"/>
      <c r="M192" s="193"/>
      <c r="N192" s="194"/>
      <c r="O192" s="70"/>
      <c r="P192" s="70"/>
      <c r="Q192" s="70"/>
      <c r="R192" s="70"/>
      <c r="S192" s="70"/>
      <c r="T192" s="71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6" t="s">
        <v>136</v>
      </c>
      <c r="AU192" s="16" t="s">
        <v>82</v>
      </c>
    </row>
    <row r="193" spans="1:65" s="11" customFormat="1" ht="22.9" customHeight="1">
      <c r="B193" s="163"/>
      <c r="C193" s="164"/>
      <c r="D193" s="165" t="s">
        <v>72</v>
      </c>
      <c r="E193" s="239" t="s">
        <v>794</v>
      </c>
      <c r="F193" s="239" t="s">
        <v>795</v>
      </c>
      <c r="G193" s="164"/>
      <c r="H193" s="164"/>
      <c r="I193" s="167"/>
      <c r="J193" s="240">
        <f>BK193</f>
        <v>0</v>
      </c>
      <c r="K193" s="164"/>
      <c r="L193" s="169"/>
      <c r="M193" s="170"/>
      <c r="N193" s="171"/>
      <c r="O193" s="171"/>
      <c r="P193" s="172">
        <f>SUM(P194:P197)</f>
        <v>0</v>
      </c>
      <c r="Q193" s="171"/>
      <c r="R193" s="172">
        <f>SUM(R194:R197)</f>
        <v>0</v>
      </c>
      <c r="S193" s="171"/>
      <c r="T193" s="173">
        <f>SUM(T194:T197)</f>
        <v>0</v>
      </c>
      <c r="AR193" s="174" t="s">
        <v>82</v>
      </c>
      <c r="AT193" s="175" t="s">
        <v>72</v>
      </c>
      <c r="AU193" s="175" t="s">
        <v>80</v>
      </c>
      <c r="AY193" s="174" t="s">
        <v>130</v>
      </c>
      <c r="BK193" s="176">
        <f>SUM(BK194:BK197)</f>
        <v>0</v>
      </c>
    </row>
    <row r="194" spans="1:65" s="2" customFormat="1" ht="16.5" customHeight="1">
      <c r="A194" s="33"/>
      <c r="B194" s="34"/>
      <c r="C194" s="177" t="s">
        <v>192</v>
      </c>
      <c r="D194" s="177" t="s">
        <v>131</v>
      </c>
      <c r="E194" s="178" t="s">
        <v>796</v>
      </c>
      <c r="F194" s="179" t="s">
        <v>797</v>
      </c>
      <c r="G194" s="180" t="s">
        <v>139</v>
      </c>
      <c r="H194" s="181">
        <v>1</v>
      </c>
      <c r="I194" s="182"/>
      <c r="J194" s="183">
        <f>ROUND(I194*H194,2)</f>
        <v>0</v>
      </c>
      <c r="K194" s="179" t="s">
        <v>1</v>
      </c>
      <c r="L194" s="38"/>
      <c r="M194" s="184" t="s">
        <v>1</v>
      </c>
      <c r="N194" s="185" t="s">
        <v>38</v>
      </c>
      <c r="O194" s="70"/>
      <c r="P194" s="186">
        <f>O194*H194</f>
        <v>0</v>
      </c>
      <c r="Q194" s="186">
        <v>0</v>
      </c>
      <c r="R194" s="186">
        <f>Q194*H194</f>
        <v>0</v>
      </c>
      <c r="S194" s="186">
        <v>0</v>
      </c>
      <c r="T194" s="187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8" t="s">
        <v>164</v>
      </c>
      <c r="AT194" s="188" t="s">
        <v>131</v>
      </c>
      <c r="AU194" s="188" t="s">
        <v>82</v>
      </c>
      <c r="AY194" s="16" t="s">
        <v>130</v>
      </c>
      <c r="BE194" s="189">
        <f>IF(N194="základní",J194,0)</f>
        <v>0</v>
      </c>
      <c r="BF194" s="189">
        <f>IF(N194="snížená",J194,0)</f>
        <v>0</v>
      </c>
      <c r="BG194" s="189">
        <f>IF(N194="zákl. přenesená",J194,0)</f>
        <v>0</v>
      </c>
      <c r="BH194" s="189">
        <f>IF(N194="sníž. přenesená",J194,0)</f>
        <v>0</v>
      </c>
      <c r="BI194" s="189">
        <f>IF(N194="nulová",J194,0)</f>
        <v>0</v>
      </c>
      <c r="BJ194" s="16" t="s">
        <v>80</v>
      </c>
      <c r="BK194" s="189">
        <f>ROUND(I194*H194,2)</f>
        <v>0</v>
      </c>
      <c r="BL194" s="16" t="s">
        <v>164</v>
      </c>
      <c r="BM194" s="188" t="s">
        <v>798</v>
      </c>
    </row>
    <row r="195" spans="1:65" s="2" customFormat="1" ht="11.25">
      <c r="A195" s="33"/>
      <c r="B195" s="34"/>
      <c r="C195" s="35"/>
      <c r="D195" s="190" t="s">
        <v>136</v>
      </c>
      <c r="E195" s="35"/>
      <c r="F195" s="191" t="s">
        <v>797</v>
      </c>
      <c r="G195" s="35"/>
      <c r="H195" s="35"/>
      <c r="I195" s="192"/>
      <c r="J195" s="35"/>
      <c r="K195" s="35"/>
      <c r="L195" s="38"/>
      <c r="M195" s="193"/>
      <c r="N195" s="194"/>
      <c r="O195" s="70"/>
      <c r="P195" s="70"/>
      <c r="Q195" s="70"/>
      <c r="R195" s="70"/>
      <c r="S195" s="70"/>
      <c r="T195" s="71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6" t="s">
        <v>136</v>
      </c>
      <c r="AU195" s="16" t="s">
        <v>82</v>
      </c>
    </row>
    <row r="196" spans="1:65" s="2" customFormat="1" ht="16.5" customHeight="1">
      <c r="A196" s="33"/>
      <c r="B196" s="34"/>
      <c r="C196" s="177" t="s">
        <v>308</v>
      </c>
      <c r="D196" s="177" t="s">
        <v>131</v>
      </c>
      <c r="E196" s="178" t="s">
        <v>799</v>
      </c>
      <c r="F196" s="179" t="s">
        <v>800</v>
      </c>
      <c r="G196" s="180" t="s">
        <v>139</v>
      </c>
      <c r="H196" s="181">
        <v>1</v>
      </c>
      <c r="I196" s="182"/>
      <c r="J196" s="183">
        <f>ROUND(I196*H196,2)</f>
        <v>0</v>
      </c>
      <c r="K196" s="179" t="s">
        <v>1</v>
      </c>
      <c r="L196" s="38"/>
      <c r="M196" s="184" t="s">
        <v>1</v>
      </c>
      <c r="N196" s="185" t="s">
        <v>38</v>
      </c>
      <c r="O196" s="70"/>
      <c r="P196" s="186">
        <f>O196*H196</f>
        <v>0</v>
      </c>
      <c r="Q196" s="186">
        <v>0</v>
      </c>
      <c r="R196" s="186">
        <f>Q196*H196</f>
        <v>0</v>
      </c>
      <c r="S196" s="186">
        <v>0</v>
      </c>
      <c r="T196" s="187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8" t="s">
        <v>164</v>
      </c>
      <c r="AT196" s="188" t="s">
        <v>131</v>
      </c>
      <c r="AU196" s="188" t="s">
        <v>82</v>
      </c>
      <c r="AY196" s="16" t="s">
        <v>130</v>
      </c>
      <c r="BE196" s="189">
        <f>IF(N196="základní",J196,0)</f>
        <v>0</v>
      </c>
      <c r="BF196" s="189">
        <f>IF(N196="snížená",J196,0)</f>
        <v>0</v>
      </c>
      <c r="BG196" s="189">
        <f>IF(N196="zákl. přenesená",J196,0)</f>
        <v>0</v>
      </c>
      <c r="BH196" s="189">
        <f>IF(N196="sníž. přenesená",J196,0)</f>
        <v>0</v>
      </c>
      <c r="BI196" s="189">
        <f>IF(N196="nulová",J196,0)</f>
        <v>0</v>
      </c>
      <c r="BJ196" s="16" t="s">
        <v>80</v>
      </c>
      <c r="BK196" s="189">
        <f>ROUND(I196*H196,2)</f>
        <v>0</v>
      </c>
      <c r="BL196" s="16" t="s">
        <v>164</v>
      </c>
      <c r="BM196" s="188" t="s">
        <v>801</v>
      </c>
    </row>
    <row r="197" spans="1:65" s="2" customFormat="1" ht="11.25">
      <c r="A197" s="33"/>
      <c r="B197" s="34"/>
      <c r="C197" s="35"/>
      <c r="D197" s="190" t="s">
        <v>136</v>
      </c>
      <c r="E197" s="35"/>
      <c r="F197" s="191" t="s">
        <v>800</v>
      </c>
      <c r="G197" s="35"/>
      <c r="H197" s="35"/>
      <c r="I197" s="192"/>
      <c r="J197" s="35"/>
      <c r="K197" s="35"/>
      <c r="L197" s="38"/>
      <c r="M197" s="193"/>
      <c r="N197" s="194"/>
      <c r="O197" s="70"/>
      <c r="P197" s="70"/>
      <c r="Q197" s="70"/>
      <c r="R197" s="70"/>
      <c r="S197" s="70"/>
      <c r="T197" s="71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6" t="s">
        <v>136</v>
      </c>
      <c r="AU197" s="16" t="s">
        <v>82</v>
      </c>
    </row>
    <row r="198" spans="1:65" s="11" customFormat="1" ht="25.9" customHeight="1">
      <c r="B198" s="163"/>
      <c r="C198" s="164"/>
      <c r="D198" s="165" t="s">
        <v>72</v>
      </c>
      <c r="E198" s="166" t="s">
        <v>234</v>
      </c>
      <c r="F198" s="166" t="s">
        <v>802</v>
      </c>
      <c r="G198" s="164"/>
      <c r="H198" s="164"/>
      <c r="I198" s="167"/>
      <c r="J198" s="168">
        <f>BK198</f>
        <v>0</v>
      </c>
      <c r="K198" s="164"/>
      <c r="L198" s="169"/>
      <c r="M198" s="170"/>
      <c r="N198" s="171"/>
      <c r="O198" s="171"/>
      <c r="P198" s="172">
        <f>P199+P210</f>
        <v>0</v>
      </c>
      <c r="Q198" s="171"/>
      <c r="R198" s="172">
        <f>R199+R210</f>
        <v>26.517856312200003</v>
      </c>
      <c r="S198" s="171"/>
      <c r="T198" s="173">
        <f>T199+T210</f>
        <v>1.8849999999999998</v>
      </c>
      <c r="AR198" s="174" t="s">
        <v>140</v>
      </c>
      <c r="AT198" s="175" t="s">
        <v>72</v>
      </c>
      <c r="AU198" s="175" t="s">
        <v>73</v>
      </c>
      <c r="AY198" s="174" t="s">
        <v>130</v>
      </c>
      <c r="BK198" s="176">
        <f>BK199+BK210</f>
        <v>0</v>
      </c>
    </row>
    <row r="199" spans="1:65" s="11" customFormat="1" ht="22.9" customHeight="1">
      <c r="B199" s="163"/>
      <c r="C199" s="164"/>
      <c r="D199" s="165" t="s">
        <v>72</v>
      </c>
      <c r="E199" s="239" t="s">
        <v>803</v>
      </c>
      <c r="F199" s="239" t="s">
        <v>804</v>
      </c>
      <c r="G199" s="164"/>
      <c r="H199" s="164"/>
      <c r="I199" s="167"/>
      <c r="J199" s="240">
        <f>BK199</f>
        <v>0</v>
      </c>
      <c r="K199" s="164"/>
      <c r="L199" s="169"/>
      <c r="M199" s="170"/>
      <c r="N199" s="171"/>
      <c r="O199" s="171"/>
      <c r="P199" s="172">
        <f>SUM(P200:P209)</f>
        <v>0</v>
      </c>
      <c r="Q199" s="171"/>
      <c r="R199" s="172">
        <f>SUM(R200:R209)</f>
        <v>0</v>
      </c>
      <c r="S199" s="171"/>
      <c r="T199" s="173">
        <f>SUM(T200:T209)</f>
        <v>0</v>
      </c>
      <c r="AR199" s="174" t="s">
        <v>140</v>
      </c>
      <c r="AT199" s="175" t="s">
        <v>72</v>
      </c>
      <c r="AU199" s="175" t="s">
        <v>80</v>
      </c>
      <c r="AY199" s="174" t="s">
        <v>130</v>
      </c>
      <c r="BK199" s="176">
        <f>SUM(BK200:BK209)</f>
        <v>0</v>
      </c>
    </row>
    <row r="200" spans="1:65" s="2" customFormat="1" ht="16.5" customHeight="1">
      <c r="A200" s="33"/>
      <c r="B200" s="34"/>
      <c r="C200" s="177" t="s">
        <v>199</v>
      </c>
      <c r="D200" s="177" t="s">
        <v>131</v>
      </c>
      <c r="E200" s="178" t="s">
        <v>805</v>
      </c>
      <c r="F200" s="179" t="s">
        <v>806</v>
      </c>
      <c r="G200" s="180" t="s">
        <v>139</v>
      </c>
      <c r="H200" s="181">
        <v>6</v>
      </c>
      <c r="I200" s="182"/>
      <c r="J200" s="183">
        <f>ROUND(I200*H200,2)</f>
        <v>0</v>
      </c>
      <c r="K200" s="179" t="s">
        <v>1</v>
      </c>
      <c r="L200" s="38"/>
      <c r="M200" s="184" t="s">
        <v>1</v>
      </c>
      <c r="N200" s="185" t="s">
        <v>38</v>
      </c>
      <c r="O200" s="70"/>
      <c r="P200" s="186">
        <f>O200*H200</f>
        <v>0</v>
      </c>
      <c r="Q200" s="186">
        <v>0</v>
      </c>
      <c r="R200" s="186">
        <f>Q200*H200</f>
        <v>0</v>
      </c>
      <c r="S200" s="186">
        <v>0</v>
      </c>
      <c r="T200" s="187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8" t="s">
        <v>409</v>
      </c>
      <c r="AT200" s="188" t="s">
        <v>131</v>
      </c>
      <c r="AU200" s="188" t="s">
        <v>82</v>
      </c>
      <c r="AY200" s="16" t="s">
        <v>130</v>
      </c>
      <c r="BE200" s="189">
        <f>IF(N200="základní",J200,0)</f>
        <v>0</v>
      </c>
      <c r="BF200" s="189">
        <f>IF(N200="snížená",J200,0)</f>
        <v>0</v>
      </c>
      <c r="BG200" s="189">
        <f>IF(N200="zákl. přenesená",J200,0)</f>
        <v>0</v>
      </c>
      <c r="BH200" s="189">
        <f>IF(N200="sníž. přenesená",J200,0)</f>
        <v>0</v>
      </c>
      <c r="BI200" s="189">
        <f>IF(N200="nulová",J200,0)</f>
        <v>0</v>
      </c>
      <c r="BJ200" s="16" t="s">
        <v>80</v>
      </c>
      <c r="BK200" s="189">
        <f>ROUND(I200*H200,2)</f>
        <v>0</v>
      </c>
      <c r="BL200" s="16" t="s">
        <v>409</v>
      </c>
      <c r="BM200" s="188" t="s">
        <v>807</v>
      </c>
    </row>
    <row r="201" spans="1:65" s="2" customFormat="1" ht="11.25">
      <c r="A201" s="33"/>
      <c r="B201" s="34"/>
      <c r="C201" s="35"/>
      <c r="D201" s="190" t="s">
        <v>136</v>
      </c>
      <c r="E201" s="35"/>
      <c r="F201" s="191" t="s">
        <v>806</v>
      </c>
      <c r="G201" s="35"/>
      <c r="H201" s="35"/>
      <c r="I201" s="192"/>
      <c r="J201" s="35"/>
      <c r="K201" s="35"/>
      <c r="L201" s="38"/>
      <c r="M201" s="193"/>
      <c r="N201" s="194"/>
      <c r="O201" s="70"/>
      <c r="P201" s="70"/>
      <c r="Q201" s="70"/>
      <c r="R201" s="70"/>
      <c r="S201" s="70"/>
      <c r="T201" s="71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6" t="s">
        <v>136</v>
      </c>
      <c r="AU201" s="16" t="s">
        <v>82</v>
      </c>
    </row>
    <row r="202" spans="1:65" s="2" customFormat="1" ht="49.15" customHeight="1">
      <c r="A202" s="33"/>
      <c r="B202" s="34"/>
      <c r="C202" s="223" t="s">
        <v>313</v>
      </c>
      <c r="D202" s="223" t="s">
        <v>234</v>
      </c>
      <c r="E202" s="224" t="s">
        <v>808</v>
      </c>
      <c r="F202" s="225" t="s">
        <v>809</v>
      </c>
      <c r="G202" s="226" t="s">
        <v>139</v>
      </c>
      <c r="H202" s="227">
        <v>6</v>
      </c>
      <c r="I202" s="228"/>
      <c r="J202" s="229">
        <f>ROUND(I202*H202,2)</f>
        <v>0</v>
      </c>
      <c r="K202" s="225" t="s">
        <v>1</v>
      </c>
      <c r="L202" s="230"/>
      <c r="M202" s="231" t="s">
        <v>1</v>
      </c>
      <c r="N202" s="232" t="s">
        <v>38</v>
      </c>
      <c r="O202" s="70"/>
      <c r="P202" s="186">
        <f>O202*H202</f>
        <v>0</v>
      </c>
      <c r="Q202" s="186">
        <v>0</v>
      </c>
      <c r="R202" s="186">
        <f>Q202*H202</f>
        <v>0</v>
      </c>
      <c r="S202" s="186">
        <v>0</v>
      </c>
      <c r="T202" s="187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8" t="s">
        <v>810</v>
      </c>
      <c r="AT202" s="188" t="s">
        <v>234</v>
      </c>
      <c r="AU202" s="188" t="s">
        <v>82</v>
      </c>
      <c r="AY202" s="16" t="s">
        <v>130</v>
      </c>
      <c r="BE202" s="189">
        <f>IF(N202="základní",J202,0)</f>
        <v>0</v>
      </c>
      <c r="BF202" s="189">
        <f>IF(N202="snížená",J202,0)</f>
        <v>0</v>
      </c>
      <c r="BG202" s="189">
        <f>IF(N202="zákl. přenesená",J202,0)</f>
        <v>0</v>
      </c>
      <c r="BH202" s="189">
        <f>IF(N202="sníž. přenesená",J202,0)</f>
        <v>0</v>
      </c>
      <c r="BI202" s="189">
        <f>IF(N202="nulová",J202,0)</f>
        <v>0</v>
      </c>
      <c r="BJ202" s="16" t="s">
        <v>80</v>
      </c>
      <c r="BK202" s="189">
        <f>ROUND(I202*H202,2)</f>
        <v>0</v>
      </c>
      <c r="BL202" s="16" t="s">
        <v>409</v>
      </c>
      <c r="BM202" s="188" t="s">
        <v>811</v>
      </c>
    </row>
    <row r="203" spans="1:65" s="2" customFormat="1" ht="29.25">
      <c r="A203" s="33"/>
      <c r="B203" s="34"/>
      <c r="C203" s="35"/>
      <c r="D203" s="190" t="s">
        <v>136</v>
      </c>
      <c r="E203" s="35"/>
      <c r="F203" s="191" t="s">
        <v>809</v>
      </c>
      <c r="G203" s="35"/>
      <c r="H203" s="35"/>
      <c r="I203" s="192"/>
      <c r="J203" s="35"/>
      <c r="K203" s="35"/>
      <c r="L203" s="38"/>
      <c r="M203" s="193"/>
      <c r="N203" s="194"/>
      <c r="O203" s="70"/>
      <c r="P203" s="70"/>
      <c r="Q203" s="70"/>
      <c r="R203" s="70"/>
      <c r="S203" s="70"/>
      <c r="T203" s="71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6" t="s">
        <v>136</v>
      </c>
      <c r="AU203" s="16" t="s">
        <v>82</v>
      </c>
    </row>
    <row r="204" spans="1:65" s="2" customFormat="1" ht="16.5" customHeight="1">
      <c r="A204" s="33"/>
      <c r="B204" s="34"/>
      <c r="C204" s="177" t="s">
        <v>202</v>
      </c>
      <c r="D204" s="177" t="s">
        <v>131</v>
      </c>
      <c r="E204" s="178" t="s">
        <v>812</v>
      </c>
      <c r="F204" s="179" t="s">
        <v>813</v>
      </c>
      <c r="G204" s="180" t="s">
        <v>139</v>
      </c>
      <c r="H204" s="181">
        <v>6</v>
      </c>
      <c r="I204" s="182"/>
      <c r="J204" s="183">
        <f>ROUND(I204*H204,2)</f>
        <v>0</v>
      </c>
      <c r="K204" s="179" t="s">
        <v>1</v>
      </c>
      <c r="L204" s="38"/>
      <c r="M204" s="184" t="s">
        <v>1</v>
      </c>
      <c r="N204" s="185" t="s">
        <v>38</v>
      </c>
      <c r="O204" s="70"/>
      <c r="P204" s="186">
        <f>O204*H204</f>
        <v>0</v>
      </c>
      <c r="Q204" s="186">
        <v>0</v>
      </c>
      <c r="R204" s="186">
        <f>Q204*H204</f>
        <v>0</v>
      </c>
      <c r="S204" s="186">
        <v>0</v>
      </c>
      <c r="T204" s="187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8" t="s">
        <v>409</v>
      </c>
      <c r="AT204" s="188" t="s">
        <v>131</v>
      </c>
      <c r="AU204" s="188" t="s">
        <v>82</v>
      </c>
      <c r="AY204" s="16" t="s">
        <v>130</v>
      </c>
      <c r="BE204" s="189">
        <f>IF(N204="základní",J204,0)</f>
        <v>0</v>
      </c>
      <c r="BF204" s="189">
        <f>IF(N204="snížená",J204,0)</f>
        <v>0</v>
      </c>
      <c r="BG204" s="189">
        <f>IF(N204="zákl. přenesená",J204,0)</f>
        <v>0</v>
      </c>
      <c r="BH204" s="189">
        <f>IF(N204="sníž. přenesená",J204,0)</f>
        <v>0</v>
      </c>
      <c r="BI204" s="189">
        <f>IF(N204="nulová",J204,0)</f>
        <v>0</v>
      </c>
      <c r="BJ204" s="16" t="s">
        <v>80</v>
      </c>
      <c r="BK204" s="189">
        <f>ROUND(I204*H204,2)</f>
        <v>0</v>
      </c>
      <c r="BL204" s="16" t="s">
        <v>409</v>
      </c>
      <c r="BM204" s="188" t="s">
        <v>814</v>
      </c>
    </row>
    <row r="205" spans="1:65" s="2" customFormat="1" ht="11.25">
      <c r="A205" s="33"/>
      <c r="B205" s="34"/>
      <c r="C205" s="35"/>
      <c r="D205" s="190" t="s">
        <v>136</v>
      </c>
      <c r="E205" s="35"/>
      <c r="F205" s="191" t="s">
        <v>815</v>
      </c>
      <c r="G205" s="35"/>
      <c r="H205" s="35"/>
      <c r="I205" s="192"/>
      <c r="J205" s="35"/>
      <c r="K205" s="35"/>
      <c r="L205" s="38"/>
      <c r="M205" s="193"/>
      <c r="N205" s="194"/>
      <c r="O205" s="70"/>
      <c r="P205" s="70"/>
      <c r="Q205" s="70"/>
      <c r="R205" s="70"/>
      <c r="S205" s="70"/>
      <c r="T205" s="71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6" t="s">
        <v>136</v>
      </c>
      <c r="AU205" s="16" t="s">
        <v>82</v>
      </c>
    </row>
    <row r="206" spans="1:65" s="2" customFormat="1" ht="16.5" customHeight="1">
      <c r="A206" s="33"/>
      <c r="B206" s="34"/>
      <c r="C206" s="223" t="s">
        <v>318</v>
      </c>
      <c r="D206" s="223" t="s">
        <v>234</v>
      </c>
      <c r="E206" s="224" t="s">
        <v>816</v>
      </c>
      <c r="F206" s="225" t="s">
        <v>817</v>
      </c>
      <c r="G206" s="226" t="s">
        <v>139</v>
      </c>
      <c r="H206" s="227">
        <v>6</v>
      </c>
      <c r="I206" s="228"/>
      <c r="J206" s="229">
        <f>ROUND(I206*H206,2)</f>
        <v>0</v>
      </c>
      <c r="K206" s="225" t="s">
        <v>1</v>
      </c>
      <c r="L206" s="230"/>
      <c r="M206" s="231" t="s">
        <v>1</v>
      </c>
      <c r="N206" s="232" t="s">
        <v>38</v>
      </c>
      <c r="O206" s="70"/>
      <c r="P206" s="186">
        <f>O206*H206</f>
        <v>0</v>
      </c>
      <c r="Q206" s="186">
        <v>0</v>
      </c>
      <c r="R206" s="186">
        <f>Q206*H206</f>
        <v>0</v>
      </c>
      <c r="S206" s="186">
        <v>0</v>
      </c>
      <c r="T206" s="187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8" t="s">
        <v>202</v>
      </c>
      <c r="AT206" s="188" t="s">
        <v>234</v>
      </c>
      <c r="AU206" s="188" t="s">
        <v>82</v>
      </c>
      <c r="AY206" s="16" t="s">
        <v>130</v>
      </c>
      <c r="BE206" s="189">
        <f>IF(N206="základní",J206,0)</f>
        <v>0</v>
      </c>
      <c r="BF206" s="189">
        <f>IF(N206="snížená",J206,0)</f>
        <v>0</v>
      </c>
      <c r="BG206" s="189">
        <f>IF(N206="zákl. přenesená",J206,0)</f>
        <v>0</v>
      </c>
      <c r="BH206" s="189">
        <f>IF(N206="sníž. přenesená",J206,0)</f>
        <v>0</v>
      </c>
      <c r="BI206" s="189">
        <f>IF(N206="nulová",J206,0)</f>
        <v>0</v>
      </c>
      <c r="BJ206" s="16" t="s">
        <v>80</v>
      </c>
      <c r="BK206" s="189">
        <f>ROUND(I206*H206,2)</f>
        <v>0</v>
      </c>
      <c r="BL206" s="16" t="s">
        <v>164</v>
      </c>
      <c r="BM206" s="188" t="s">
        <v>818</v>
      </c>
    </row>
    <row r="207" spans="1:65" s="2" customFormat="1" ht="11.25">
      <c r="A207" s="33"/>
      <c r="B207" s="34"/>
      <c r="C207" s="35"/>
      <c r="D207" s="190" t="s">
        <v>136</v>
      </c>
      <c r="E207" s="35"/>
      <c r="F207" s="191" t="s">
        <v>817</v>
      </c>
      <c r="G207" s="35"/>
      <c r="H207" s="35"/>
      <c r="I207" s="192"/>
      <c r="J207" s="35"/>
      <c r="K207" s="35"/>
      <c r="L207" s="38"/>
      <c r="M207" s="193"/>
      <c r="N207" s="194"/>
      <c r="O207" s="70"/>
      <c r="P207" s="70"/>
      <c r="Q207" s="70"/>
      <c r="R207" s="70"/>
      <c r="S207" s="70"/>
      <c r="T207" s="71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6" t="s">
        <v>136</v>
      </c>
      <c r="AU207" s="16" t="s">
        <v>82</v>
      </c>
    </row>
    <row r="208" spans="1:65" s="2" customFormat="1" ht="16.5" customHeight="1">
      <c r="A208" s="33"/>
      <c r="B208" s="34"/>
      <c r="C208" s="223" t="s">
        <v>211</v>
      </c>
      <c r="D208" s="223" t="s">
        <v>234</v>
      </c>
      <c r="E208" s="224" t="s">
        <v>819</v>
      </c>
      <c r="F208" s="225" t="s">
        <v>820</v>
      </c>
      <c r="G208" s="226" t="s">
        <v>139</v>
      </c>
      <c r="H208" s="227">
        <v>6</v>
      </c>
      <c r="I208" s="228"/>
      <c r="J208" s="229">
        <f>ROUND(I208*H208,2)</f>
        <v>0</v>
      </c>
      <c r="K208" s="225" t="s">
        <v>1</v>
      </c>
      <c r="L208" s="230"/>
      <c r="M208" s="231" t="s">
        <v>1</v>
      </c>
      <c r="N208" s="232" t="s">
        <v>38</v>
      </c>
      <c r="O208" s="70"/>
      <c r="P208" s="186">
        <f>O208*H208</f>
        <v>0</v>
      </c>
      <c r="Q208" s="186">
        <v>0</v>
      </c>
      <c r="R208" s="186">
        <f>Q208*H208</f>
        <v>0</v>
      </c>
      <c r="S208" s="186">
        <v>0</v>
      </c>
      <c r="T208" s="187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88" t="s">
        <v>202</v>
      </c>
      <c r="AT208" s="188" t="s">
        <v>234</v>
      </c>
      <c r="AU208" s="188" t="s">
        <v>82</v>
      </c>
      <c r="AY208" s="16" t="s">
        <v>130</v>
      </c>
      <c r="BE208" s="189">
        <f>IF(N208="základní",J208,0)</f>
        <v>0</v>
      </c>
      <c r="BF208" s="189">
        <f>IF(N208="snížená",J208,0)</f>
        <v>0</v>
      </c>
      <c r="BG208" s="189">
        <f>IF(N208="zákl. přenesená",J208,0)</f>
        <v>0</v>
      </c>
      <c r="BH208" s="189">
        <f>IF(N208="sníž. přenesená",J208,0)</f>
        <v>0</v>
      </c>
      <c r="BI208" s="189">
        <f>IF(N208="nulová",J208,0)</f>
        <v>0</v>
      </c>
      <c r="BJ208" s="16" t="s">
        <v>80</v>
      </c>
      <c r="BK208" s="189">
        <f>ROUND(I208*H208,2)</f>
        <v>0</v>
      </c>
      <c r="BL208" s="16" t="s">
        <v>164</v>
      </c>
      <c r="BM208" s="188" t="s">
        <v>821</v>
      </c>
    </row>
    <row r="209" spans="1:65" s="2" customFormat="1" ht="11.25">
      <c r="A209" s="33"/>
      <c r="B209" s="34"/>
      <c r="C209" s="35"/>
      <c r="D209" s="190" t="s">
        <v>136</v>
      </c>
      <c r="E209" s="35"/>
      <c r="F209" s="191" t="s">
        <v>820</v>
      </c>
      <c r="G209" s="35"/>
      <c r="H209" s="35"/>
      <c r="I209" s="192"/>
      <c r="J209" s="35"/>
      <c r="K209" s="35"/>
      <c r="L209" s="38"/>
      <c r="M209" s="193"/>
      <c r="N209" s="194"/>
      <c r="O209" s="70"/>
      <c r="P209" s="70"/>
      <c r="Q209" s="70"/>
      <c r="R209" s="70"/>
      <c r="S209" s="70"/>
      <c r="T209" s="71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6" t="s">
        <v>136</v>
      </c>
      <c r="AU209" s="16" t="s">
        <v>82</v>
      </c>
    </row>
    <row r="210" spans="1:65" s="11" customFormat="1" ht="22.9" customHeight="1">
      <c r="B210" s="163"/>
      <c r="C210" s="164"/>
      <c r="D210" s="165" t="s">
        <v>72</v>
      </c>
      <c r="E210" s="239" t="s">
        <v>822</v>
      </c>
      <c r="F210" s="239" t="s">
        <v>823</v>
      </c>
      <c r="G210" s="164"/>
      <c r="H210" s="164"/>
      <c r="I210" s="167"/>
      <c r="J210" s="240">
        <f>BK210</f>
        <v>0</v>
      </c>
      <c r="K210" s="164"/>
      <c r="L210" s="169"/>
      <c r="M210" s="170"/>
      <c r="N210" s="171"/>
      <c r="O210" s="171"/>
      <c r="P210" s="172">
        <f>SUM(P211:P279)</f>
        <v>0</v>
      </c>
      <c r="Q210" s="171"/>
      <c r="R210" s="172">
        <f>SUM(R211:R279)</f>
        <v>26.517856312200003</v>
      </c>
      <c r="S210" s="171"/>
      <c r="T210" s="173">
        <f>SUM(T211:T279)</f>
        <v>1.8849999999999998</v>
      </c>
      <c r="AR210" s="174" t="s">
        <v>140</v>
      </c>
      <c r="AT210" s="175" t="s">
        <v>72</v>
      </c>
      <c r="AU210" s="175" t="s">
        <v>80</v>
      </c>
      <c r="AY210" s="174" t="s">
        <v>130</v>
      </c>
      <c r="BK210" s="176">
        <f>SUM(BK211:BK279)</f>
        <v>0</v>
      </c>
    </row>
    <row r="211" spans="1:65" s="2" customFormat="1" ht="24.2" customHeight="1">
      <c r="A211" s="33"/>
      <c r="B211" s="34"/>
      <c r="C211" s="177" t="s">
        <v>323</v>
      </c>
      <c r="D211" s="177" t="s">
        <v>131</v>
      </c>
      <c r="E211" s="178" t="s">
        <v>824</v>
      </c>
      <c r="F211" s="179" t="s">
        <v>825</v>
      </c>
      <c r="G211" s="180" t="s">
        <v>826</v>
      </c>
      <c r="H211" s="181">
        <v>0.17599999999999999</v>
      </c>
      <c r="I211" s="182"/>
      <c r="J211" s="183">
        <f>ROUND(I211*H211,2)</f>
        <v>0</v>
      </c>
      <c r="K211" s="179" t="s">
        <v>1</v>
      </c>
      <c r="L211" s="38"/>
      <c r="M211" s="184" t="s">
        <v>1</v>
      </c>
      <c r="N211" s="185" t="s">
        <v>38</v>
      </c>
      <c r="O211" s="70"/>
      <c r="P211" s="186">
        <f>O211*H211</f>
        <v>0</v>
      </c>
      <c r="Q211" s="186">
        <v>8.8000000000000005E-3</v>
      </c>
      <c r="R211" s="186">
        <f>Q211*H211</f>
        <v>1.5487999999999999E-3</v>
      </c>
      <c r="S211" s="186">
        <v>0</v>
      </c>
      <c r="T211" s="187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88" t="s">
        <v>409</v>
      </c>
      <c r="AT211" s="188" t="s">
        <v>131</v>
      </c>
      <c r="AU211" s="188" t="s">
        <v>82</v>
      </c>
      <c r="AY211" s="16" t="s">
        <v>130</v>
      </c>
      <c r="BE211" s="189">
        <f>IF(N211="základní",J211,0)</f>
        <v>0</v>
      </c>
      <c r="BF211" s="189">
        <f>IF(N211="snížená",J211,0)</f>
        <v>0</v>
      </c>
      <c r="BG211" s="189">
        <f>IF(N211="zákl. přenesená",J211,0)</f>
        <v>0</v>
      </c>
      <c r="BH211" s="189">
        <f>IF(N211="sníž. přenesená",J211,0)</f>
        <v>0</v>
      </c>
      <c r="BI211" s="189">
        <f>IF(N211="nulová",J211,0)</f>
        <v>0</v>
      </c>
      <c r="BJ211" s="16" t="s">
        <v>80</v>
      </c>
      <c r="BK211" s="189">
        <f>ROUND(I211*H211,2)</f>
        <v>0</v>
      </c>
      <c r="BL211" s="16" t="s">
        <v>409</v>
      </c>
      <c r="BM211" s="188" t="s">
        <v>827</v>
      </c>
    </row>
    <row r="212" spans="1:65" s="2" customFormat="1" ht="19.5">
      <c r="A212" s="33"/>
      <c r="B212" s="34"/>
      <c r="C212" s="35"/>
      <c r="D212" s="190" t="s">
        <v>136</v>
      </c>
      <c r="E212" s="35"/>
      <c r="F212" s="191" t="s">
        <v>828</v>
      </c>
      <c r="G212" s="35"/>
      <c r="H212" s="35"/>
      <c r="I212" s="192"/>
      <c r="J212" s="35"/>
      <c r="K212" s="35"/>
      <c r="L212" s="38"/>
      <c r="M212" s="193"/>
      <c r="N212" s="194"/>
      <c r="O212" s="70"/>
      <c r="P212" s="70"/>
      <c r="Q212" s="70"/>
      <c r="R212" s="70"/>
      <c r="S212" s="70"/>
      <c r="T212" s="71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6" t="s">
        <v>136</v>
      </c>
      <c r="AU212" s="16" t="s">
        <v>82</v>
      </c>
    </row>
    <row r="213" spans="1:65" s="2" customFormat="1" ht="21.75" customHeight="1">
      <c r="A213" s="33"/>
      <c r="B213" s="34"/>
      <c r="C213" s="177" t="s">
        <v>215</v>
      </c>
      <c r="D213" s="177" t="s">
        <v>131</v>
      </c>
      <c r="E213" s="178" t="s">
        <v>829</v>
      </c>
      <c r="F213" s="179" t="s">
        <v>830</v>
      </c>
      <c r="G213" s="180" t="s">
        <v>826</v>
      </c>
      <c r="H213" s="181">
        <v>0.17599999999999999</v>
      </c>
      <c r="I213" s="182"/>
      <c r="J213" s="183">
        <f>ROUND(I213*H213,2)</f>
        <v>0</v>
      </c>
      <c r="K213" s="179" t="s">
        <v>1</v>
      </c>
      <c r="L213" s="38"/>
      <c r="M213" s="184" t="s">
        <v>1</v>
      </c>
      <c r="N213" s="185" t="s">
        <v>38</v>
      </c>
      <c r="O213" s="70"/>
      <c r="P213" s="186">
        <f>O213*H213</f>
        <v>0</v>
      </c>
      <c r="Q213" s="186">
        <v>9.9000000000000008E-3</v>
      </c>
      <c r="R213" s="186">
        <f>Q213*H213</f>
        <v>1.7424000000000001E-3</v>
      </c>
      <c r="S213" s="186">
        <v>0</v>
      </c>
      <c r="T213" s="187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88" t="s">
        <v>409</v>
      </c>
      <c r="AT213" s="188" t="s">
        <v>131</v>
      </c>
      <c r="AU213" s="188" t="s">
        <v>82</v>
      </c>
      <c r="AY213" s="16" t="s">
        <v>130</v>
      </c>
      <c r="BE213" s="189">
        <f>IF(N213="základní",J213,0)</f>
        <v>0</v>
      </c>
      <c r="BF213" s="189">
        <f>IF(N213="snížená",J213,0)</f>
        <v>0</v>
      </c>
      <c r="BG213" s="189">
        <f>IF(N213="zákl. přenesená",J213,0)</f>
        <v>0</v>
      </c>
      <c r="BH213" s="189">
        <f>IF(N213="sníž. přenesená",J213,0)</f>
        <v>0</v>
      </c>
      <c r="BI213" s="189">
        <f>IF(N213="nulová",J213,0)</f>
        <v>0</v>
      </c>
      <c r="BJ213" s="16" t="s">
        <v>80</v>
      </c>
      <c r="BK213" s="189">
        <f>ROUND(I213*H213,2)</f>
        <v>0</v>
      </c>
      <c r="BL213" s="16" t="s">
        <v>409</v>
      </c>
      <c r="BM213" s="188" t="s">
        <v>831</v>
      </c>
    </row>
    <row r="214" spans="1:65" s="2" customFormat="1" ht="11.25">
      <c r="A214" s="33"/>
      <c r="B214" s="34"/>
      <c r="C214" s="35"/>
      <c r="D214" s="190" t="s">
        <v>136</v>
      </c>
      <c r="E214" s="35"/>
      <c r="F214" s="191" t="s">
        <v>832</v>
      </c>
      <c r="G214" s="35"/>
      <c r="H214" s="35"/>
      <c r="I214" s="192"/>
      <c r="J214" s="35"/>
      <c r="K214" s="35"/>
      <c r="L214" s="38"/>
      <c r="M214" s="193"/>
      <c r="N214" s="194"/>
      <c r="O214" s="70"/>
      <c r="P214" s="70"/>
      <c r="Q214" s="70"/>
      <c r="R214" s="70"/>
      <c r="S214" s="70"/>
      <c r="T214" s="71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6" t="s">
        <v>136</v>
      </c>
      <c r="AU214" s="16" t="s">
        <v>82</v>
      </c>
    </row>
    <row r="215" spans="1:65" s="2" customFormat="1" ht="21.75" customHeight="1">
      <c r="A215" s="33"/>
      <c r="B215" s="34"/>
      <c r="C215" s="177" t="s">
        <v>565</v>
      </c>
      <c r="D215" s="177" t="s">
        <v>131</v>
      </c>
      <c r="E215" s="178" t="s">
        <v>833</v>
      </c>
      <c r="F215" s="179" t="s">
        <v>834</v>
      </c>
      <c r="G215" s="180" t="s">
        <v>134</v>
      </c>
      <c r="H215" s="181">
        <v>57.76</v>
      </c>
      <c r="I215" s="182"/>
      <c r="J215" s="183">
        <f>ROUND(I215*H215,2)</f>
        <v>0</v>
      </c>
      <c r="K215" s="179" t="s">
        <v>1</v>
      </c>
      <c r="L215" s="38"/>
      <c r="M215" s="184" t="s">
        <v>1</v>
      </c>
      <c r="N215" s="185" t="s">
        <v>38</v>
      </c>
      <c r="O215" s="70"/>
      <c r="P215" s="186">
        <f>O215*H215</f>
        <v>0</v>
      </c>
      <c r="Q215" s="186">
        <v>0</v>
      </c>
      <c r="R215" s="186">
        <f>Q215*H215</f>
        <v>0</v>
      </c>
      <c r="S215" s="186">
        <v>0</v>
      </c>
      <c r="T215" s="187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8" t="s">
        <v>409</v>
      </c>
      <c r="AT215" s="188" t="s">
        <v>131</v>
      </c>
      <c r="AU215" s="188" t="s">
        <v>82</v>
      </c>
      <c r="AY215" s="16" t="s">
        <v>130</v>
      </c>
      <c r="BE215" s="189">
        <f>IF(N215="základní",J215,0)</f>
        <v>0</v>
      </c>
      <c r="BF215" s="189">
        <f>IF(N215="snížená",J215,0)</f>
        <v>0</v>
      </c>
      <c r="BG215" s="189">
        <f>IF(N215="zákl. přenesená",J215,0)</f>
        <v>0</v>
      </c>
      <c r="BH215" s="189">
        <f>IF(N215="sníž. přenesená",J215,0)</f>
        <v>0</v>
      </c>
      <c r="BI215" s="189">
        <f>IF(N215="nulová",J215,0)</f>
        <v>0</v>
      </c>
      <c r="BJ215" s="16" t="s">
        <v>80</v>
      </c>
      <c r="BK215" s="189">
        <f>ROUND(I215*H215,2)</f>
        <v>0</v>
      </c>
      <c r="BL215" s="16" t="s">
        <v>409</v>
      </c>
      <c r="BM215" s="188" t="s">
        <v>835</v>
      </c>
    </row>
    <row r="216" spans="1:65" s="2" customFormat="1" ht="29.25">
      <c r="A216" s="33"/>
      <c r="B216" s="34"/>
      <c r="C216" s="35"/>
      <c r="D216" s="190" t="s">
        <v>136</v>
      </c>
      <c r="E216" s="35"/>
      <c r="F216" s="191" t="s">
        <v>836</v>
      </c>
      <c r="G216" s="35"/>
      <c r="H216" s="35"/>
      <c r="I216" s="192"/>
      <c r="J216" s="35"/>
      <c r="K216" s="35"/>
      <c r="L216" s="38"/>
      <c r="M216" s="193"/>
      <c r="N216" s="194"/>
      <c r="O216" s="70"/>
      <c r="P216" s="70"/>
      <c r="Q216" s="70"/>
      <c r="R216" s="70"/>
      <c r="S216" s="70"/>
      <c r="T216" s="71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6" t="s">
        <v>136</v>
      </c>
      <c r="AU216" s="16" t="s">
        <v>82</v>
      </c>
    </row>
    <row r="217" spans="1:65" s="2" customFormat="1" ht="24.2" customHeight="1">
      <c r="A217" s="33"/>
      <c r="B217" s="34"/>
      <c r="C217" s="177" t="s">
        <v>219</v>
      </c>
      <c r="D217" s="177" t="s">
        <v>131</v>
      </c>
      <c r="E217" s="178" t="s">
        <v>837</v>
      </c>
      <c r="F217" s="179" t="s">
        <v>838</v>
      </c>
      <c r="G217" s="180" t="s">
        <v>134</v>
      </c>
      <c r="H217" s="181">
        <v>57.75</v>
      </c>
      <c r="I217" s="182"/>
      <c r="J217" s="183">
        <f>ROUND(I217*H217,2)</f>
        <v>0</v>
      </c>
      <c r="K217" s="179" t="s">
        <v>1</v>
      </c>
      <c r="L217" s="38"/>
      <c r="M217" s="184" t="s">
        <v>1</v>
      </c>
      <c r="N217" s="185" t="s">
        <v>38</v>
      </c>
      <c r="O217" s="70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8" t="s">
        <v>409</v>
      </c>
      <c r="AT217" s="188" t="s">
        <v>131</v>
      </c>
      <c r="AU217" s="188" t="s">
        <v>82</v>
      </c>
      <c r="AY217" s="16" t="s">
        <v>130</v>
      </c>
      <c r="BE217" s="189">
        <f>IF(N217="základní",J217,0)</f>
        <v>0</v>
      </c>
      <c r="BF217" s="189">
        <f>IF(N217="snížená",J217,0)</f>
        <v>0</v>
      </c>
      <c r="BG217" s="189">
        <f>IF(N217="zákl. přenesená",J217,0)</f>
        <v>0</v>
      </c>
      <c r="BH217" s="189">
        <f>IF(N217="sníž. přenesená",J217,0)</f>
        <v>0</v>
      </c>
      <c r="BI217" s="189">
        <f>IF(N217="nulová",J217,0)</f>
        <v>0</v>
      </c>
      <c r="BJ217" s="16" t="s">
        <v>80</v>
      </c>
      <c r="BK217" s="189">
        <f>ROUND(I217*H217,2)</f>
        <v>0</v>
      </c>
      <c r="BL217" s="16" t="s">
        <v>409</v>
      </c>
      <c r="BM217" s="188" t="s">
        <v>839</v>
      </c>
    </row>
    <row r="218" spans="1:65" s="2" customFormat="1" ht="19.5">
      <c r="A218" s="33"/>
      <c r="B218" s="34"/>
      <c r="C218" s="35"/>
      <c r="D218" s="190" t="s">
        <v>136</v>
      </c>
      <c r="E218" s="35"/>
      <c r="F218" s="191" t="s">
        <v>840</v>
      </c>
      <c r="G218" s="35"/>
      <c r="H218" s="35"/>
      <c r="I218" s="192"/>
      <c r="J218" s="35"/>
      <c r="K218" s="35"/>
      <c r="L218" s="38"/>
      <c r="M218" s="193"/>
      <c r="N218" s="194"/>
      <c r="O218" s="70"/>
      <c r="P218" s="70"/>
      <c r="Q218" s="70"/>
      <c r="R218" s="70"/>
      <c r="S218" s="70"/>
      <c r="T218" s="71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6" t="s">
        <v>136</v>
      </c>
      <c r="AU218" s="16" t="s">
        <v>82</v>
      </c>
    </row>
    <row r="219" spans="1:65" s="2" customFormat="1" ht="24.2" customHeight="1">
      <c r="A219" s="33"/>
      <c r="B219" s="34"/>
      <c r="C219" s="177" t="s">
        <v>336</v>
      </c>
      <c r="D219" s="177" t="s">
        <v>131</v>
      </c>
      <c r="E219" s="178" t="s">
        <v>841</v>
      </c>
      <c r="F219" s="179" t="s">
        <v>842</v>
      </c>
      <c r="G219" s="180" t="s">
        <v>157</v>
      </c>
      <c r="H219" s="181">
        <v>0.55000000000000004</v>
      </c>
      <c r="I219" s="182"/>
      <c r="J219" s="183">
        <f>ROUND(I219*H219,2)</f>
        <v>0</v>
      </c>
      <c r="K219" s="179" t="s">
        <v>1</v>
      </c>
      <c r="L219" s="38"/>
      <c r="M219" s="184" t="s">
        <v>1</v>
      </c>
      <c r="N219" s="185" t="s">
        <v>38</v>
      </c>
      <c r="O219" s="70"/>
      <c r="P219" s="186">
        <f>O219*H219</f>
        <v>0</v>
      </c>
      <c r="Q219" s="186">
        <v>2.2563422040000001</v>
      </c>
      <c r="R219" s="186">
        <f>Q219*H219</f>
        <v>1.2409882122000002</v>
      </c>
      <c r="S219" s="186">
        <v>0</v>
      </c>
      <c r="T219" s="187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88" t="s">
        <v>409</v>
      </c>
      <c r="AT219" s="188" t="s">
        <v>131</v>
      </c>
      <c r="AU219" s="188" t="s">
        <v>82</v>
      </c>
      <c r="AY219" s="16" t="s">
        <v>130</v>
      </c>
      <c r="BE219" s="189">
        <f>IF(N219="základní",J219,0)</f>
        <v>0</v>
      </c>
      <c r="BF219" s="189">
        <f>IF(N219="snížená",J219,0)</f>
        <v>0</v>
      </c>
      <c r="BG219" s="189">
        <f>IF(N219="zákl. přenesená",J219,0)</f>
        <v>0</v>
      </c>
      <c r="BH219" s="189">
        <f>IF(N219="sníž. přenesená",J219,0)</f>
        <v>0</v>
      </c>
      <c r="BI219" s="189">
        <f>IF(N219="nulová",J219,0)</f>
        <v>0</v>
      </c>
      <c r="BJ219" s="16" t="s">
        <v>80</v>
      </c>
      <c r="BK219" s="189">
        <f>ROUND(I219*H219,2)</f>
        <v>0</v>
      </c>
      <c r="BL219" s="16" t="s">
        <v>409</v>
      </c>
      <c r="BM219" s="188" t="s">
        <v>843</v>
      </c>
    </row>
    <row r="220" spans="1:65" s="2" customFormat="1" ht="19.5">
      <c r="A220" s="33"/>
      <c r="B220" s="34"/>
      <c r="C220" s="35"/>
      <c r="D220" s="190" t="s">
        <v>136</v>
      </c>
      <c r="E220" s="35"/>
      <c r="F220" s="191" t="s">
        <v>844</v>
      </c>
      <c r="G220" s="35"/>
      <c r="H220" s="35"/>
      <c r="I220" s="192"/>
      <c r="J220" s="35"/>
      <c r="K220" s="35"/>
      <c r="L220" s="38"/>
      <c r="M220" s="193"/>
      <c r="N220" s="194"/>
      <c r="O220" s="70"/>
      <c r="P220" s="70"/>
      <c r="Q220" s="70"/>
      <c r="R220" s="70"/>
      <c r="S220" s="70"/>
      <c r="T220" s="71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T220" s="16" t="s">
        <v>136</v>
      </c>
      <c r="AU220" s="16" t="s">
        <v>82</v>
      </c>
    </row>
    <row r="221" spans="1:65" s="2" customFormat="1" ht="24.2" customHeight="1">
      <c r="A221" s="33"/>
      <c r="B221" s="34"/>
      <c r="C221" s="177" t="s">
        <v>224</v>
      </c>
      <c r="D221" s="177" t="s">
        <v>131</v>
      </c>
      <c r="E221" s="178" t="s">
        <v>845</v>
      </c>
      <c r="F221" s="179" t="s">
        <v>846</v>
      </c>
      <c r="G221" s="180" t="s">
        <v>198</v>
      </c>
      <c r="H221" s="181">
        <v>165</v>
      </c>
      <c r="I221" s="182"/>
      <c r="J221" s="183">
        <f>ROUND(I221*H221,2)</f>
        <v>0</v>
      </c>
      <c r="K221" s="179" t="s">
        <v>1</v>
      </c>
      <c r="L221" s="38"/>
      <c r="M221" s="184" t="s">
        <v>1</v>
      </c>
      <c r="N221" s="185" t="s">
        <v>38</v>
      </c>
      <c r="O221" s="70"/>
      <c r="P221" s="186">
        <f>O221*H221</f>
        <v>0</v>
      </c>
      <c r="Q221" s="186">
        <v>0</v>
      </c>
      <c r="R221" s="186">
        <f>Q221*H221</f>
        <v>0</v>
      </c>
      <c r="S221" s="186">
        <v>0</v>
      </c>
      <c r="T221" s="187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8" t="s">
        <v>409</v>
      </c>
      <c r="AT221" s="188" t="s">
        <v>131</v>
      </c>
      <c r="AU221" s="188" t="s">
        <v>82</v>
      </c>
      <c r="AY221" s="16" t="s">
        <v>130</v>
      </c>
      <c r="BE221" s="189">
        <f>IF(N221="základní",J221,0)</f>
        <v>0</v>
      </c>
      <c r="BF221" s="189">
        <f>IF(N221="snížená",J221,0)</f>
        <v>0</v>
      </c>
      <c r="BG221" s="189">
        <f>IF(N221="zákl. přenesená",J221,0)</f>
        <v>0</v>
      </c>
      <c r="BH221" s="189">
        <f>IF(N221="sníž. přenesená",J221,0)</f>
        <v>0</v>
      </c>
      <c r="BI221" s="189">
        <f>IF(N221="nulová",J221,0)</f>
        <v>0</v>
      </c>
      <c r="BJ221" s="16" t="s">
        <v>80</v>
      </c>
      <c r="BK221" s="189">
        <f>ROUND(I221*H221,2)</f>
        <v>0</v>
      </c>
      <c r="BL221" s="16" t="s">
        <v>409</v>
      </c>
      <c r="BM221" s="188" t="s">
        <v>847</v>
      </c>
    </row>
    <row r="222" spans="1:65" s="2" customFormat="1" ht="39">
      <c r="A222" s="33"/>
      <c r="B222" s="34"/>
      <c r="C222" s="35"/>
      <c r="D222" s="190" t="s">
        <v>136</v>
      </c>
      <c r="E222" s="35"/>
      <c r="F222" s="191" t="s">
        <v>848</v>
      </c>
      <c r="G222" s="35"/>
      <c r="H222" s="35"/>
      <c r="I222" s="192"/>
      <c r="J222" s="35"/>
      <c r="K222" s="35"/>
      <c r="L222" s="38"/>
      <c r="M222" s="193"/>
      <c r="N222" s="194"/>
      <c r="O222" s="70"/>
      <c r="P222" s="70"/>
      <c r="Q222" s="70"/>
      <c r="R222" s="70"/>
      <c r="S222" s="70"/>
      <c r="T222" s="71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6" t="s">
        <v>136</v>
      </c>
      <c r="AU222" s="16" t="s">
        <v>82</v>
      </c>
    </row>
    <row r="223" spans="1:65" s="2" customFormat="1" ht="24.2" customHeight="1">
      <c r="A223" s="33"/>
      <c r="B223" s="34"/>
      <c r="C223" s="177" t="s">
        <v>341</v>
      </c>
      <c r="D223" s="177" t="s">
        <v>131</v>
      </c>
      <c r="E223" s="178" t="s">
        <v>849</v>
      </c>
      <c r="F223" s="179" t="s">
        <v>850</v>
      </c>
      <c r="G223" s="180" t="s">
        <v>198</v>
      </c>
      <c r="H223" s="181">
        <v>11</v>
      </c>
      <c r="I223" s="182"/>
      <c r="J223" s="183">
        <f>ROUND(I223*H223,2)</f>
        <v>0</v>
      </c>
      <c r="K223" s="179" t="s">
        <v>1</v>
      </c>
      <c r="L223" s="38"/>
      <c r="M223" s="184" t="s">
        <v>1</v>
      </c>
      <c r="N223" s="185" t="s">
        <v>38</v>
      </c>
      <c r="O223" s="70"/>
      <c r="P223" s="186">
        <f>O223*H223</f>
        <v>0</v>
      </c>
      <c r="Q223" s="186">
        <v>0</v>
      </c>
      <c r="R223" s="186">
        <f>Q223*H223</f>
        <v>0</v>
      </c>
      <c r="S223" s="186">
        <v>0</v>
      </c>
      <c r="T223" s="187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88" t="s">
        <v>409</v>
      </c>
      <c r="AT223" s="188" t="s">
        <v>131</v>
      </c>
      <c r="AU223" s="188" t="s">
        <v>82</v>
      </c>
      <c r="AY223" s="16" t="s">
        <v>130</v>
      </c>
      <c r="BE223" s="189">
        <f>IF(N223="základní",J223,0)</f>
        <v>0</v>
      </c>
      <c r="BF223" s="189">
        <f>IF(N223="snížená",J223,0)</f>
        <v>0</v>
      </c>
      <c r="BG223" s="189">
        <f>IF(N223="zákl. přenesená",J223,0)</f>
        <v>0</v>
      </c>
      <c r="BH223" s="189">
        <f>IF(N223="sníž. přenesená",J223,0)</f>
        <v>0</v>
      </c>
      <c r="BI223" s="189">
        <f>IF(N223="nulová",J223,0)</f>
        <v>0</v>
      </c>
      <c r="BJ223" s="16" t="s">
        <v>80</v>
      </c>
      <c r="BK223" s="189">
        <f>ROUND(I223*H223,2)</f>
        <v>0</v>
      </c>
      <c r="BL223" s="16" t="s">
        <v>409</v>
      </c>
      <c r="BM223" s="188" t="s">
        <v>851</v>
      </c>
    </row>
    <row r="224" spans="1:65" s="2" customFormat="1" ht="39">
      <c r="A224" s="33"/>
      <c r="B224" s="34"/>
      <c r="C224" s="35"/>
      <c r="D224" s="190" t="s">
        <v>136</v>
      </c>
      <c r="E224" s="35"/>
      <c r="F224" s="191" t="s">
        <v>852</v>
      </c>
      <c r="G224" s="35"/>
      <c r="H224" s="35"/>
      <c r="I224" s="192"/>
      <c r="J224" s="35"/>
      <c r="K224" s="35"/>
      <c r="L224" s="38"/>
      <c r="M224" s="193"/>
      <c r="N224" s="194"/>
      <c r="O224" s="70"/>
      <c r="P224" s="70"/>
      <c r="Q224" s="70"/>
      <c r="R224" s="70"/>
      <c r="S224" s="70"/>
      <c r="T224" s="71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6" t="s">
        <v>136</v>
      </c>
      <c r="AU224" s="16" t="s">
        <v>82</v>
      </c>
    </row>
    <row r="225" spans="1:65" s="2" customFormat="1" ht="33" customHeight="1">
      <c r="A225" s="33"/>
      <c r="B225" s="34"/>
      <c r="C225" s="177" t="s">
        <v>277</v>
      </c>
      <c r="D225" s="177" t="s">
        <v>131</v>
      </c>
      <c r="E225" s="178" t="s">
        <v>853</v>
      </c>
      <c r="F225" s="179" t="s">
        <v>854</v>
      </c>
      <c r="G225" s="180" t="s">
        <v>157</v>
      </c>
      <c r="H225" s="181">
        <v>17.809999999999999</v>
      </c>
      <c r="I225" s="182"/>
      <c r="J225" s="183">
        <f>ROUND(I225*H225,2)</f>
        <v>0</v>
      </c>
      <c r="K225" s="179" t="s">
        <v>1</v>
      </c>
      <c r="L225" s="38"/>
      <c r="M225" s="184" t="s">
        <v>1</v>
      </c>
      <c r="N225" s="185" t="s">
        <v>38</v>
      </c>
      <c r="O225" s="70"/>
      <c r="P225" s="186">
        <f>O225*H225</f>
        <v>0</v>
      </c>
      <c r="Q225" s="186">
        <v>0</v>
      </c>
      <c r="R225" s="186">
        <f>Q225*H225</f>
        <v>0</v>
      </c>
      <c r="S225" s="186">
        <v>0</v>
      </c>
      <c r="T225" s="187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88" t="s">
        <v>409</v>
      </c>
      <c r="AT225" s="188" t="s">
        <v>131</v>
      </c>
      <c r="AU225" s="188" t="s">
        <v>82</v>
      </c>
      <c r="AY225" s="16" t="s">
        <v>130</v>
      </c>
      <c r="BE225" s="189">
        <f>IF(N225="základní",J225,0)</f>
        <v>0</v>
      </c>
      <c r="BF225" s="189">
        <f>IF(N225="snížená",J225,0)</f>
        <v>0</v>
      </c>
      <c r="BG225" s="189">
        <f>IF(N225="zákl. přenesená",J225,0)</f>
        <v>0</v>
      </c>
      <c r="BH225" s="189">
        <f>IF(N225="sníž. přenesená",J225,0)</f>
        <v>0</v>
      </c>
      <c r="BI225" s="189">
        <f>IF(N225="nulová",J225,0)</f>
        <v>0</v>
      </c>
      <c r="BJ225" s="16" t="s">
        <v>80</v>
      </c>
      <c r="BK225" s="189">
        <f>ROUND(I225*H225,2)</f>
        <v>0</v>
      </c>
      <c r="BL225" s="16" t="s">
        <v>409</v>
      </c>
      <c r="BM225" s="188" t="s">
        <v>855</v>
      </c>
    </row>
    <row r="226" spans="1:65" s="2" customFormat="1" ht="29.25">
      <c r="A226" s="33"/>
      <c r="B226" s="34"/>
      <c r="C226" s="35"/>
      <c r="D226" s="190" t="s">
        <v>136</v>
      </c>
      <c r="E226" s="35"/>
      <c r="F226" s="191" t="s">
        <v>856</v>
      </c>
      <c r="G226" s="35"/>
      <c r="H226" s="35"/>
      <c r="I226" s="192"/>
      <c r="J226" s="35"/>
      <c r="K226" s="35"/>
      <c r="L226" s="38"/>
      <c r="M226" s="193"/>
      <c r="N226" s="194"/>
      <c r="O226" s="70"/>
      <c r="P226" s="70"/>
      <c r="Q226" s="70"/>
      <c r="R226" s="70"/>
      <c r="S226" s="70"/>
      <c r="T226" s="71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T226" s="16" t="s">
        <v>136</v>
      </c>
      <c r="AU226" s="16" t="s">
        <v>82</v>
      </c>
    </row>
    <row r="227" spans="1:65" s="2" customFormat="1" ht="87.75">
      <c r="A227" s="33"/>
      <c r="B227" s="34"/>
      <c r="C227" s="35"/>
      <c r="D227" s="190" t="s">
        <v>721</v>
      </c>
      <c r="E227" s="35"/>
      <c r="F227" s="241" t="s">
        <v>857</v>
      </c>
      <c r="G227" s="35"/>
      <c r="H227" s="35"/>
      <c r="I227" s="192"/>
      <c r="J227" s="35"/>
      <c r="K227" s="35"/>
      <c r="L227" s="38"/>
      <c r="M227" s="193"/>
      <c r="N227" s="194"/>
      <c r="O227" s="70"/>
      <c r="P227" s="70"/>
      <c r="Q227" s="70"/>
      <c r="R227" s="70"/>
      <c r="S227" s="70"/>
      <c r="T227" s="71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6" t="s">
        <v>721</v>
      </c>
      <c r="AU227" s="16" t="s">
        <v>82</v>
      </c>
    </row>
    <row r="228" spans="1:65" s="2" customFormat="1" ht="37.9" customHeight="1">
      <c r="A228" s="33"/>
      <c r="B228" s="34"/>
      <c r="C228" s="177" t="s">
        <v>346</v>
      </c>
      <c r="D228" s="177" t="s">
        <v>131</v>
      </c>
      <c r="E228" s="178" t="s">
        <v>858</v>
      </c>
      <c r="F228" s="179" t="s">
        <v>859</v>
      </c>
      <c r="G228" s="180" t="s">
        <v>157</v>
      </c>
      <c r="H228" s="181">
        <v>178.1</v>
      </c>
      <c r="I228" s="182"/>
      <c r="J228" s="183">
        <f>ROUND(I228*H228,2)</f>
        <v>0</v>
      </c>
      <c r="K228" s="179" t="s">
        <v>1</v>
      </c>
      <c r="L228" s="38"/>
      <c r="M228" s="184" t="s">
        <v>1</v>
      </c>
      <c r="N228" s="185" t="s">
        <v>38</v>
      </c>
      <c r="O228" s="70"/>
      <c r="P228" s="186">
        <f>O228*H228</f>
        <v>0</v>
      </c>
      <c r="Q228" s="186">
        <v>0</v>
      </c>
      <c r="R228" s="186">
        <f>Q228*H228</f>
        <v>0</v>
      </c>
      <c r="S228" s="186">
        <v>0</v>
      </c>
      <c r="T228" s="187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8" t="s">
        <v>409</v>
      </c>
      <c r="AT228" s="188" t="s">
        <v>131</v>
      </c>
      <c r="AU228" s="188" t="s">
        <v>82</v>
      </c>
      <c r="AY228" s="16" t="s">
        <v>130</v>
      </c>
      <c r="BE228" s="189">
        <f>IF(N228="základní",J228,0)</f>
        <v>0</v>
      </c>
      <c r="BF228" s="189">
        <f>IF(N228="snížená",J228,0)</f>
        <v>0</v>
      </c>
      <c r="BG228" s="189">
        <f>IF(N228="zákl. přenesená",J228,0)</f>
        <v>0</v>
      </c>
      <c r="BH228" s="189">
        <f>IF(N228="sníž. přenesená",J228,0)</f>
        <v>0</v>
      </c>
      <c r="BI228" s="189">
        <f>IF(N228="nulová",J228,0)</f>
        <v>0</v>
      </c>
      <c r="BJ228" s="16" t="s">
        <v>80</v>
      </c>
      <c r="BK228" s="189">
        <f>ROUND(I228*H228,2)</f>
        <v>0</v>
      </c>
      <c r="BL228" s="16" t="s">
        <v>409</v>
      </c>
      <c r="BM228" s="188" t="s">
        <v>860</v>
      </c>
    </row>
    <row r="229" spans="1:65" s="2" customFormat="1" ht="39">
      <c r="A229" s="33"/>
      <c r="B229" s="34"/>
      <c r="C229" s="35"/>
      <c r="D229" s="190" t="s">
        <v>136</v>
      </c>
      <c r="E229" s="35"/>
      <c r="F229" s="191" t="s">
        <v>861</v>
      </c>
      <c r="G229" s="35"/>
      <c r="H229" s="35"/>
      <c r="I229" s="192"/>
      <c r="J229" s="35"/>
      <c r="K229" s="35"/>
      <c r="L229" s="38"/>
      <c r="M229" s="193"/>
      <c r="N229" s="194"/>
      <c r="O229" s="70"/>
      <c r="P229" s="70"/>
      <c r="Q229" s="70"/>
      <c r="R229" s="70"/>
      <c r="S229" s="70"/>
      <c r="T229" s="71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T229" s="16" t="s">
        <v>136</v>
      </c>
      <c r="AU229" s="16" t="s">
        <v>82</v>
      </c>
    </row>
    <row r="230" spans="1:65" s="2" customFormat="1" ht="19.5">
      <c r="A230" s="33"/>
      <c r="B230" s="34"/>
      <c r="C230" s="35"/>
      <c r="D230" s="190" t="s">
        <v>721</v>
      </c>
      <c r="E230" s="35"/>
      <c r="F230" s="241" t="s">
        <v>862</v>
      </c>
      <c r="G230" s="35"/>
      <c r="H230" s="35"/>
      <c r="I230" s="192"/>
      <c r="J230" s="35"/>
      <c r="K230" s="35"/>
      <c r="L230" s="38"/>
      <c r="M230" s="193"/>
      <c r="N230" s="194"/>
      <c r="O230" s="70"/>
      <c r="P230" s="70"/>
      <c r="Q230" s="70"/>
      <c r="R230" s="70"/>
      <c r="S230" s="70"/>
      <c r="T230" s="71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T230" s="16" t="s">
        <v>721</v>
      </c>
      <c r="AU230" s="16" t="s">
        <v>82</v>
      </c>
    </row>
    <row r="231" spans="1:65" s="2" customFormat="1" ht="24.2" customHeight="1">
      <c r="A231" s="33"/>
      <c r="B231" s="34"/>
      <c r="C231" s="177" t="s">
        <v>280</v>
      </c>
      <c r="D231" s="177" t="s">
        <v>131</v>
      </c>
      <c r="E231" s="178" t="s">
        <v>863</v>
      </c>
      <c r="F231" s="179" t="s">
        <v>864</v>
      </c>
      <c r="G231" s="180" t="s">
        <v>171</v>
      </c>
      <c r="H231" s="181">
        <v>32.06</v>
      </c>
      <c r="I231" s="182"/>
      <c r="J231" s="183">
        <f>ROUND(I231*H231,2)</f>
        <v>0</v>
      </c>
      <c r="K231" s="179" t="s">
        <v>1</v>
      </c>
      <c r="L231" s="38"/>
      <c r="M231" s="184" t="s">
        <v>1</v>
      </c>
      <c r="N231" s="185" t="s">
        <v>38</v>
      </c>
      <c r="O231" s="70"/>
      <c r="P231" s="186">
        <f>O231*H231</f>
        <v>0</v>
      </c>
      <c r="Q231" s="186">
        <v>0</v>
      </c>
      <c r="R231" s="186">
        <f>Q231*H231</f>
        <v>0</v>
      </c>
      <c r="S231" s="186">
        <v>0</v>
      </c>
      <c r="T231" s="187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8" t="s">
        <v>409</v>
      </c>
      <c r="AT231" s="188" t="s">
        <v>131</v>
      </c>
      <c r="AU231" s="188" t="s">
        <v>82</v>
      </c>
      <c r="AY231" s="16" t="s">
        <v>130</v>
      </c>
      <c r="BE231" s="189">
        <f>IF(N231="základní",J231,0)</f>
        <v>0</v>
      </c>
      <c r="BF231" s="189">
        <f>IF(N231="snížená",J231,0)</f>
        <v>0</v>
      </c>
      <c r="BG231" s="189">
        <f>IF(N231="zákl. přenesená",J231,0)</f>
        <v>0</v>
      </c>
      <c r="BH231" s="189">
        <f>IF(N231="sníž. přenesená",J231,0)</f>
        <v>0</v>
      </c>
      <c r="BI231" s="189">
        <f>IF(N231="nulová",J231,0)</f>
        <v>0</v>
      </c>
      <c r="BJ231" s="16" t="s">
        <v>80</v>
      </c>
      <c r="BK231" s="189">
        <f>ROUND(I231*H231,2)</f>
        <v>0</v>
      </c>
      <c r="BL231" s="16" t="s">
        <v>409</v>
      </c>
      <c r="BM231" s="188" t="s">
        <v>865</v>
      </c>
    </row>
    <row r="232" spans="1:65" s="2" customFormat="1" ht="19.5">
      <c r="A232" s="33"/>
      <c r="B232" s="34"/>
      <c r="C232" s="35"/>
      <c r="D232" s="190" t="s">
        <v>136</v>
      </c>
      <c r="E232" s="35"/>
      <c r="F232" s="191" t="s">
        <v>866</v>
      </c>
      <c r="G232" s="35"/>
      <c r="H232" s="35"/>
      <c r="I232" s="192"/>
      <c r="J232" s="35"/>
      <c r="K232" s="35"/>
      <c r="L232" s="38"/>
      <c r="M232" s="193"/>
      <c r="N232" s="194"/>
      <c r="O232" s="70"/>
      <c r="P232" s="70"/>
      <c r="Q232" s="70"/>
      <c r="R232" s="70"/>
      <c r="S232" s="70"/>
      <c r="T232" s="71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6" t="s">
        <v>136</v>
      </c>
      <c r="AU232" s="16" t="s">
        <v>82</v>
      </c>
    </row>
    <row r="233" spans="1:65" s="2" customFormat="1" ht="24.2" customHeight="1">
      <c r="A233" s="33"/>
      <c r="B233" s="34"/>
      <c r="C233" s="177" t="s">
        <v>353</v>
      </c>
      <c r="D233" s="177" t="s">
        <v>131</v>
      </c>
      <c r="E233" s="178" t="s">
        <v>867</v>
      </c>
      <c r="F233" s="179" t="s">
        <v>868</v>
      </c>
      <c r="G233" s="180" t="s">
        <v>198</v>
      </c>
      <c r="H233" s="181">
        <v>165</v>
      </c>
      <c r="I233" s="182"/>
      <c r="J233" s="183">
        <f>ROUND(I233*H233,2)</f>
        <v>0</v>
      </c>
      <c r="K233" s="179" t="s">
        <v>1</v>
      </c>
      <c r="L233" s="38"/>
      <c r="M233" s="184" t="s">
        <v>1</v>
      </c>
      <c r="N233" s="185" t="s">
        <v>38</v>
      </c>
      <c r="O233" s="70"/>
      <c r="P233" s="186">
        <f>O233*H233</f>
        <v>0</v>
      </c>
      <c r="Q233" s="186">
        <v>0</v>
      </c>
      <c r="R233" s="186">
        <f>Q233*H233</f>
        <v>0</v>
      </c>
      <c r="S233" s="186">
        <v>0</v>
      </c>
      <c r="T233" s="187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8" t="s">
        <v>409</v>
      </c>
      <c r="AT233" s="188" t="s">
        <v>131</v>
      </c>
      <c r="AU233" s="188" t="s">
        <v>82</v>
      </c>
      <c r="AY233" s="16" t="s">
        <v>130</v>
      </c>
      <c r="BE233" s="189">
        <f>IF(N233="základní",J233,0)</f>
        <v>0</v>
      </c>
      <c r="BF233" s="189">
        <f>IF(N233="snížená",J233,0)</f>
        <v>0</v>
      </c>
      <c r="BG233" s="189">
        <f>IF(N233="zákl. přenesená",J233,0)</f>
        <v>0</v>
      </c>
      <c r="BH233" s="189">
        <f>IF(N233="sníž. přenesená",J233,0)</f>
        <v>0</v>
      </c>
      <c r="BI233" s="189">
        <f>IF(N233="nulová",J233,0)</f>
        <v>0</v>
      </c>
      <c r="BJ233" s="16" t="s">
        <v>80</v>
      </c>
      <c r="BK233" s="189">
        <f>ROUND(I233*H233,2)</f>
        <v>0</v>
      </c>
      <c r="BL233" s="16" t="s">
        <v>409</v>
      </c>
      <c r="BM233" s="188" t="s">
        <v>869</v>
      </c>
    </row>
    <row r="234" spans="1:65" s="2" customFormat="1" ht="39">
      <c r="A234" s="33"/>
      <c r="B234" s="34"/>
      <c r="C234" s="35"/>
      <c r="D234" s="190" t="s">
        <v>136</v>
      </c>
      <c r="E234" s="35"/>
      <c r="F234" s="191" t="s">
        <v>870</v>
      </c>
      <c r="G234" s="35"/>
      <c r="H234" s="35"/>
      <c r="I234" s="192"/>
      <c r="J234" s="35"/>
      <c r="K234" s="35"/>
      <c r="L234" s="38"/>
      <c r="M234" s="193"/>
      <c r="N234" s="194"/>
      <c r="O234" s="70"/>
      <c r="P234" s="70"/>
      <c r="Q234" s="70"/>
      <c r="R234" s="70"/>
      <c r="S234" s="70"/>
      <c r="T234" s="71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6" t="s">
        <v>136</v>
      </c>
      <c r="AU234" s="16" t="s">
        <v>82</v>
      </c>
    </row>
    <row r="235" spans="1:65" s="2" customFormat="1" ht="24.2" customHeight="1">
      <c r="A235" s="33"/>
      <c r="B235" s="34"/>
      <c r="C235" s="177" t="s">
        <v>286</v>
      </c>
      <c r="D235" s="177" t="s">
        <v>131</v>
      </c>
      <c r="E235" s="178" t="s">
        <v>871</v>
      </c>
      <c r="F235" s="179" t="s">
        <v>872</v>
      </c>
      <c r="G235" s="180" t="s">
        <v>198</v>
      </c>
      <c r="H235" s="181">
        <v>11</v>
      </c>
      <c r="I235" s="182"/>
      <c r="J235" s="183">
        <f>ROUND(I235*H235,2)</f>
        <v>0</v>
      </c>
      <c r="K235" s="179" t="s">
        <v>1</v>
      </c>
      <c r="L235" s="38"/>
      <c r="M235" s="184" t="s">
        <v>1</v>
      </c>
      <c r="N235" s="185" t="s">
        <v>38</v>
      </c>
      <c r="O235" s="70"/>
      <c r="P235" s="186">
        <f>O235*H235</f>
        <v>0</v>
      </c>
      <c r="Q235" s="186">
        <v>0</v>
      </c>
      <c r="R235" s="186">
        <f>Q235*H235</f>
        <v>0</v>
      </c>
      <c r="S235" s="186">
        <v>0</v>
      </c>
      <c r="T235" s="187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8" t="s">
        <v>409</v>
      </c>
      <c r="AT235" s="188" t="s">
        <v>131</v>
      </c>
      <c r="AU235" s="188" t="s">
        <v>82</v>
      </c>
      <c r="AY235" s="16" t="s">
        <v>130</v>
      </c>
      <c r="BE235" s="189">
        <f>IF(N235="základní",J235,0)</f>
        <v>0</v>
      </c>
      <c r="BF235" s="189">
        <f>IF(N235="snížená",J235,0)</f>
        <v>0</v>
      </c>
      <c r="BG235" s="189">
        <f>IF(N235="zákl. přenesená",J235,0)</f>
        <v>0</v>
      </c>
      <c r="BH235" s="189">
        <f>IF(N235="sníž. přenesená",J235,0)</f>
        <v>0</v>
      </c>
      <c r="BI235" s="189">
        <f>IF(N235="nulová",J235,0)</f>
        <v>0</v>
      </c>
      <c r="BJ235" s="16" t="s">
        <v>80</v>
      </c>
      <c r="BK235" s="189">
        <f>ROUND(I235*H235,2)</f>
        <v>0</v>
      </c>
      <c r="BL235" s="16" t="s">
        <v>409</v>
      </c>
      <c r="BM235" s="188" t="s">
        <v>873</v>
      </c>
    </row>
    <row r="236" spans="1:65" s="2" customFormat="1" ht="39">
      <c r="A236" s="33"/>
      <c r="B236" s="34"/>
      <c r="C236" s="35"/>
      <c r="D236" s="190" t="s">
        <v>136</v>
      </c>
      <c r="E236" s="35"/>
      <c r="F236" s="191" t="s">
        <v>874</v>
      </c>
      <c r="G236" s="35"/>
      <c r="H236" s="35"/>
      <c r="I236" s="192"/>
      <c r="J236" s="35"/>
      <c r="K236" s="35"/>
      <c r="L236" s="38"/>
      <c r="M236" s="193"/>
      <c r="N236" s="194"/>
      <c r="O236" s="70"/>
      <c r="P236" s="70"/>
      <c r="Q236" s="70"/>
      <c r="R236" s="70"/>
      <c r="S236" s="70"/>
      <c r="T236" s="71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6" t="s">
        <v>136</v>
      </c>
      <c r="AU236" s="16" t="s">
        <v>82</v>
      </c>
    </row>
    <row r="237" spans="1:65" s="2" customFormat="1" ht="16.5" customHeight="1">
      <c r="A237" s="33"/>
      <c r="B237" s="34"/>
      <c r="C237" s="223" t="s">
        <v>364</v>
      </c>
      <c r="D237" s="223" t="s">
        <v>234</v>
      </c>
      <c r="E237" s="224" t="s">
        <v>875</v>
      </c>
      <c r="F237" s="225" t="s">
        <v>876</v>
      </c>
      <c r="G237" s="226" t="s">
        <v>171</v>
      </c>
      <c r="H237" s="227">
        <v>4.95</v>
      </c>
      <c r="I237" s="228"/>
      <c r="J237" s="229">
        <f>ROUND(I237*H237,2)</f>
        <v>0</v>
      </c>
      <c r="K237" s="225" t="s">
        <v>1</v>
      </c>
      <c r="L237" s="230"/>
      <c r="M237" s="231" t="s">
        <v>1</v>
      </c>
      <c r="N237" s="232" t="s">
        <v>38</v>
      </c>
      <c r="O237" s="70"/>
      <c r="P237" s="186">
        <f>O237*H237</f>
        <v>0</v>
      </c>
      <c r="Q237" s="186">
        <v>1</v>
      </c>
      <c r="R237" s="186">
        <f>Q237*H237</f>
        <v>4.95</v>
      </c>
      <c r="S237" s="186">
        <v>0</v>
      </c>
      <c r="T237" s="187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8" t="s">
        <v>877</v>
      </c>
      <c r="AT237" s="188" t="s">
        <v>234</v>
      </c>
      <c r="AU237" s="188" t="s">
        <v>82</v>
      </c>
      <c r="AY237" s="16" t="s">
        <v>130</v>
      </c>
      <c r="BE237" s="189">
        <f>IF(N237="základní",J237,0)</f>
        <v>0</v>
      </c>
      <c r="BF237" s="189">
        <f>IF(N237="snížená",J237,0)</f>
        <v>0</v>
      </c>
      <c r="BG237" s="189">
        <f>IF(N237="zákl. přenesená",J237,0)</f>
        <v>0</v>
      </c>
      <c r="BH237" s="189">
        <f>IF(N237="sníž. přenesená",J237,0)</f>
        <v>0</v>
      </c>
      <c r="BI237" s="189">
        <f>IF(N237="nulová",J237,0)</f>
        <v>0</v>
      </c>
      <c r="BJ237" s="16" t="s">
        <v>80</v>
      </c>
      <c r="BK237" s="189">
        <f>ROUND(I237*H237,2)</f>
        <v>0</v>
      </c>
      <c r="BL237" s="16" t="s">
        <v>877</v>
      </c>
      <c r="BM237" s="188" t="s">
        <v>878</v>
      </c>
    </row>
    <row r="238" spans="1:65" s="2" customFormat="1" ht="11.25">
      <c r="A238" s="33"/>
      <c r="B238" s="34"/>
      <c r="C238" s="35"/>
      <c r="D238" s="190" t="s">
        <v>136</v>
      </c>
      <c r="E238" s="35"/>
      <c r="F238" s="191" t="s">
        <v>879</v>
      </c>
      <c r="G238" s="35"/>
      <c r="H238" s="35"/>
      <c r="I238" s="192"/>
      <c r="J238" s="35"/>
      <c r="K238" s="35"/>
      <c r="L238" s="38"/>
      <c r="M238" s="193"/>
      <c r="N238" s="194"/>
      <c r="O238" s="70"/>
      <c r="P238" s="70"/>
      <c r="Q238" s="70"/>
      <c r="R238" s="70"/>
      <c r="S238" s="70"/>
      <c r="T238" s="71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T238" s="16" t="s">
        <v>136</v>
      </c>
      <c r="AU238" s="16" t="s">
        <v>82</v>
      </c>
    </row>
    <row r="239" spans="1:65" s="2" customFormat="1" ht="33" customHeight="1">
      <c r="A239" s="33"/>
      <c r="B239" s="34"/>
      <c r="C239" s="177" t="s">
        <v>289</v>
      </c>
      <c r="D239" s="177" t="s">
        <v>131</v>
      </c>
      <c r="E239" s="178" t="s">
        <v>880</v>
      </c>
      <c r="F239" s="179" t="s">
        <v>881</v>
      </c>
      <c r="G239" s="180" t="s">
        <v>198</v>
      </c>
      <c r="H239" s="181">
        <v>11</v>
      </c>
      <c r="I239" s="182"/>
      <c r="J239" s="183">
        <f>ROUND(I239*H239,2)</f>
        <v>0</v>
      </c>
      <c r="K239" s="179" t="s">
        <v>1</v>
      </c>
      <c r="L239" s="38"/>
      <c r="M239" s="184" t="s">
        <v>1</v>
      </c>
      <c r="N239" s="185" t="s">
        <v>38</v>
      </c>
      <c r="O239" s="70"/>
      <c r="P239" s="186">
        <f>O239*H239</f>
        <v>0</v>
      </c>
      <c r="Q239" s="186">
        <v>0.225634</v>
      </c>
      <c r="R239" s="186">
        <f>Q239*H239</f>
        <v>2.4819740000000001</v>
      </c>
      <c r="S239" s="186">
        <v>0</v>
      </c>
      <c r="T239" s="187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8" t="s">
        <v>409</v>
      </c>
      <c r="AT239" s="188" t="s">
        <v>131</v>
      </c>
      <c r="AU239" s="188" t="s">
        <v>82</v>
      </c>
      <c r="AY239" s="16" t="s">
        <v>130</v>
      </c>
      <c r="BE239" s="189">
        <f>IF(N239="základní",J239,0)</f>
        <v>0</v>
      </c>
      <c r="BF239" s="189">
        <f>IF(N239="snížená",J239,0)</f>
        <v>0</v>
      </c>
      <c r="BG239" s="189">
        <f>IF(N239="zákl. přenesená",J239,0)</f>
        <v>0</v>
      </c>
      <c r="BH239" s="189">
        <f>IF(N239="sníž. přenesená",J239,0)</f>
        <v>0</v>
      </c>
      <c r="BI239" s="189">
        <f>IF(N239="nulová",J239,0)</f>
        <v>0</v>
      </c>
      <c r="BJ239" s="16" t="s">
        <v>80</v>
      </c>
      <c r="BK239" s="189">
        <f>ROUND(I239*H239,2)</f>
        <v>0</v>
      </c>
      <c r="BL239" s="16" t="s">
        <v>409</v>
      </c>
      <c r="BM239" s="188" t="s">
        <v>882</v>
      </c>
    </row>
    <row r="240" spans="1:65" s="2" customFormat="1" ht="29.25">
      <c r="A240" s="33"/>
      <c r="B240" s="34"/>
      <c r="C240" s="35"/>
      <c r="D240" s="190" t="s">
        <v>136</v>
      </c>
      <c r="E240" s="35"/>
      <c r="F240" s="191" t="s">
        <v>883</v>
      </c>
      <c r="G240" s="35"/>
      <c r="H240" s="35"/>
      <c r="I240" s="192"/>
      <c r="J240" s="35"/>
      <c r="K240" s="35"/>
      <c r="L240" s="38"/>
      <c r="M240" s="193"/>
      <c r="N240" s="194"/>
      <c r="O240" s="70"/>
      <c r="P240" s="70"/>
      <c r="Q240" s="70"/>
      <c r="R240" s="70"/>
      <c r="S240" s="70"/>
      <c r="T240" s="71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6" t="s">
        <v>136</v>
      </c>
      <c r="AU240" s="16" t="s">
        <v>82</v>
      </c>
    </row>
    <row r="241" spans="1:65" s="2" customFormat="1" ht="16.5" customHeight="1">
      <c r="A241" s="33"/>
      <c r="B241" s="34"/>
      <c r="C241" s="177" t="s">
        <v>294</v>
      </c>
      <c r="D241" s="177" t="s">
        <v>131</v>
      </c>
      <c r="E241" s="178" t="s">
        <v>884</v>
      </c>
      <c r="F241" s="179" t="s">
        <v>885</v>
      </c>
      <c r="G241" s="180" t="s">
        <v>134</v>
      </c>
      <c r="H241" s="181">
        <v>57.75</v>
      </c>
      <c r="I241" s="182"/>
      <c r="J241" s="183">
        <f>ROUND(I241*H241,2)</f>
        <v>0</v>
      </c>
      <c r="K241" s="179" t="s">
        <v>1</v>
      </c>
      <c r="L241" s="38"/>
      <c r="M241" s="184" t="s">
        <v>1</v>
      </c>
      <c r="N241" s="185" t="s">
        <v>38</v>
      </c>
      <c r="O241" s="70"/>
      <c r="P241" s="186">
        <f>O241*H241</f>
        <v>0</v>
      </c>
      <c r="Q241" s="186">
        <v>3.0000000000000001E-5</v>
      </c>
      <c r="R241" s="186">
        <f>Q241*H241</f>
        <v>1.7325000000000001E-3</v>
      </c>
      <c r="S241" s="186">
        <v>0</v>
      </c>
      <c r="T241" s="187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88" t="s">
        <v>409</v>
      </c>
      <c r="AT241" s="188" t="s">
        <v>131</v>
      </c>
      <c r="AU241" s="188" t="s">
        <v>82</v>
      </c>
      <c r="AY241" s="16" t="s">
        <v>130</v>
      </c>
      <c r="BE241" s="189">
        <f>IF(N241="základní",J241,0)</f>
        <v>0</v>
      </c>
      <c r="BF241" s="189">
        <f>IF(N241="snížená",J241,0)</f>
        <v>0</v>
      </c>
      <c r="BG241" s="189">
        <f>IF(N241="zákl. přenesená",J241,0)</f>
        <v>0</v>
      </c>
      <c r="BH241" s="189">
        <f>IF(N241="sníž. přenesená",J241,0)</f>
        <v>0</v>
      </c>
      <c r="BI241" s="189">
        <f>IF(N241="nulová",J241,0)</f>
        <v>0</v>
      </c>
      <c r="BJ241" s="16" t="s">
        <v>80</v>
      </c>
      <c r="BK241" s="189">
        <f>ROUND(I241*H241,2)</f>
        <v>0</v>
      </c>
      <c r="BL241" s="16" t="s">
        <v>409</v>
      </c>
      <c r="BM241" s="188" t="s">
        <v>886</v>
      </c>
    </row>
    <row r="242" spans="1:65" s="2" customFormat="1" ht="19.5">
      <c r="A242" s="33"/>
      <c r="B242" s="34"/>
      <c r="C242" s="35"/>
      <c r="D242" s="190" t="s">
        <v>136</v>
      </c>
      <c r="E242" s="35"/>
      <c r="F242" s="191" t="s">
        <v>887</v>
      </c>
      <c r="G242" s="35"/>
      <c r="H242" s="35"/>
      <c r="I242" s="192"/>
      <c r="J242" s="35"/>
      <c r="K242" s="35"/>
      <c r="L242" s="38"/>
      <c r="M242" s="193"/>
      <c r="N242" s="194"/>
      <c r="O242" s="70"/>
      <c r="P242" s="70"/>
      <c r="Q242" s="70"/>
      <c r="R242" s="70"/>
      <c r="S242" s="70"/>
      <c r="T242" s="71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T242" s="16" t="s">
        <v>136</v>
      </c>
      <c r="AU242" s="16" t="s">
        <v>82</v>
      </c>
    </row>
    <row r="243" spans="1:65" s="2" customFormat="1" ht="16.5" customHeight="1">
      <c r="A243" s="33"/>
      <c r="B243" s="34"/>
      <c r="C243" s="223" t="s">
        <v>376</v>
      </c>
      <c r="D243" s="223" t="s">
        <v>234</v>
      </c>
      <c r="E243" s="224" t="s">
        <v>888</v>
      </c>
      <c r="F243" s="225" t="s">
        <v>889</v>
      </c>
      <c r="G243" s="226" t="s">
        <v>769</v>
      </c>
      <c r="H243" s="227">
        <v>5</v>
      </c>
      <c r="I243" s="228"/>
      <c r="J243" s="229">
        <f>ROUND(I243*H243,2)</f>
        <v>0</v>
      </c>
      <c r="K243" s="225" t="s">
        <v>1</v>
      </c>
      <c r="L243" s="230"/>
      <c r="M243" s="231" t="s">
        <v>1</v>
      </c>
      <c r="N243" s="232" t="s">
        <v>38</v>
      </c>
      <c r="O243" s="70"/>
      <c r="P243" s="186">
        <f>O243*H243</f>
        <v>0</v>
      </c>
      <c r="Q243" s="186">
        <v>1E-3</v>
      </c>
      <c r="R243" s="186">
        <f>Q243*H243</f>
        <v>5.0000000000000001E-3</v>
      </c>
      <c r="S243" s="186">
        <v>0</v>
      </c>
      <c r="T243" s="187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88" t="s">
        <v>877</v>
      </c>
      <c r="AT243" s="188" t="s">
        <v>234</v>
      </c>
      <c r="AU243" s="188" t="s">
        <v>82</v>
      </c>
      <c r="AY243" s="16" t="s">
        <v>130</v>
      </c>
      <c r="BE243" s="189">
        <f>IF(N243="základní",J243,0)</f>
        <v>0</v>
      </c>
      <c r="BF243" s="189">
        <f>IF(N243="snížená",J243,0)</f>
        <v>0</v>
      </c>
      <c r="BG243" s="189">
        <f>IF(N243="zákl. přenesená",J243,0)</f>
        <v>0</v>
      </c>
      <c r="BH243" s="189">
        <f>IF(N243="sníž. přenesená",J243,0)</f>
        <v>0</v>
      </c>
      <c r="BI243" s="189">
        <f>IF(N243="nulová",J243,0)</f>
        <v>0</v>
      </c>
      <c r="BJ243" s="16" t="s">
        <v>80</v>
      </c>
      <c r="BK243" s="189">
        <f>ROUND(I243*H243,2)</f>
        <v>0</v>
      </c>
      <c r="BL243" s="16" t="s">
        <v>877</v>
      </c>
      <c r="BM243" s="188" t="s">
        <v>890</v>
      </c>
    </row>
    <row r="244" spans="1:65" s="2" customFormat="1" ht="11.25">
      <c r="A244" s="33"/>
      <c r="B244" s="34"/>
      <c r="C244" s="35"/>
      <c r="D244" s="190" t="s">
        <v>136</v>
      </c>
      <c r="E244" s="35"/>
      <c r="F244" s="191" t="s">
        <v>889</v>
      </c>
      <c r="G244" s="35"/>
      <c r="H244" s="35"/>
      <c r="I244" s="192"/>
      <c r="J244" s="35"/>
      <c r="K244" s="35"/>
      <c r="L244" s="38"/>
      <c r="M244" s="193"/>
      <c r="N244" s="194"/>
      <c r="O244" s="70"/>
      <c r="P244" s="70"/>
      <c r="Q244" s="70"/>
      <c r="R244" s="70"/>
      <c r="S244" s="70"/>
      <c r="T244" s="71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T244" s="16" t="s">
        <v>136</v>
      </c>
      <c r="AU244" s="16" t="s">
        <v>82</v>
      </c>
    </row>
    <row r="245" spans="1:65" s="2" customFormat="1" ht="24.2" customHeight="1">
      <c r="A245" s="33"/>
      <c r="B245" s="34"/>
      <c r="C245" s="177" t="s">
        <v>297</v>
      </c>
      <c r="D245" s="177" t="s">
        <v>131</v>
      </c>
      <c r="E245" s="178" t="s">
        <v>891</v>
      </c>
      <c r="F245" s="179" t="s">
        <v>892</v>
      </c>
      <c r="G245" s="180" t="s">
        <v>134</v>
      </c>
      <c r="H245" s="181">
        <v>1.44</v>
      </c>
      <c r="I245" s="182"/>
      <c r="J245" s="183">
        <f>ROUND(I245*H245,2)</f>
        <v>0</v>
      </c>
      <c r="K245" s="179" t="s">
        <v>1</v>
      </c>
      <c r="L245" s="38"/>
      <c r="M245" s="184" t="s">
        <v>1</v>
      </c>
      <c r="N245" s="185" t="s">
        <v>38</v>
      </c>
      <c r="O245" s="70"/>
      <c r="P245" s="186">
        <f>O245*H245</f>
        <v>0</v>
      </c>
      <c r="Q245" s="186">
        <v>1.16E-3</v>
      </c>
      <c r="R245" s="186">
        <f>Q245*H245</f>
        <v>1.6704000000000001E-3</v>
      </c>
      <c r="S245" s="186">
        <v>0</v>
      </c>
      <c r="T245" s="187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88" t="s">
        <v>409</v>
      </c>
      <c r="AT245" s="188" t="s">
        <v>131</v>
      </c>
      <c r="AU245" s="188" t="s">
        <v>82</v>
      </c>
      <c r="AY245" s="16" t="s">
        <v>130</v>
      </c>
      <c r="BE245" s="189">
        <f>IF(N245="základní",J245,0)</f>
        <v>0</v>
      </c>
      <c r="BF245" s="189">
        <f>IF(N245="snížená",J245,0)</f>
        <v>0</v>
      </c>
      <c r="BG245" s="189">
        <f>IF(N245="zákl. přenesená",J245,0)</f>
        <v>0</v>
      </c>
      <c r="BH245" s="189">
        <f>IF(N245="sníž. přenesená",J245,0)</f>
        <v>0</v>
      </c>
      <c r="BI245" s="189">
        <f>IF(N245="nulová",J245,0)</f>
        <v>0</v>
      </c>
      <c r="BJ245" s="16" t="s">
        <v>80</v>
      </c>
      <c r="BK245" s="189">
        <f>ROUND(I245*H245,2)</f>
        <v>0</v>
      </c>
      <c r="BL245" s="16" t="s">
        <v>409</v>
      </c>
      <c r="BM245" s="188" t="s">
        <v>893</v>
      </c>
    </row>
    <row r="246" spans="1:65" s="2" customFormat="1" ht="19.5">
      <c r="A246" s="33"/>
      <c r="B246" s="34"/>
      <c r="C246" s="35"/>
      <c r="D246" s="190" t="s">
        <v>136</v>
      </c>
      <c r="E246" s="35"/>
      <c r="F246" s="191" t="s">
        <v>894</v>
      </c>
      <c r="G246" s="35"/>
      <c r="H246" s="35"/>
      <c r="I246" s="192"/>
      <c r="J246" s="35"/>
      <c r="K246" s="35"/>
      <c r="L246" s="38"/>
      <c r="M246" s="193"/>
      <c r="N246" s="194"/>
      <c r="O246" s="70"/>
      <c r="P246" s="70"/>
      <c r="Q246" s="70"/>
      <c r="R246" s="70"/>
      <c r="S246" s="70"/>
      <c r="T246" s="71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6" t="s">
        <v>136</v>
      </c>
      <c r="AU246" s="16" t="s">
        <v>82</v>
      </c>
    </row>
    <row r="247" spans="1:65" s="2" customFormat="1" ht="24.2" customHeight="1">
      <c r="A247" s="33"/>
      <c r="B247" s="34"/>
      <c r="C247" s="177" t="s">
        <v>381</v>
      </c>
      <c r="D247" s="177" t="s">
        <v>131</v>
      </c>
      <c r="E247" s="178" t="s">
        <v>895</v>
      </c>
      <c r="F247" s="179" t="s">
        <v>896</v>
      </c>
      <c r="G247" s="180" t="s">
        <v>134</v>
      </c>
      <c r="H247" s="181">
        <v>1.44</v>
      </c>
      <c r="I247" s="182"/>
      <c r="J247" s="183">
        <f>ROUND(I247*H247,2)</f>
        <v>0</v>
      </c>
      <c r="K247" s="179" t="s">
        <v>1</v>
      </c>
      <c r="L247" s="38"/>
      <c r="M247" s="184" t="s">
        <v>1</v>
      </c>
      <c r="N247" s="185" t="s">
        <v>38</v>
      </c>
      <c r="O247" s="70"/>
      <c r="P247" s="186">
        <f>O247*H247</f>
        <v>0</v>
      </c>
      <c r="Q247" s="186">
        <v>0</v>
      </c>
      <c r="R247" s="186">
        <f>Q247*H247</f>
        <v>0</v>
      </c>
      <c r="S247" s="186">
        <v>0</v>
      </c>
      <c r="T247" s="187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88" t="s">
        <v>409</v>
      </c>
      <c r="AT247" s="188" t="s">
        <v>131</v>
      </c>
      <c r="AU247" s="188" t="s">
        <v>82</v>
      </c>
      <c r="AY247" s="16" t="s">
        <v>130</v>
      </c>
      <c r="BE247" s="189">
        <f>IF(N247="základní",J247,0)</f>
        <v>0</v>
      </c>
      <c r="BF247" s="189">
        <f>IF(N247="snížená",J247,0)</f>
        <v>0</v>
      </c>
      <c r="BG247" s="189">
        <f>IF(N247="zákl. přenesená",J247,0)</f>
        <v>0</v>
      </c>
      <c r="BH247" s="189">
        <f>IF(N247="sníž. přenesená",J247,0)</f>
        <v>0</v>
      </c>
      <c r="BI247" s="189">
        <f>IF(N247="nulová",J247,0)</f>
        <v>0</v>
      </c>
      <c r="BJ247" s="16" t="s">
        <v>80</v>
      </c>
      <c r="BK247" s="189">
        <f>ROUND(I247*H247,2)</f>
        <v>0</v>
      </c>
      <c r="BL247" s="16" t="s">
        <v>409</v>
      </c>
      <c r="BM247" s="188" t="s">
        <v>897</v>
      </c>
    </row>
    <row r="248" spans="1:65" s="2" customFormat="1" ht="19.5">
      <c r="A248" s="33"/>
      <c r="B248" s="34"/>
      <c r="C248" s="35"/>
      <c r="D248" s="190" t="s">
        <v>136</v>
      </c>
      <c r="E248" s="35"/>
      <c r="F248" s="191" t="s">
        <v>898</v>
      </c>
      <c r="G248" s="35"/>
      <c r="H248" s="35"/>
      <c r="I248" s="192"/>
      <c r="J248" s="35"/>
      <c r="K248" s="35"/>
      <c r="L248" s="38"/>
      <c r="M248" s="193"/>
      <c r="N248" s="194"/>
      <c r="O248" s="70"/>
      <c r="P248" s="70"/>
      <c r="Q248" s="70"/>
      <c r="R248" s="70"/>
      <c r="S248" s="70"/>
      <c r="T248" s="71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T248" s="16" t="s">
        <v>136</v>
      </c>
      <c r="AU248" s="16" t="s">
        <v>82</v>
      </c>
    </row>
    <row r="249" spans="1:65" s="2" customFormat="1" ht="24.2" customHeight="1">
      <c r="A249" s="33"/>
      <c r="B249" s="34"/>
      <c r="C249" s="177" t="s">
        <v>384</v>
      </c>
      <c r="D249" s="177" t="s">
        <v>131</v>
      </c>
      <c r="E249" s="178" t="s">
        <v>899</v>
      </c>
      <c r="F249" s="179" t="s">
        <v>900</v>
      </c>
      <c r="G249" s="180" t="s">
        <v>198</v>
      </c>
      <c r="H249" s="181">
        <v>165</v>
      </c>
      <c r="I249" s="182"/>
      <c r="J249" s="183">
        <f>ROUND(I249*H249,2)</f>
        <v>0</v>
      </c>
      <c r="K249" s="179" t="s">
        <v>1</v>
      </c>
      <c r="L249" s="38"/>
      <c r="M249" s="184" t="s">
        <v>1</v>
      </c>
      <c r="N249" s="185" t="s">
        <v>38</v>
      </c>
      <c r="O249" s="70"/>
      <c r="P249" s="186">
        <f>O249*H249</f>
        <v>0</v>
      </c>
      <c r="Q249" s="186">
        <v>0</v>
      </c>
      <c r="R249" s="186">
        <f>Q249*H249</f>
        <v>0</v>
      </c>
      <c r="S249" s="186">
        <v>0</v>
      </c>
      <c r="T249" s="187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88" t="s">
        <v>409</v>
      </c>
      <c r="AT249" s="188" t="s">
        <v>131</v>
      </c>
      <c r="AU249" s="188" t="s">
        <v>82</v>
      </c>
      <c r="AY249" s="16" t="s">
        <v>130</v>
      </c>
      <c r="BE249" s="189">
        <f>IF(N249="základní",J249,0)</f>
        <v>0</v>
      </c>
      <c r="BF249" s="189">
        <f>IF(N249="snížená",J249,0)</f>
        <v>0</v>
      </c>
      <c r="BG249" s="189">
        <f>IF(N249="zákl. přenesená",J249,0)</f>
        <v>0</v>
      </c>
      <c r="BH249" s="189">
        <f>IF(N249="sníž. přenesená",J249,0)</f>
        <v>0</v>
      </c>
      <c r="BI249" s="189">
        <f>IF(N249="nulová",J249,0)</f>
        <v>0</v>
      </c>
      <c r="BJ249" s="16" t="s">
        <v>80</v>
      </c>
      <c r="BK249" s="189">
        <f>ROUND(I249*H249,2)</f>
        <v>0</v>
      </c>
      <c r="BL249" s="16" t="s">
        <v>409</v>
      </c>
      <c r="BM249" s="188" t="s">
        <v>901</v>
      </c>
    </row>
    <row r="250" spans="1:65" s="2" customFormat="1" ht="19.5">
      <c r="A250" s="33"/>
      <c r="B250" s="34"/>
      <c r="C250" s="35"/>
      <c r="D250" s="190" t="s">
        <v>136</v>
      </c>
      <c r="E250" s="35"/>
      <c r="F250" s="191" t="s">
        <v>902</v>
      </c>
      <c r="G250" s="35"/>
      <c r="H250" s="35"/>
      <c r="I250" s="192"/>
      <c r="J250" s="35"/>
      <c r="K250" s="35"/>
      <c r="L250" s="38"/>
      <c r="M250" s="193"/>
      <c r="N250" s="194"/>
      <c r="O250" s="70"/>
      <c r="P250" s="70"/>
      <c r="Q250" s="70"/>
      <c r="R250" s="70"/>
      <c r="S250" s="70"/>
      <c r="T250" s="71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T250" s="16" t="s">
        <v>136</v>
      </c>
      <c r="AU250" s="16" t="s">
        <v>82</v>
      </c>
    </row>
    <row r="251" spans="1:65" s="2" customFormat="1" ht="16.5" customHeight="1">
      <c r="A251" s="33"/>
      <c r="B251" s="34"/>
      <c r="C251" s="177" t="s">
        <v>389</v>
      </c>
      <c r="D251" s="177" t="s">
        <v>131</v>
      </c>
      <c r="E251" s="178" t="s">
        <v>903</v>
      </c>
      <c r="F251" s="179" t="s">
        <v>904</v>
      </c>
      <c r="G251" s="180" t="s">
        <v>198</v>
      </c>
      <c r="H251" s="181">
        <v>165</v>
      </c>
      <c r="I251" s="182"/>
      <c r="J251" s="183">
        <f>ROUND(I251*H251,2)</f>
        <v>0</v>
      </c>
      <c r="K251" s="179" t="s">
        <v>1</v>
      </c>
      <c r="L251" s="38"/>
      <c r="M251" s="184" t="s">
        <v>1</v>
      </c>
      <c r="N251" s="185" t="s">
        <v>38</v>
      </c>
      <c r="O251" s="70"/>
      <c r="P251" s="186">
        <f>O251*H251</f>
        <v>0</v>
      </c>
      <c r="Q251" s="186">
        <v>6.9999999999999994E-5</v>
      </c>
      <c r="R251" s="186">
        <f>Q251*H251</f>
        <v>1.155E-2</v>
      </c>
      <c r="S251" s="186">
        <v>0</v>
      </c>
      <c r="T251" s="187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88" t="s">
        <v>409</v>
      </c>
      <c r="AT251" s="188" t="s">
        <v>131</v>
      </c>
      <c r="AU251" s="188" t="s">
        <v>82</v>
      </c>
      <c r="AY251" s="16" t="s">
        <v>130</v>
      </c>
      <c r="BE251" s="189">
        <f>IF(N251="základní",J251,0)</f>
        <v>0</v>
      </c>
      <c r="BF251" s="189">
        <f>IF(N251="snížená",J251,0)</f>
        <v>0</v>
      </c>
      <c r="BG251" s="189">
        <f>IF(N251="zákl. přenesená",J251,0)</f>
        <v>0</v>
      </c>
      <c r="BH251" s="189">
        <f>IF(N251="sníž. přenesená",J251,0)</f>
        <v>0</v>
      </c>
      <c r="BI251" s="189">
        <f>IF(N251="nulová",J251,0)</f>
        <v>0</v>
      </c>
      <c r="BJ251" s="16" t="s">
        <v>80</v>
      </c>
      <c r="BK251" s="189">
        <f>ROUND(I251*H251,2)</f>
        <v>0</v>
      </c>
      <c r="BL251" s="16" t="s">
        <v>409</v>
      </c>
      <c r="BM251" s="188" t="s">
        <v>905</v>
      </c>
    </row>
    <row r="252" spans="1:65" s="2" customFormat="1" ht="19.5">
      <c r="A252" s="33"/>
      <c r="B252" s="34"/>
      <c r="C252" s="35"/>
      <c r="D252" s="190" t="s">
        <v>136</v>
      </c>
      <c r="E252" s="35"/>
      <c r="F252" s="191" t="s">
        <v>906</v>
      </c>
      <c r="G252" s="35"/>
      <c r="H252" s="35"/>
      <c r="I252" s="192"/>
      <c r="J252" s="35"/>
      <c r="K252" s="35"/>
      <c r="L252" s="38"/>
      <c r="M252" s="193"/>
      <c r="N252" s="194"/>
      <c r="O252" s="70"/>
      <c r="P252" s="70"/>
      <c r="Q252" s="70"/>
      <c r="R252" s="70"/>
      <c r="S252" s="70"/>
      <c r="T252" s="71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T252" s="16" t="s">
        <v>136</v>
      </c>
      <c r="AU252" s="16" t="s">
        <v>82</v>
      </c>
    </row>
    <row r="253" spans="1:65" s="2" customFormat="1" ht="24.2" customHeight="1">
      <c r="A253" s="33"/>
      <c r="B253" s="34"/>
      <c r="C253" s="223" t="s">
        <v>392</v>
      </c>
      <c r="D253" s="223" t="s">
        <v>234</v>
      </c>
      <c r="E253" s="224" t="s">
        <v>907</v>
      </c>
      <c r="F253" s="225" t="s">
        <v>908</v>
      </c>
      <c r="G253" s="226" t="s">
        <v>198</v>
      </c>
      <c r="H253" s="227">
        <v>165</v>
      </c>
      <c r="I253" s="228"/>
      <c r="J253" s="229">
        <f>ROUND(I253*H253,2)</f>
        <v>0</v>
      </c>
      <c r="K253" s="225" t="s">
        <v>1</v>
      </c>
      <c r="L253" s="230"/>
      <c r="M253" s="231" t="s">
        <v>1</v>
      </c>
      <c r="N253" s="232" t="s">
        <v>38</v>
      </c>
      <c r="O253" s="70"/>
      <c r="P253" s="186">
        <f>O253*H253</f>
        <v>0</v>
      </c>
      <c r="Q253" s="186">
        <v>1.0000000000000001E-5</v>
      </c>
      <c r="R253" s="186">
        <f>Q253*H253</f>
        <v>1.6500000000000002E-3</v>
      </c>
      <c r="S253" s="186">
        <v>0</v>
      </c>
      <c r="T253" s="187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8" t="s">
        <v>877</v>
      </c>
      <c r="AT253" s="188" t="s">
        <v>234</v>
      </c>
      <c r="AU253" s="188" t="s">
        <v>82</v>
      </c>
      <c r="AY253" s="16" t="s">
        <v>130</v>
      </c>
      <c r="BE253" s="189">
        <f>IF(N253="základní",J253,0)</f>
        <v>0</v>
      </c>
      <c r="BF253" s="189">
        <f>IF(N253="snížená",J253,0)</f>
        <v>0</v>
      </c>
      <c r="BG253" s="189">
        <f>IF(N253="zákl. přenesená",J253,0)</f>
        <v>0</v>
      </c>
      <c r="BH253" s="189">
        <f>IF(N253="sníž. přenesená",J253,0)</f>
        <v>0</v>
      </c>
      <c r="BI253" s="189">
        <f>IF(N253="nulová",J253,0)</f>
        <v>0</v>
      </c>
      <c r="BJ253" s="16" t="s">
        <v>80</v>
      </c>
      <c r="BK253" s="189">
        <f>ROUND(I253*H253,2)</f>
        <v>0</v>
      </c>
      <c r="BL253" s="16" t="s">
        <v>877</v>
      </c>
      <c r="BM253" s="188" t="s">
        <v>909</v>
      </c>
    </row>
    <row r="254" spans="1:65" s="2" customFormat="1" ht="11.25">
      <c r="A254" s="33"/>
      <c r="B254" s="34"/>
      <c r="C254" s="35"/>
      <c r="D254" s="190" t="s">
        <v>136</v>
      </c>
      <c r="E254" s="35"/>
      <c r="F254" s="191" t="s">
        <v>908</v>
      </c>
      <c r="G254" s="35"/>
      <c r="H254" s="35"/>
      <c r="I254" s="192"/>
      <c r="J254" s="35"/>
      <c r="K254" s="35"/>
      <c r="L254" s="38"/>
      <c r="M254" s="193"/>
      <c r="N254" s="194"/>
      <c r="O254" s="70"/>
      <c r="P254" s="70"/>
      <c r="Q254" s="70"/>
      <c r="R254" s="70"/>
      <c r="S254" s="70"/>
      <c r="T254" s="71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6" t="s">
        <v>136</v>
      </c>
      <c r="AU254" s="16" t="s">
        <v>82</v>
      </c>
    </row>
    <row r="255" spans="1:65" s="2" customFormat="1" ht="24.2" customHeight="1">
      <c r="A255" s="33"/>
      <c r="B255" s="34"/>
      <c r="C255" s="177" t="s">
        <v>369</v>
      </c>
      <c r="D255" s="177" t="s">
        <v>131</v>
      </c>
      <c r="E255" s="178" t="s">
        <v>910</v>
      </c>
      <c r="F255" s="179" t="s">
        <v>911</v>
      </c>
      <c r="G255" s="180" t="s">
        <v>198</v>
      </c>
      <c r="H255" s="181">
        <v>165</v>
      </c>
      <c r="I255" s="182"/>
      <c r="J255" s="183">
        <f>ROUND(I255*H255,2)</f>
        <v>0</v>
      </c>
      <c r="K255" s="179" t="s">
        <v>1</v>
      </c>
      <c r="L255" s="38"/>
      <c r="M255" s="184" t="s">
        <v>1</v>
      </c>
      <c r="N255" s="185" t="s">
        <v>38</v>
      </c>
      <c r="O255" s="70"/>
      <c r="P255" s="186">
        <f>O255*H255</f>
        <v>0</v>
      </c>
      <c r="Q255" s="186">
        <v>0.108</v>
      </c>
      <c r="R255" s="186">
        <f>Q255*H255</f>
        <v>17.82</v>
      </c>
      <c r="S255" s="186">
        <v>0</v>
      </c>
      <c r="T255" s="187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88" t="s">
        <v>409</v>
      </c>
      <c r="AT255" s="188" t="s">
        <v>131</v>
      </c>
      <c r="AU255" s="188" t="s">
        <v>82</v>
      </c>
      <c r="AY255" s="16" t="s">
        <v>130</v>
      </c>
      <c r="BE255" s="189">
        <f>IF(N255="základní",J255,0)</f>
        <v>0</v>
      </c>
      <c r="BF255" s="189">
        <f>IF(N255="snížená",J255,0)</f>
        <v>0</v>
      </c>
      <c r="BG255" s="189">
        <f>IF(N255="zákl. přenesená",J255,0)</f>
        <v>0</v>
      </c>
      <c r="BH255" s="189">
        <f>IF(N255="sníž. přenesená",J255,0)</f>
        <v>0</v>
      </c>
      <c r="BI255" s="189">
        <f>IF(N255="nulová",J255,0)</f>
        <v>0</v>
      </c>
      <c r="BJ255" s="16" t="s">
        <v>80</v>
      </c>
      <c r="BK255" s="189">
        <f>ROUND(I255*H255,2)</f>
        <v>0</v>
      </c>
      <c r="BL255" s="16" t="s">
        <v>409</v>
      </c>
      <c r="BM255" s="188" t="s">
        <v>912</v>
      </c>
    </row>
    <row r="256" spans="1:65" s="2" customFormat="1" ht="29.25">
      <c r="A256" s="33"/>
      <c r="B256" s="34"/>
      <c r="C256" s="35"/>
      <c r="D256" s="190" t="s">
        <v>136</v>
      </c>
      <c r="E256" s="35"/>
      <c r="F256" s="191" t="s">
        <v>913</v>
      </c>
      <c r="G256" s="35"/>
      <c r="H256" s="35"/>
      <c r="I256" s="192"/>
      <c r="J256" s="35"/>
      <c r="K256" s="35"/>
      <c r="L256" s="38"/>
      <c r="M256" s="193"/>
      <c r="N256" s="194"/>
      <c r="O256" s="70"/>
      <c r="P256" s="70"/>
      <c r="Q256" s="70"/>
      <c r="R256" s="70"/>
      <c r="S256" s="70"/>
      <c r="T256" s="71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6" t="s">
        <v>136</v>
      </c>
      <c r="AU256" s="16" t="s">
        <v>82</v>
      </c>
    </row>
    <row r="257" spans="1:65" s="2" customFormat="1" ht="33" customHeight="1">
      <c r="A257" s="33"/>
      <c r="B257" s="34"/>
      <c r="C257" s="177" t="s">
        <v>399</v>
      </c>
      <c r="D257" s="177" t="s">
        <v>131</v>
      </c>
      <c r="E257" s="178" t="s">
        <v>914</v>
      </c>
      <c r="F257" s="179" t="s">
        <v>915</v>
      </c>
      <c r="G257" s="180" t="s">
        <v>134</v>
      </c>
      <c r="H257" s="181">
        <v>6.5</v>
      </c>
      <c r="I257" s="182"/>
      <c r="J257" s="183">
        <f>ROUND(I257*H257,2)</f>
        <v>0</v>
      </c>
      <c r="K257" s="179" t="s">
        <v>1</v>
      </c>
      <c r="L257" s="38"/>
      <c r="M257" s="184" t="s">
        <v>1</v>
      </c>
      <c r="N257" s="185" t="s">
        <v>38</v>
      </c>
      <c r="O257" s="70"/>
      <c r="P257" s="186">
        <f>O257*H257</f>
        <v>0</v>
      </c>
      <c r="Q257" s="186">
        <v>0</v>
      </c>
      <c r="R257" s="186">
        <f>Q257*H257</f>
        <v>0</v>
      </c>
      <c r="S257" s="186">
        <v>0</v>
      </c>
      <c r="T257" s="187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88" t="s">
        <v>409</v>
      </c>
      <c r="AT257" s="188" t="s">
        <v>131</v>
      </c>
      <c r="AU257" s="188" t="s">
        <v>82</v>
      </c>
      <c r="AY257" s="16" t="s">
        <v>130</v>
      </c>
      <c r="BE257" s="189">
        <f>IF(N257="základní",J257,0)</f>
        <v>0</v>
      </c>
      <c r="BF257" s="189">
        <f>IF(N257="snížená",J257,0)</f>
        <v>0</v>
      </c>
      <c r="BG257" s="189">
        <f>IF(N257="zákl. přenesená",J257,0)</f>
        <v>0</v>
      </c>
      <c r="BH257" s="189">
        <f>IF(N257="sníž. přenesená",J257,0)</f>
        <v>0</v>
      </c>
      <c r="BI257" s="189">
        <f>IF(N257="nulová",J257,0)</f>
        <v>0</v>
      </c>
      <c r="BJ257" s="16" t="s">
        <v>80</v>
      </c>
      <c r="BK257" s="189">
        <f>ROUND(I257*H257,2)</f>
        <v>0</v>
      </c>
      <c r="BL257" s="16" t="s">
        <v>409</v>
      </c>
      <c r="BM257" s="188" t="s">
        <v>916</v>
      </c>
    </row>
    <row r="258" spans="1:65" s="2" customFormat="1" ht="19.5">
      <c r="A258" s="33"/>
      <c r="B258" s="34"/>
      <c r="C258" s="35"/>
      <c r="D258" s="190" t="s">
        <v>136</v>
      </c>
      <c r="E258" s="35"/>
      <c r="F258" s="191" t="s">
        <v>917</v>
      </c>
      <c r="G258" s="35"/>
      <c r="H258" s="35"/>
      <c r="I258" s="192"/>
      <c r="J258" s="35"/>
      <c r="K258" s="35"/>
      <c r="L258" s="38"/>
      <c r="M258" s="193"/>
      <c r="N258" s="194"/>
      <c r="O258" s="70"/>
      <c r="P258" s="70"/>
      <c r="Q258" s="70"/>
      <c r="R258" s="70"/>
      <c r="S258" s="70"/>
      <c r="T258" s="71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6" t="s">
        <v>136</v>
      </c>
      <c r="AU258" s="16" t="s">
        <v>82</v>
      </c>
    </row>
    <row r="259" spans="1:65" s="2" customFormat="1" ht="33" customHeight="1">
      <c r="A259" s="33"/>
      <c r="B259" s="34"/>
      <c r="C259" s="177" t="s">
        <v>397</v>
      </c>
      <c r="D259" s="177" t="s">
        <v>131</v>
      </c>
      <c r="E259" s="178" t="s">
        <v>918</v>
      </c>
      <c r="F259" s="179" t="s">
        <v>919</v>
      </c>
      <c r="G259" s="180" t="s">
        <v>134</v>
      </c>
      <c r="H259" s="181">
        <v>6.5</v>
      </c>
      <c r="I259" s="182"/>
      <c r="J259" s="183">
        <f>ROUND(I259*H259,2)</f>
        <v>0</v>
      </c>
      <c r="K259" s="179" t="s">
        <v>1</v>
      </c>
      <c r="L259" s="38"/>
      <c r="M259" s="184" t="s">
        <v>1</v>
      </c>
      <c r="N259" s="185" t="s">
        <v>38</v>
      </c>
      <c r="O259" s="70"/>
      <c r="P259" s="186">
        <f>O259*H259</f>
        <v>0</v>
      </c>
      <c r="Q259" s="186">
        <v>0</v>
      </c>
      <c r="R259" s="186">
        <f>Q259*H259</f>
        <v>0</v>
      </c>
      <c r="S259" s="186">
        <v>0</v>
      </c>
      <c r="T259" s="187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88" t="s">
        <v>409</v>
      </c>
      <c r="AT259" s="188" t="s">
        <v>131</v>
      </c>
      <c r="AU259" s="188" t="s">
        <v>82</v>
      </c>
      <c r="AY259" s="16" t="s">
        <v>130</v>
      </c>
      <c r="BE259" s="189">
        <f>IF(N259="základní",J259,0)</f>
        <v>0</v>
      </c>
      <c r="BF259" s="189">
        <f>IF(N259="snížená",J259,0)</f>
        <v>0</v>
      </c>
      <c r="BG259" s="189">
        <f>IF(N259="zákl. přenesená",J259,0)</f>
        <v>0</v>
      </c>
      <c r="BH259" s="189">
        <f>IF(N259="sníž. přenesená",J259,0)</f>
        <v>0</v>
      </c>
      <c r="BI259" s="189">
        <f>IF(N259="nulová",J259,0)</f>
        <v>0</v>
      </c>
      <c r="BJ259" s="16" t="s">
        <v>80</v>
      </c>
      <c r="BK259" s="189">
        <f>ROUND(I259*H259,2)</f>
        <v>0</v>
      </c>
      <c r="BL259" s="16" t="s">
        <v>409</v>
      </c>
      <c r="BM259" s="188" t="s">
        <v>920</v>
      </c>
    </row>
    <row r="260" spans="1:65" s="2" customFormat="1" ht="19.5">
      <c r="A260" s="33"/>
      <c r="B260" s="34"/>
      <c r="C260" s="35"/>
      <c r="D260" s="190" t="s">
        <v>136</v>
      </c>
      <c r="E260" s="35"/>
      <c r="F260" s="191" t="s">
        <v>921</v>
      </c>
      <c r="G260" s="35"/>
      <c r="H260" s="35"/>
      <c r="I260" s="192"/>
      <c r="J260" s="35"/>
      <c r="K260" s="35"/>
      <c r="L260" s="38"/>
      <c r="M260" s="193"/>
      <c r="N260" s="194"/>
      <c r="O260" s="70"/>
      <c r="P260" s="70"/>
      <c r="Q260" s="70"/>
      <c r="R260" s="70"/>
      <c r="S260" s="70"/>
      <c r="T260" s="71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T260" s="16" t="s">
        <v>136</v>
      </c>
      <c r="AU260" s="16" t="s">
        <v>82</v>
      </c>
    </row>
    <row r="261" spans="1:65" s="2" customFormat="1" ht="19.5">
      <c r="A261" s="33"/>
      <c r="B261" s="34"/>
      <c r="C261" s="35"/>
      <c r="D261" s="190" t="s">
        <v>721</v>
      </c>
      <c r="E261" s="35"/>
      <c r="F261" s="241" t="s">
        <v>922</v>
      </c>
      <c r="G261" s="35"/>
      <c r="H261" s="35"/>
      <c r="I261" s="192"/>
      <c r="J261" s="35"/>
      <c r="K261" s="35"/>
      <c r="L261" s="38"/>
      <c r="M261" s="193"/>
      <c r="N261" s="194"/>
      <c r="O261" s="70"/>
      <c r="P261" s="70"/>
      <c r="Q261" s="70"/>
      <c r="R261" s="70"/>
      <c r="S261" s="70"/>
      <c r="T261" s="71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T261" s="16" t="s">
        <v>721</v>
      </c>
      <c r="AU261" s="16" t="s">
        <v>82</v>
      </c>
    </row>
    <row r="262" spans="1:65" s="2" customFormat="1" ht="24.2" customHeight="1">
      <c r="A262" s="33"/>
      <c r="B262" s="34"/>
      <c r="C262" s="177" t="s">
        <v>406</v>
      </c>
      <c r="D262" s="177" t="s">
        <v>131</v>
      </c>
      <c r="E262" s="178" t="s">
        <v>923</v>
      </c>
      <c r="F262" s="179" t="s">
        <v>924</v>
      </c>
      <c r="G262" s="180" t="s">
        <v>134</v>
      </c>
      <c r="H262" s="181">
        <v>6.5</v>
      </c>
      <c r="I262" s="182"/>
      <c r="J262" s="183">
        <f>ROUND(I262*H262,2)</f>
        <v>0</v>
      </c>
      <c r="K262" s="179" t="s">
        <v>1</v>
      </c>
      <c r="L262" s="38"/>
      <c r="M262" s="184" t="s">
        <v>1</v>
      </c>
      <c r="N262" s="185" t="s">
        <v>38</v>
      </c>
      <c r="O262" s="70"/>
      <c r="P262" s="186">
        <f>O262*H262</f>
        <v>0</v>
      </c>
      <c r="Q262" s="186">
        <v>0</v>
      </c>
      <c r="R262" s="186">
        <f>Q262*H262</f>
        <v>0</v>
      </c>
      <c r="S262" s="186">
        <v>0</v>
      </c>
      <c r="T262" s="187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88" t="s">
        <v>409</v>
      </c>
      <c r="AT262" s="188" t="s">
        <v>131</v>
      </c>
      <c r="AU262" s="188" t="s">
        <v>82</v>
      </c>
      <c r="AY262" s="16" t="s">
        <v>130</v>
      </c>
      <c r="BE262" s="189">
        <f>IF(N262="základní",J262,0)</f>
        <v>0</v>
      </c>
      <c r="BF262" s="189">
        <f>IF(N262="snížená",J262,0)</f>
        <v>0</v>
      </c>
      <c r="BG262" s="189">
        <f>IF(N262="zákl. přenesená",J262,0)</f>
        <v>0</v>
      </c>
      <c r="BH262" s="189">
        <f>IF(N262="sníž. přenesená",J262,0)</f>
        <v>0</v>
      </c>
      <c r="BI262" s="189">
        <f>IF(N262="nulová",J262,0)</f>
        <v>0</v>
      </c>
      <c r="BJ262" s="16" t="s">
        <v>80</v>
      </c>
      <c r="BK262" s="189">
        <f>ROUND(I262*H262,2)</f>
        <v>0</v>
      </c>
      <c r="BL262" s="16" t="s">
        <v>409</v>
      </c>
      <c r="BM262" s="188" t="s">
        <v>925</v>
      </c>
    </row>
    <row r="263" spans="1:65" s="2" customFormat="1" ht="19.5">
      <c r="A263" s="33"/>
      <c r="B263" s="34"/>
      <c r="C263" s="35"/>
      <c r="D263" s="190" t="s">
        <v>136</v>
      </c>
      <c r="E263" s="35"/>
      <c r="F263" s="191" t="s">
        <v>926</v>
      </c>
      <c r="G263" s="35"/>
      <c r="H263" s="35"/>
      <c r="I263" s="192"/>
      <c r="J263" s="35"/>
      <c r="K263" s="35"/>
      <c r="L263" s="38"/>
      <c r="M263" s="193"/>
      <c r="N263" s="194"/>
      <c r="O263" s="70"/>
      <c r="P263" s="70"/>
      <c r="Q263" s="70"/>
      <c r="R263" s="70"/>
      <c r="S263" s="70"/>
      <c r="T263" s="71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6" t="s">
        <v>136</v>
      </c>
      <c r="AU263" s="16" t="s">
        <v>82</v>
      </c>
    </row>
    <row r="264" spans="1:65" s="2" customFormat="1" ht="37.9" customHeight="1">
      <c r="A264" s="33"/>
      <c r="B264" s="34"/>
      <c r="C264" s="177" t="s">
        <v>402</v>
      </c>
      <c r="D264" s="177" t="s">
        <v>131</v>
      </c>
      <c r="E264" s="178" t="s">
        <v>927</v>
      </c>
      <c r="F264" s="179" t="s">
        <v>928</v>
      </c>
      <c r="G264" s="180" t="s">
        <v>134</v>
      </c>
      <c r="H264" s="181">
        <v>6.5</v>
      </c>
      <c r="I264" s="182"/>
      <c r="J264" s="183">
        <f>ROUND(I264*H264,2)</f>
        <v>0</v>
      </c>
      <c r="K264" s="179" t="s">
        <v>1</v>
      </c>
      <c r="L264" s="38"/>
      <c r="M264" s="184" t="s">
        <v>1</v>
      </c>
      <c r="N264" s="185" t="s">
        <v>38</v>
      </c>
      <c r="O264" s="70"/>
      <c r="P264" s="186">
        <f>O264*H264</f>
        <v>0</v>
      </c>
      <c r="Q264" s="186">
        <v>0</v>
      </c>
      <c r="R264" s="186">
        <f>Q264*H264</f>
        <v>0</v>
      </c>
      <c r="S264" s="186">
        <v>0.28999999999999998</v>
      </c>
      <c r="T264" s="187">
        <f>S264*H264</f>
        <v>1.8849999999999998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88" t="s">
        <v>409</v>
      </c>
      <c r="AT264" s="188" t="s">
        <v>131</v>
      </c>
      <c r="AU264" s="188" t="s">
        <v>82</v>
      </c>
      <c r="AY264" s="16" t="s">
        <v>130</v>
      </c>
      <c r="BE264" s="189">
        <f>IF(N264="základní",J264,0)</f>
        <v>0</v>
      </c>
      <c r="BF264" s="189">
        <f>IF(N264="snížená",J264,0)</f>
        <v>0</v>
      </c>
      <c r="BG264" s="189">
        <f>IF(N264="zákl. přenesená",J264,0)</f>
        <v>0</v>
      </c>
      <c r="BH264" s="189">
        <f>IF(N264="sníž. přenesená",J264,0)</f>
        <v>0</v>
      </c>
      <c r="BI264" s="189">
        <f>IF(N264="nulová",J264,0)</f>
        <v>0</v>
      </c>
      <c r="BJ264" s="16" t="s">
        <v>80</v>
      </c>
      <c r="BK264" s="189">
        <f>ROUND(I264*H264,2)</f>
        <v>0</v>
      </c>
      <c r="BL264" s="16" t="s">
        <v>409</v>
      </c>
      <c r="BM264" s="188" t="s">
        <v>929</v>
      </c>
    </row>
    <row r="265" spans="1:65" s="2" customFormat="1" ht="29.25">
      <c r="A265" s="33"/>
      <c r="B265" s="34"/>
      <c r="C265" s="35"/>
      <c r="D265" s="190" t="s">
        <v>136</v>
      </c>
      <c r="E265" s="35"/>
      <c r="F265" s="191" t="s">
        <v>930</v>
      </c>
      <c r="G265" s="35"/>
      <c r="H265" s="35"/>
      <c r="I265" s="192"/>
      <c r="J265" s="35"/>
      <c r="K265" s="35"/>
      <c r="L265" s="38"/>
      <c r="M265" s="193"/>
      <c r="N265" s="194"/>
      <c r="O265" s="70"/>
      <c r="P265" s="70"/>
      <c r="Q265" s="70"/>
      <c r="R265" s="70"/>
      <c r="S265" s="70"/>
      <c r="T265" s="71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6" t="s">
        <v>136</v>
      </c>
      <c r="AU265" s="16" t="s">
        <v>82</v>
      </c>
    </row>
    <row r="266" spans="1:65" s="2" customFormat="1" ht="24.2" customHeight="1">
      <c r="A266" s="33"/>
      <c r="B266" s="34"/>
      <c r="C266" s="177" t="s">
        <v>414</v>
      </c>
      <c r="D266" s="177" t="s">
        <v>131</v>
      </c>
      <c r="E266" s="178" t="s">
        <v>931</v>
      </c>
      <c r="F266" s="179" t="s">
        <v>932</v>
      </c>
      <c r="G266" s="180" t="s">
        <v>198</v>
      </c>
      <c r="H266" s="181">
        <v>22</v>
      </c>
      <c r="I266" s="182"/>
      <c r="J266" s="183">
        <f>ROUND(I266*H266,2)</f>
        <v>0</v>
      </c>
      <c r="K266" s="179" t="s">
        <v>1</v>
      </c>
      <c r="L266" s="38"/>
      <c r="M266" s="184" t="s">
        <v>1</v>
      </c>
      <c r="N266" s="185" t="s">
        <v>38</v>
      </c>
      <c r="O266" s="70"/>
      <c r="P266" s="186">
        <f>O266*H266</f>
        <v>0</v>
      </c>
      <c r="Q266" s="186">
        <v>0</v>
      </c>
      <c r="R266" s="186">
        <f>Q266*H266</f>
        <v>0</v>
      </c>
      <c r="S266" s="186">
        <v>0</v>
      </c>
      <c r="T266" s="187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88" t="s">
        <v>409</v>
      </c>
      <c r="AT266" s="188" t="s">
        <v>131</v>
      </c>
      <c r="AU266" s="188" t="s">
        <v>82</v>
      </c>
      <c r="AY266" s="16" t="s">
        <v>130</v>
      </c>
      <c r="BE266" s="189">
        <f>IF(N266="základní",J266,0)</f>
        <v>0</v>
      </c>
      <c r="BF266" s="189">
        <f>IF(N266="snížená",J266,0)</f>
        <v>0</v>
      </c>
      <c r="BG266" s="189">
        <f>IF(N266="zákl. přenesená",J266,0)</f>
        <v>0</v>
      </c>
      <c r="BH266" s="189">
        <f>IF(N266="sníž. přenesená",J266,0)</f>
        <v>0</v>
      </c>
      <c r="BI266" s="189">
        <f>IF(N266="nulová",J266,0)</f>
        <v>0</v>
      </c>
      <c r="BJ266" s="16" t="s">
        <v>80</v>
      </c>
      <c r="BK266" s="189">
        <f>ROUND(I266*H266,2)</f>
        <v>0</v>
      </c>
      <c r="BL266" s="16" t="s">
        <v>409</v>
      </c>
      <c r="BM266" s="188" t="s">
        <v>933</v>
      </c>
    </row>
    <row r="267" spans="1:65" s="2" customFormat="1" ht="11.25">
      <c r="A267" s="33"/>
      <c r="B267" s="34"/>
      <c r="C267" s="35"/>
      <c r="D267" s="190" t="s">
        <v>136</v>
      </c>
      <c r="E267" s="35"/>
      <c r="F267" s="191" t="s">
        <v>934</v>
      </c>
      <c r="G267" s="35"/>
      <c r="H267" s="35"/>
      <c r="I267" s="192"/>
      <c r="J267" s="35"/>
      <c r="K267" s="35"/>
      <c r="L267" s="38"/>
      <c r="M267" s="193"/>
      <c r="N267" s="194"/>
      <c r="O267" s="70"/>
      <c r="P267" s="70"/>
      <c r="Q267" s="70"/>
      <c r="R267" s="70"/>
      <c r="S267" s="70"/>
      <c r="T267" s="71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T267" s="16" t="s">
        <v>136</v>
      </c>
      <c r="AU267" s="16" t="s">
        <v>82</v>
      </c>
    </row>
    <row r="268" spans="1:65" s="2" customFormat="1" ht="24.2" customHeight="1">
      <c r="A268" s="33"/>
      <c r="B268" s="34"/>
      <c r="C268" s="177" t="s">
        <v>405</v>
      </c>
      <c r="D268" s="177" t="s">
        <v>131</v>
      </c>
      <c r="E268" s="178" t="s">
        <v>935</v>
      </c>
      <c r="F268" s="179" t="s">
        <v>936</v>
      </c>
      <c r="G268" s="180" t="s">
        <v>171</v>
      </c>
      <c r="H268" s="181">
        <v>1.98</v>
      </c>
      <c r="I268" s="182"/>
      <c r="J268" s="183">
        <f>ROUND(I268*H268,2)</f>
        <v>0</v>
      </c>
      <c r="K268" s="179" t="s">
        <v>1</v>
      </c>
      <c r="L268" s="38"/>
      <c r="M268" s="184" t="s">
        <v>1</v>
      </c>
      <c r="N268" s="185" t="s">
        <v>38</v>
      </c>
      <c r="O268" s="70"/>
      <c r="P268" s="186">
        <f>O268*H268</f>
        <v>0</v>
      </c>
      <c r="Q268" s="186">
        <v>0</v>
      </c>
      <c r="R268" s="186">
        <f>Q268*H268</f>
        <v>0</v>
      </c>
      <c r="S268" s="186">
        <v>0</v>
      </c>
      <c r="T268" s="187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88" t="s">
        <v>409</v>
      </c>
      <c r="AT268" s="188" t="s">
        <v>131</v>
      </c>
      <c r="AU268" s="188" t="s">
        <v>82</v>
      </c>
      <c r="AY268" s="16" t="s">
        <v>130</v>
      </c>
      <c r="BE268" s="189">
        <f>IF(N268="základní",J268,0)</f>
        <v>0</v>
      </c>
      <c r="BF268" s="189">
        <f>IF(N268="snížená",J268,0)</f>
        <v>0</v>
      </c>
      <c r="BG268" s="189">
        <f>IF(N268="zákl. přenesená",J268,0)</f>
        <v>0</v>
      </c>
      <c r="BH268" s="189">
        <f>IF(N268="sníž. přenesená",J268,0)</f>
        <v>0</v>
      </c>
      <c r="BI268" s="189">
        <f>IF(N268="nulová",J268,0)</f>
        <v>0</v>
      </c>
      <c r="BJ268" s="16" t="s">
        <v>80</v>
      </c>
      <c r="BK268" s="189">
        <f>ROUND(I268*H268,2)</f>
        <v>0</v>
      </c>
      <c r="BL268" s="16" t="s">
        <v>409</v>
      </c>
      <c r="BM268" s="188" t="s">
        <v>937</v>
      </c>
    </row>
    <row r="269" spans="1:65" s="2" customFormat="1" ht="19.5">
      <c r="A269" s="33"/>
      <c r="B269" s="34"/>
      <c r="C269" s="35"/>
      <c r="D269" s="190" t="s">
        <v>136</v>
      </c>
      <c r="E269" s="35"/>
      <c r="F269" s="191" t="s">
        <v>938</v>
      </c>
      <c r="G269" s="35"/>
      <c r="H269" s="35"/>
      <c r="I269" s="192"/>
      <c r="J269" s="35"/>
      <c r="K269" s="35"/>
      <c r="L269" s="38"/>
      <c r="M269" s="193"/>
      <c r="N269" s="194"/>
      <c r="O269" s="70"/>
      <c r="P269" s="70"/>
      <c r="Q269" s="70"/>
      <c r="R269" s="70"/>
      <c r="S269" s="70"/>
      <c r="T269" s="71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6" t="s">
        <v>136</v>
      </c>
      <c r="AU269" s="16" t="s">
        <v>82</v>
      </c>
    </row>
    <row r="270" spans="1:65" s="2" customFormat="1" ht="19.5">
      <c r="A270" s="33"/>
      <c r="B270" s="34"/>
      <c r="C270" s="35"/>
      <c r="D270" s="190" t="s">
        <v>721</v>
      </c>
      <c r="E270" s="35"/>
      <c r="F270" s="241" t="s">
        <v>939</v>
      </c>
      <c r="G270" s="35"/>
      <c r="H270" s="35"/>
      <c r="I270" s="192"/>
      <c r="J270" s="35"/>
      <c r="K270" s="35"/>
      <c r="L270" s="38"/>
      <c r="M270" s="193"/>
      <c r="N270" s="194"/>
      <c r="O270" s="70"/>
      <c r="P270" s="70"/>
      <c r="Q270" s="70"/>
      <c r="R270" s="70"/>
      <c r="S270" s="70"/>
      <c r="T270" s="71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6" t="s">
        <v>721</v>
      </c>
      <c r="AU270" s="16" t="s">
        <v>82</v>
      </c>
    </row>
    <row r="271" spans="1:65" s="2" customFormat="1" ht="24.2" customHeight="1">
      <c r="A271" s="33"/>
      <c r="B271" s="34"/>
      <c r="C271" s="177" t="s">
        <v>422</v>
      </c>
      <c r="D271" s="177" t="s">
        <v>131</v>
      </c>
      <c r="E271" s="178" t="s">
        <v>940</v>
      </c>
      <c r="F271" s="179" t="s">
        <v>941</v>
      </c>
      <c r="G271" s="180" t="s">
        <v>171</v>
      </c>
      <c r="H271" s="181">
        <v>19.8</v>
      </c>
      <c r="I271" s="182"/>
      <c r="J271" s="183">
        <f>ROUND(I271*H271,2)</f>
        <v>0</v>
      </c>
      <c r="K271" s="179" t="s">
        <v>1</v>
      </c>
      <c r="L271" s="38"/>
      <c r="M271" s="184" t="s">
        <v>1</v>
      </c>
      <c r="N271" s="185" t="s">
        <v>38</v>
      </c>
      <c r="O271" s="70"/>
      <c r="P271" s="186">
        <f>O271*H271</f>
        <v>0</v>
      </c>
      <c r="Q271" s="186">
        <v>0</v>
      </c>
      <c r="R271" s="186">
        <f>Q271*H271</f>
        <v>0</v>
      </c>
      <c r="S271" s="186">
        <v>0</v>
      </c>
      <c r="T271" s="187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88" t="s">
        <v>409</v>
      </c>
      <c r="AT271" s="188" t="s">
        <v>131</v>
      </c>
      <c r="AU271" s="188" t="s">
        <v>82</v>
      </c>
      <c r="AY271" s="16" t="s">
        <v>130</v>
      </c>
      <c r="BE271" s="189">
        <f>IF(N271="základní",J271,0)</f>
        <v>0</v>
      </c>
      <c r="BF271" s="189">
        <f>IF(N271="snížená",J271,0)</f>
        <v>0</v>
      </c>
      <c r="BG271" s="189">
        <f>IF(N271="zákl. přenesená",J271,0)</f>
        <v>0</v>
      </c>
      <c r="BH271" s="189">
        <f>IF(N271="sníž. přenesená",J271,0)</f>
        <v>0</v>
      </c>
      <c r="BI271" s="189">
        <f>IF(N271="nulová",J271,0)</f>
        <v>0</v>
      </c>
      <c r="BJ271" s="16" t="s">
        <v>80</v>
      </c>
      <c r="BK271" s="189">
        <f>ROUND(I271*H271,2)</f>
        <v>0</v>
      </c>
      <c r="BL271" s="16" t="s">
        <v>409</v>
      </c>
      <c r="BM271" s="188" t="s">
        <v>942</v>
      </c>
    </row>
    <row r="272" spans="1:65" s="2" customFormat="1" ht="19.5">
      <c r="A272" s="33"/>
      <c r="B272" s="34"/>
      <c r="C272" s="35"/>
      <c r="D272" s="190" t="s">
        <v>136</v>
      </c>
      <c r="E272" s="35"/>
      <c r="F272" s="191" t="s">
        <v>943</v>
      </c>
      <c r="G272" s="35"/>
      <c r="H272" s="35"/>
      <c r="I272" s="192"/>
      <c r="J272" s="35"/>
      <c r="K272" s="35"/>
      <c r="L272" s="38"/>
      <c r="M272" s="193"/>
      <c r="N272" s="194"/>
      <c r="O272" s="70"/>
      <c r="P272" s="70"/>
      <c r="Q272" s="70"/>
      <c r="R272" s="70"/>
      <c r="S272" s="70"/>
      <c r="T272" s="71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6" t="s">
        <v>136</v>
      </c>
      <c r="AU272" s="16" t="s">
        <v>82</v>
      </c>
    </row>
    <row r="273" spans="1:65" s="2" customFormat="1" ht="19.5">
      <c r="A273" s="33"/>
      <c r="B273" s="34"/>
      <c r="C273" s="35"/>
      <c r="D273" s="190" t="s">
        <v>721</v>
      </c>
      <c r="E273" s="35"/>
      <c r="F273" s="241" t="s">
        <v>862</v>
      </c>
      <c r="G273" s="35"/>
      <c r="H273" s="35"/>
      <c r="I273" s="192"/>
      <c r="J273" s="35"/>
      <c r="K273" s="35"/>
      <c r="L273" s="38"/>
      <c r="M273" s="193"/>
      <c r="N273" s="194"/>
      <c r="O273" s="70"/>
      <c r="P273" s="70"/>
      <c r="Q273" s="70"/>
      <c r="R273" s="70"/>
      <c r="S273" s="70"/>
      <c r="T273" s="71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6" t="s">
        <v>721</v>
      </c>
      <c r="AU273" s="16" t="s">
        <v>82</v>
      </c>
    </row>
    <row r="274" spans="1:65" s="2" customFormat="1" ht="33" customHeight="1">
      <c r="A274" s="33"/>
      <c r="B274" s="34"/>
      <c r="C274" s="177" t="s">
        <v>409</v>
      </c>
      <c r="D274" s="177" t="s">
        <v>131</v>
      </c>
      <c r="E274" s="178" t="s">
        <v>944</v>
      </c>
      <c r="F274" s="179" t="s">
        <v>945</v>
      </c>
      <c r="G274" s="180" t="s">
        <v>171</v>
      </c>
      <c r="H274" s="181">
        <v>1.98</v>
      </c>
      <c r="I274" s="182"/>
      <c r="J274" s="183">
        <f>ROUND(I274*H274,2)</f>
        <v>0</v>
      </c>
      <c r="K274" s="179" t="s">
        <v>1</v>
      </c>
      <c r="L274" s="38"/>
      <c r="M274" s="184" t="s">
        <v>1</v>
      </c>
      <c r="N274" s="185" t="s">
        <v>38</v>
      </c>
      <c r="O274" s="70"/>
      <c r="P274" s="186">
        <f>O274*H274</f>
        <v>0</v>
      </c>
      <c r="Q274" s="186">
        <v>0</v>
      </c>
      <c r="R274" s="186">
        <f>Q274*H274</f>
        <v>0</v>
      </c>
      <c r="S274" s="186">
        <v>0</v>
      </c>
      <c r="T274" s="187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88" t="s">
        <v>409</v>
      </c>
      <c r="AT274" s="188" t="s">
        <v>131</v>
      </c>
      <c r="AU274" s="188" t="s">
        <v>82</v>
      </c>
      <c r="AY274" s="16" t="s">
        <v>130</v>
      </c>
      <c r="BE274" s="189">
        <f>IF(N274="základní",J274,0)</f>
        <v>0</v>
      </c>
      <c r="BF274" s="189">
        <f>IF(N274="snížená",J274,0)</f>
        <v>0</v>
      </c>
      <c r="BG274" s="189">
        <f>IF(N274="zákl. přenesená",J274,0)</f>
        <v>0</v>
      </c>
      <c r="BH274" s="189">
        <f>IF(N274="sníž. přenesená",J274,0)</f>
        <v>0</v>
      </c>
      <c r="BI274" s="189">
        <f>IF(N274="nulová",J274,0)</f>
        <v>0</v>
      </c>
      <c r="BJ274" s="16" t="s">
        <v>80</v>
      </c>
      <c r="BK274" s="189">
        <f>ROUND(I274*H274,2)</f>
        <v>0</v>
      </c>
      <c r="BL274" s="16" t="s">
        <v>409</v>
      </c>
      <c r="BM274" s="188" t="s">
        <v>946</v>
      </c>
    </row>
    <row r="275" spans="1:65" s="2" customFormat="1" ht="29.25">
      <c r="A275" s="33"/>
      <c r="B275" s="34"/>
      <c r="C275" s="35"/>
      <c r="D275" s="190" t="s">
        <v>136</v>
      </c>
      <c r="E275" s="35"/>
      <c r="F275" s="191" t="s">
        <v>947</v>
      </c>
      <c r="G275" s="35"/>
      <c r="H275" s="35"/>
      <c r="I275" s="192"/>
      <c r="J275" s="35"/>
      <c r="K275" s="35"/>
      <c r="L275" s="38"/>
      <c r="M275" s="193"/>
      <c r="N275" s="194"/>
      <c r="O275" s="70"/>
      <c r="P275" s="70"/>
      <c r="Q275" s="70"/>
      <c r="R275" s="70"/>
      <c r="S275" s="70"/>
      <c r="T275" s="71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6" t="s">
        <v>136</v>
      </c>
      <c r="AU275" s="16" t="s">
        <v>82</v>
      </c>
    </row>
    <row r="276" spans="1:65" s="2" customFormat="1" ht="24.2" customHeight="1">
      <c r="A276" s="33"/>
      <c r="B276" s="34"/>
      <c r="C276" s="177" t="s">
        <v>429</v>
      </c>
      <c r="D276" s="177" t="s">
        <v>131</v>
      </c>
      <c r="E276" s="178" t="s">
        <v>948</v>
      </c>
      <c r="F276" s="179" t="s">
        <v>949</v>
      </c>
      <c r="G276" s="180" t="s">
        <v>950</v>
      </c>
      <c r="H276" s="181">
        <v>9</v>
      </c>
      <c r="I276" s="182"/>
      <c r="J276" s="183">
        <f>ROUND(I276*H276,2)</f>
        <v>0</v>
      </c>
      <c r="K276" s="179" t="s">
        <v>1</v>
      </c>
      <c r="L276" s="38"/>
      <c r="M276" s="184" t="s">
        <v>1</v>
      </c>
      <c r="N276" s="185" t="s">
        <v>38</v>
      </c>
      <c r="O276" s="70"/>
      <c r="P276" s="186">
        <f>O276*H276</f>
        <v>0</v>
      </c>
      <c r="Q276" s="186">
        <v>0</v>
      </c>
      <c r="R276" s="186">
        <f>Q276*H276</f>
        <v>0</v>
      </c>
      <c r="S276" s="186">
        <v>0</v>
      </c>
      <c r="T276" s="187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88" t="s">
        <v>409</v>
      </c>
      <c r="AT276" s="188" t="s">
        <v>131</v>
      </c>
      <c r="AU276" s="188" t="s">
        <v>82</v>
      </c>
      <c r="AY276" s="16" t="s">
        <v>130</v>
      </c>
      <c r="BE276" s="189">
        <f>IF(N276="základní",J276,0)</f>
        <v>0</v>
      </c>
      <c r="BF276" s="189">
        <f>IF(N276="snížená",J276,0)</f>
        <v>0</v>
      </c>
      <c r="BG276" s="189">
        <f>IF(N276="zákl. přenesená",J276,0)</f>
        <v>0</v>
      </c>
      <c r="BH276" s="189">
        <f>IF(N276="sníž. přenesená",J276,0)</f>
        <v>0</v>
      </c>
      <c r="BI276" s="189">
        <f>IF(N276="nulová",J276,0)</f>
        <v>0</v>
      </c>
      <c r="BJ276" s="16" t="s">
        <v>80</v>
      </c>
      <c r="BK276" s="189">
        <f>ROUND(I276*H276,2)</f>
        <v>0</v>
      </c>
      <c r="BL276" s="16" t="s">
        <v>409</v>
      </c>
      <c r="BM276" s="188" t="s">
        <v>951</v>
      </c>
    </row>
    <row r="277" spans="1:65" s="2" customFormat="1" ht="19.5">
      <c r="A277" s="33"/>
      <c r="B277" s="34"/>
      <c r="C277" s="35"/>
      <c r="D277" s="190" t="s">
        <v>136</v>
      </c>
      <c r="E277" s="35"/>
      <c r="F277" s="191" t="s">
        <v>949</v>
      </c>
      <c r="G277" s="35"/>
      <c r="H277" s="35"/>
      <c r="I277" s="192"/>
      <c r="J277" s="35"/>
      <c r="K277" s="35"/>
      <c r="L277" s="38"/>
      <c r="M277" s="193"/>
      <c r="N277" s="194"/>
      <c r="O277" s="70"/>
      <c r="P277" s="70"/>
      <c r="Q277" s="70"/>
      <c r="R277" s="70"/>
      <c r="S277" s="70"/>
      <c r="T277" s="71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6" t="s">
        <v>136</v>
      </c>
      <c r="AU277" s="16" t="s">
        <v>82</v>
      </c>
    </row>
    <row r="278" spans="1:65" s="2" customFormat="1" ht="24.2" customHeight="1">
      <c r="A278" s="33"/>
      <c r="B278" s="34"/>
      <c r="C278" s="177" t="s">
        <v>413</v>
      </c>
      <c r="D278" s="177" t="s">
        <v>131</v>
      </c>
      <c r="E278" s="178" t="s">
        <v>952</v>
      </c>
      <c r="F278" s="179" t="s">
        <v>953</v>
      </c>
      <c r="G278" s="180" t="s">
        <v>139</v>
      </c>
      <c r="H278" s="181">
        <v>6</v>
      </c>
      <c r="I278" s="182"/>
      <c r="J278" s="183">
        <f>ROUND(I278*H278,2)</f>
        <v>0</v>
      </c>
      <c r="K278" s="179" t="s">
        <v>1</v>
      </c>
      <c r="L278" s="38"/>
      <c r="M278" s="184" t="s">
        <v>1</v>
      </c>
      <c r="N278" s="185" t="s">
        <v>38</v>
      </c>
      <c r="O278" s="70"/>
      <c r="P278" s="186">
        <f>O278*H278</f>
        <v>0</v>
      </c>
      <c r="Q278" s="186">
        <v>0</v>
      </c>
      <c r="R278" s="186">
        <f>Q278*H278</f>
        <v>0</v>
      </c>
      <c r="S278" s="186">
        <v>0</v>
      </c>
      <c r="T278" s="187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88" t="s">
        <v>409</v>
      </c>
      <c r="AT278" s="188" t="s">
        <v>131</v>
      </c>
      <c r="AU278" s="188" t="s">
        <v>82</v>
      </c>
      <c r="AY278" s="16" t="s">
        <v>130</v>
      </c>
      <c r="BE278" s="189">
        <f>IF(N278="základní",J278,0)</f>
        <v>0</v>
      </c>
      <c r="BF278" s="189">
        <f>IF(N278="snížená",J278,0)</f>
        <v>0</v>
      </c>
      <c r="BG278" s="189">
        <f>IF(N278="zákl. přenesená",J278,0)</f>
        <v>0</v>
      </c>
      <c r="BH278" s="189">
        <f>IF(N278="sníž. přenesená",J278,0)</f>
        <v>0</v>
      </c>
      <c r="BI278" s="189">
        <f>IF(N278="nulová",J278,0)</f>
        <v>0</v>
      </c>
      <c r="BJ278" s="16" t="s">
        <v>80</v>
      </c>
      <c r="BK278" s="189">
        <f>ROUND(I278*H278,2)</f>
        <v>0</v>
      </c>
      <c r="BL278" s="16" t="s">
        <v>409</v>
      </c>
      <c r="BM278" s="188" t="s">
        <v>954</v>
      </c>
    </row>
    <row r="279" spans="1:65" s="2" customFormat="1" ht="48.75">
      <c r="A279" s="33"/>
      <c r="B279" s="34"/>
      <c r="C279" s="35"/>
      <c r="D279" s="190" t="s">
        <v>136</v>
      </c>
      <c r="E279" s="35"/>
      <c r="F279" s="191" t="s">
        <v>955</v>
      </c>
      <c r="G279" s="35"/>
      <c r="H279" s="35"/>
      <c r="I279" s="192"/>
      <c r="J279" s="35"/>
      <c r="K279" s="35"/>
      <c r="L279" s="38"/>
      <c r="M279" s="193"/>
      <c r="N279" s="194"/>
      <c r="O279" s="70"/>
      <c r="P279" s="70"/>
      <c r="Q279" s="70"/>
      <c r="R279" s="70"/>
      <c r="S279" s="70"/>
      <c r="T279" s="71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6" t="s">
        <v>136</v>
      </c>
      <c r="AU279" s="16" t="s">
        <v>82</v>
      </c>
    </row>
    <row r="280" spans="1:65" s="11" customFormat="1" ht="25.9" customHeight="1">
      <c r="B280" s="163"/>
      <c r="C280" s="164"/>
      <c r="D280" s="165" t="s">
        <v>72</v>
      </c>
      <c r="E280" s="166" t="s">
        <v>956</v>
      </c>
      <c r="F280" s="166" t="s">
        <v>957</v>
      </c>
      <c r="G280" s="164"/>
      <c r="H280" s="164"/>
      <c r="I280" s="167"/>
      <c r="J280" s="168">
        <f>BK280</f>
        <v>0</v>
      </c>
      <c r="K280" s="164"/>
      <c r="L280" s="169"/>
      <c r="M280" s="170"/>
      <c r="N280" s="171"/>
      <c r="O280" s="171"/>
      <c r="P280" s="172">
        <f>SUM(P281:P284)</f>
        <v>0</v>
      </c>
      <c r="Q280" s="171"/>
      <c r="R280" s="172">
        <f>SUM(R281:R284)</f>
        <v>0</v>
      </c>
      <c r="S280" s="171"/>
      <c r="T280" s="173">
        <f>SUM(T281:T284)</f>
        <v>0</v>
      </c>
      <c r="AR280" s="174" t="s">
        <v>135</v>
      </c>
      <c r="AT280" s="175" t="s">
        <v>72</v>
      </c>
      <c r="AU280" s="175" t="s">
        <v>73</v>
      </c>
      <c r="AY280" s="174" t="s">
        <v>130</v>
      </c>
      <c r="BK280" s="176">
        <f>SUM(BK281:BK284)</f>
        <v>0</v>
      </c>
    </row>
    <row r="281" spans="1:65" s="2" customFormat="1" ht="24.2" customHeight="1">
      <c r="A281" s="33"/>
      <c r="B281" s="34"/>
      <c r="C281" s="177" t="s">
        <v>436</v>
      </c>
      <c r="D281" s="177" t="s">
        <v>131</v>
      </c>
      <c r="E281" s="178" t="s">
        <v>958</v>
      </c>
      <c r="F281" s="179" t="s">
        <v>959</v>
      </c>
      <c r="G281" s="180" t="s">
        <v>960</v>
      </c>
      <c r="H281" s="181">
        <v>2</v>
      </c>
      <c r="I281" s="182"/>
      <c r="J281" s="183">
        <f>ROUND(I281*H281,2)</f>
        <v>0</v>
      </c>
      <c r="K281" s="179" t="s">
        <v>1</v>
      </c>
      <c r="L281" s="38"/>
      <c r="M281" s="184" t="s">
        <v>1</v>
      </c>
      <c r="N281" s="185" t="s">
        <v>38</v>
      </c>
      <c r="O281" s="70"/>
      <c r="P281" s="186">
        <f>O281*H281</f>
        <v>0</v>
      </c>
      <c r="Q281" s="186">
        <v>0</v>
      </c>
      <c r="R281" s="186">
        <f>Q281*H281</f>
        <v>0</v>
      </c>
      <c r="S281" s="186">
        <v>0</v>
      </c>
      <c r="T281" s="187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88" t="s">
        <v>961</v>
      </c>
      <c r="AT281" s="188" t="s">
        <v>131</v>
      </c>
      <c r="AU281" s="188" t="s">
        <v>80</v>
      </c>
      <c r="AY281" s="16" t="s">
        <v>130</v>
      </c>
      <c r="BE281" s="189">
        <f>IF(N281="základní",J281,0)</f>
        <v>0</v>
      </c>
      <c r="BF281" s="189">
        <f>IF(N281="snížená",J281,0)</f>
        <v>0</v>
      </c>
      <c r="BG281" s="189">
        <f>IF(N281="zákl. přenesená",J281,0)</f>
        <v>0</v>
      </c>
      <c r="BH281" s="189">
        <f>IF(N281="sníž. přenesená",J281,0)</f>
        <v>0</v>
      </c>
      <c r="BI281" s="189">
        <f>IF(N281="nulová",J281,0)</f>
        <v>0</v>
      </c>
      <c r="BJ281" s="16" t="s">
        <v>80</v>
      </c>
      <c r="BK281" s="189">
        <f>ROUND(I281*H281,2)</f>
        <v>0</v>
      </c>
      <c r="BL281" s="16" t="s">
        <v>961</v>
      </c>
      <c r="BM281" s="188" t="s">
        <v>962</v>
      </c>
    </row>
    <row r="282" spans="1:65" s="2" customFormat="1" ht="19.5">
      <c r="A282" s="33"/>
      <c r="B282" s="34"/>
      <c r="C282" s="35"/>
      <c r="D282" s="190" t="s">
        <v>136</v>
      </c>
      <c r="E282" s="35"/>
      <c r="F282" s="191" t="s">
        <v>959</v>
      </c>
      <c r="G282" s="35"/>
      <c r="H282" s="35"/>
      <c r="I282" s="192"/>
      <c r="J282" s="35"/>
      <c r="K282" s="35"/>
      <c r="L282" s="38"/>
      <c r="M282" s="193"/>
      <c r="N282" s="194"/>
      <c r="O282" s="70"/>
      <c r="P282" s="70"/>
      <c r="Q282" s="70"/>
      <c r="R282" s="70"/>
      <c r="S282" s="70"/>
      <c r="T282" s="71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6" t="s">
        <v>136</v>
      </c>
      <c r="AU282" s="16" t="s">
        <v>80</v>
      </c>
    </row>
    <row r="283" spans="1:65" s="2" customFormat="1" ht="16.5" customHeight="1">
      <c r="A283" s="33"/>
      <c r="B283" s="34"/>
      <c r="C283" s="177" t="s">
        <v>417</v>
      </c>
      <c r="D283" s="177" t="s">
        <v>131</v>
      </c>
      <c r="E283" s="178" t="s">
        <v>963</v>
      </c>
      <c r="F283" s="179" t="s">
        <v>964</v>
      </c>
      <c r="G283" s="180" t="s">
        <v>960</v>
      </c>
      <c r="H283" s="181">
        <v>10</v>
      </c>
      <c r="I283" s="182"/>
      <c r="J283" s="183">
        <f>ROUND(I283*H283,2)</f>
        <v>0</v>
      </c>
      <c r="K283" s="179" t="s">
        <v>1</v>
      </c>
      <c r="L283" s="38"/>
      <c r="M283" s="184" t="s">
        <v>1</v>
      </c>
      <c r="N283" s="185" t="s">
        <v>38</v>
      </c>
      <c r="O283" s="70"/>
      <c r="P283" s="186">
        <f>O283*H283</f>
        <v>0</v>
      </c>
      <c r="Q283" s="186">
        <v>0</v>
      </c>
      <c r="R283" s="186">
        <f>Q283*H283</f>
        <v>0</v>
      </c>
      <c r="S283" s="186">
        <v>0</v>
      </c>
      <c r="T283" s="187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88" t="s">
        <v>961</v>
      </c>
      <c r="AT283" s="188" t="s">
        <v>131</v>
      </c>
      <c r="AU283" s="188" t="s">
        <v>80</v>
      </c>
      <c r="AY283" s="16" t="s">
        <v>130</v>
      </c>
      <c r="BE283" s="189">
        <f>IF(N283="základní",J283,0)</f>
        <v>0</v>
      </c>
      <c r="BF283" s="189">
        <f>IF(N283="snížená",J283,0)</f>
        <v>0</v>
      </c>
      <c r="BG283" s="189">
        <f>IF(N283="zákl. přenesená",J283,0)</f>
        <v>0</v>
      </c>
      <c r="BH283" s="189">
        <f>IF(N283="sníž. přenesená",J283,0)</f>
        <v>0</v>
      </c>
      <c r="BI283" s="189">
        <f>IF(N283="nulová",J283,0)</f>
        <v>0</v>
      </c>
      <c r="BJ283" s="16" t="s">
        <v>80</v>
      </c>
      <c r="BK283" s="189">
        <f>ROUND(I283*H283,2)</f>
        <v>0</v>
      </c>
      <c r="BL283" s="16" t="s">
        <v>961</v>
      </c>
      <c r="BM283" s="188" t="s">
        <v>965</v>
      </c>
    </row>
    <row r="284" spans="1:65" s="2" customFormat="1" ht="11.25">
      <c r="A284" s="33"/>
      <c r="B284" s="34"/>
      <c r="C284" s="35"/>
      <c r="D284" s="190" t="s">
        <v>136</v>
      </c>
      <c r="E284" s="35"/>
      <c r="F284" s="191" t="s">
        <v>964</v>
      </c>
      <c r="G284" s="35"/>
      <c r="H284" s="35"/>
      <c r="I284" s="192"/>
      <c r="J284" s="35"/>
      <c r="K284" s="35"/>
      <c r="L284" s="38"/>
      <c r="M284" s="193"/>
      <c r="N284" s="194"/>
      <c r="O284" s="70"/>
      <c r="P284" s="70"/>
      <c r="Q284" s="70"/>
      <c r="R284" s="70"/>
      <c r="S284" s="70"/>
      <c r="T284" s="71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6" t="s">
        <v>136</v>
      </c>
      <c r="AU284" s="16" t="s">
        <v>80</v>
      </c>
    </row>
    <row r="285" spans="1:65" s="11" customFormat="1" ht="25.9" customHeight="1">
      <c r="B285" s="163"/>
      <c r="C285" s="164"/>
      <c r="D285" s="165" t="s">
        <v>72</v>
      </c>
      <c r="E285" s="166" t="s">
        <v>966</v>
      </c>
      <c r="F285" s="166" t="s">
        <v>966</v>
      </c>
      <c r="G285" s="164"/>
      <c r="H285" s="164"/>
      <c r="I285" s="167"/>
      <c r="J285" s="168">
        <f>BK285</f>
        <v>0</v>
      </c>
      <c r="K285" s="164"/>
      <c r="L285" s="169"/>
      <c r="M285" s="170"/>
      <c r="N285" s="171"/>
      <c r="O285" s="171"/>
      <c r="P285" s="172">
        <f>P286</f>
        <v>0</v>
      </c>
      <c r="Q285" s="171"/>
      <c r="R285" s="172">
        <f>R286</f>
        <v>0</v>
      </c>
      <c r="S285" s="171"/>
      <c r="T285" s="173">
        <f>T286</f>
        <v>0</v>
      </c>
      <c r="AR285" s="174" t="s">
        <v>135</v>
      </c>
      <c r="AT285" s="175" t="s">
        <v>72</v>
      </c>
      <c r="AU285" s="175" t="s">
        <v>73</v>
      </c>
      <c r="AY285" s="174" t="s">
        <v>130</v>
      </c>
      <c r="BK285" s="176">
        <f>BK286</f>
        <v>0</v>
      </c>
    </row>
    <row r="286" spans="1:65" s="11" customFormat="1" ht="22.9" customHeight="1">
      <c r="B286" s="163"/>
      <c r="C286" s="164"/>
      <c r="D286" s="165" t="s">
        <v>72</v>
      </c>
      <c r="E286" s="239" t="s">
        <v>967</v>
      </c>
      <c r="F286" s="239" t="s">
        <v>968</v>
      </c>
      <c r="G286" s="164"/>
      <c r="H286" s="164"/>
      <c r="I286" s="167"/>
      <c r="J286" s="240">
        <f>BK286</f>
        <v>0</v>
      </c>
      <c r="K286" s="164"/>
      <c r="L286" s="169"/>
      <c r="M286" s="170"/>
      <c r="N286" s="171"/>
      <c r="O286" s="171"/>
      <c r="P286" s="172">
        <f>SUM(P287:P288)</f>
        <v>0</v>
      </c>
      <c r="Q286" s="171"/>
      <c r="R286" s="172">
        <f>SUM(R287:R288)</f>
        <v>0</v>
      </c>
      <c r="S286" s="171"/>
      <c r="T286" s="173">
        <f>SUM(T287:T288)</f>
        <v>0</v>
      </c>
      <c r="AR286" s="174" t="s">
        <v>135</v>
      </c>
      <c r="AT286" s="175" t="s">
        <v>72</v>
      </c>
      <c r="AU286" s="175" t="s">
        <v>80</v>
      </c>
      <c r="AY286" s="174" t="s">
        <v>130</v>
      </c>
      <c r="BK286" s="176">
        <f>SUM(BK287:BK288)</f>
        <v>0</v>
      </c>
    </row>
    <row r="287" spans="1:65" s="2" customFormat="1" ht="16.5" customHeight="1">
      <c r="A287" s="33"/>
      <c r="B287" s="34"/>
      <c r="C287" s="177" t="s">
        <v>444</v>
      </c>
      <c r="D287" s="177" t="s">
        <v>131</v>
      </c>
      <c r="E287" s="178" t="s">
        <v>969</v>
      </c>
      <c r="F287" s="179" t="s">
        <v>970</v>
      </c>
      <c r="G287" s="180" t="s">
        <v>971</v>
      </c>
      <c r="H287" s="181">
        <v>1</v>
      </c>
      <c r="I287" s="182"/>
      <c r="J287" s="183">
        <f>ROUND(I287*H287,2)</f>
        <v>0</v>
      </c>
      <c r="K287" s="179" t="s">
        <v>1</v>
      </c>
      <c r="L287" s="38"/>
      <c r="M287" s="184" t="s">
        <v>1</v>
      </c>
      <c r="N287" s="185" t="s">
        <v>38</v>
      </c>
      <c r="O287" s="70"/>
      <c r="P287" s="186">
        <f>O287*H287</f>
        <v>0</v>
      </c>
      <c r="Q287" s="186">
        <v>0</v>
      </c>
      <c r="R287" s="186">
        <f>Q287*H287</f>
        <v>0</v>
      </c>
      <c r="S287" s="186">
        <v>0</v>
      </c>
      <c r="T287" s="187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88" t="s">
        <v>961</v>
      </c>
      <c r="AT287" s="188" t="s">
        <v>131</v>
      </c>
      <c r="AU287" s="188" t="s">
        <v>82</v>
      </c>
      <c r="AY287" s="16" t="s">
        <v>130</v>
      </c>
      <c r="BE287" s="189">
        <f>IF(N287="základní",J287,0)</f>
        <v>0</v>
      </c>
      <c r="BF287" s="189">
        <f>IF(N287="snížená",J287,0)</f>
        <v>0</v>
      </c>
      <c r="BG287" s="189">
        <f>IF(N287="zákl. přenesená",J287,0)</f>
        <v>0</v>
      </c>
      <c r="BH287" s="189">
        <f>IF(N287="sníž. přenesená",J287,0)</f>
        <v>0</v>
      </c>
      <c r="BI287" s="189">
        <f>IF(N287="nulová",J287,0)</f>
        <v>0</v>
      </c>
      <c r="BJ287" s="16" t="s">
        <v>80</v>
      </c>
      <c r="BK287" s="189">
        <f>ROUND(I287*H287,2)</f>
        <v>0</v>
      </c>
      <c r="BL287" s="16" t="s">
        <v>961</v>
      </c>
      <c r="BM287" s="188" t="s">
        <v>972</v>
      </c>
    </row>
    <row r="288" spans="1:65" s="2" customFormat="1" ht="11.25">
      <c r="A288" s="33"/>
      <c r="B288" s="34"/>
      <c r="C288" s="35"/>
      <c r="D288" s="190" t="s">
        <v>136</v>
      </c>
      <c r="E288" s="35"/>
      <c r="F288" s="191" t="s">
        <v>970</v>
      </c>
      <c r="G288" s="35"/>
      <c r="H288" s="35"/>
      <c r="I288" s="192"/>
      <c r="J288" s="35"/>
      <c r="K288" s="35"/>
      <c r="L288" s="38"/>
      <c r="M288" s="193"/>
      <c r="N288" s="194"/>
      <c r="O288" s="70"/>
      <c r="P288" s="70"/>
      <c r="Q288" s="70"/>
      <c r="R288" s="70"/>
      <c r="S288" s="70"/>
      <c r="T288" s="71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6" t="s">
        <v>136</v>
      </c>
      <c r="AU288" s="16" t="s">
        <v>82</v>
      </c>
    </row>
    <row r="289" spans="1:65" s="11" customFormat="1" ht="25.9" customHeight="1">
      <c r="B289" s="163"/>
      <c r="C289" s="164"/>
      <c r="D289" s="165" t="s">
        <v>72</v>
      </c>
      <c r="E289" s="166" t="s">
        <v>973</v>
      </c>
      <c r="F289" s="166" t="s">
        <v>974</v>
      </c>
      <c r="G289" s="164"/>
      <c r="H289" s="164"/>
      <c r="I289" s="167"/>
      <c r="J289" s="168">
        <f>BK289</f>
        <v>0</v>
      </c>
      <c r="K289" s="164"/>
      <c r="L289" s="169"/>
      <c r="M289" s="170"/>
      <c r="N289" s="171"/>
      <c r="O289" s="171"/>
      <c r="P289" s="172">
        <f>SUM(P290:P291)</f>
        <v>0</v>
      </c>
      <c r="Q289" s="171"/>
      <c r="R289" s="172">
        <f>SUM(R290:R291)</f>
        <v>0</v>
      </c>
      <c r="S289" s="171"/>
      <c r="T289" s="173">
        <f>SUM(T290:T291)</f>
        <v>0</v>
      </c>
      <c r="AR289" s="174" t="s">
        <v>135</v>
      </c>
      <c r="AT289" s="175" t="s">
        <v>72</v>
      </c>
      <c r="AU289" s="175" t="s">
        <v>73</v>
      </c>
      <c r="AY289" s="174" t="s">
        <v>130</v>
      </c>
      <c r="BK289" s="176">
        <f>SUM(BK290:BK291)</f>
        <v>0</v>
      </c>
    </row>
    <row r="290" spans="1:65" s="2" customFormat="1" ht="16.5" customHeight="1">
      <c r="A290" s="33"/>
      <c r="B290" s="34"/>
      <c r="C290" s="177" t="s">
        <v>421</v>
      </c>
      <c r="D290" s="177" t="s">
        <v>131</v>
      </c>
      <c r="E290" s="178" t="s">
        <v>975</v>
      </c>
      <c r="F290" s="179" t="s">
        <v>974</v>
      </c>
      <c r="G290" s="180" t="s">
        <v>960</v>
      </c>
      <c r="H290" s="181">
        <v>15</v>
      </c>
      <c r="I290" s="182"/>
      <c r="J290" s="183">
        <f>ROUND(I290*H290,2)</f>
        <v>0</v>
      </c>
      <c r="K290" s="179" t="s">
        <v>1</v>
      </c>
      <c r="L290" s="38"/>
      <c r="M290" s="184" t="s">
        <v>1</v>
      </c>
      <c r="N290" s="185" t="s">
        <v>38</v>
      </c>
      <c r="O290" s="70"/>
      <c r="P290" s="186">
        <f>O290*H290</f>
        <v>0</v>
      </c>
      <c r="Q290" s="186">
        <v>0</v>
      </c>
      <c r="R290" s="186">
        <f>Q290*H290</f>
        <v>0</v>
      </c>
      <c r="S290" s="186">
        <v>0</v>
      </c>
      <c r="T290" s="187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88" t="s">
        <v>961</v>
      </c>
      <c r="AT290" s="188" t="s">
        <v>131</v>
      </c>
      <c r="AU290" s="188" t="s">
        <v>80</v>
      </c>
      <c r="AY290" s="16" t="s">
        <v>130</v>
      </c>
      <c r="BE290" s="189">
        <f>IF(N290="základní",J290,0)</f>
        <v>0</v>
      </c>
      <c r="BF290" s="189">
        <f>IF(N290="snížená",J290,0)</f>
        <v>0</v>
      </c>
      <c r="BG290" s="189">
        <f>IF(N290="zákl. přenesená",J290,0)</f>
        <v>0</v>
      </c>
      <c r="BH290" s="189">
        <f>IF(N290="sníž. přenesená",J290,0)</f>
        <v>0</v>
      </c>
      <c r="BI290" s="189">
        <f>IF(N290="nulová",J290,0)</f>
        <v>0</v>
      </c>
      <c r="BJ290" s="16" t="s">
        <v>80</v>
      </c>
      <c r="BK290" s="189">
        <f>ROUND(I290*H290,2)</f>
        <v>0</v>
      </c>
      <c r="BL290" s="16" t="s">
        <v>961</v>
      </c>
      <c r="BM290" s="188" t="s">
        <v>976</v>
      </c>
    </row>
    <row r="291" spans="1:65" s="2" customFormat="1" ht="11.25">
      <c r="A291" s="33"/>
      <c r="B291" s="34"/>
      <c r="C291" s="35"/>
      <c r="D291" s="190" t="s">
        <v>136</v>
      </c>
      <c r="E291" s="35"/>
      <c r="F291" s="191" t="s">
        <v>974</v>
      </c>
      <c r="G291" s="35"/>
      <c r="H291" s="35"/>
      <c r="I291" s="192"/>
      <c r="J291" s="35"/>
      <c r="K291" s="35"/>
      <c r="L291" s="38"/>
      <c r="M291" s="193"/>
      <c r="N291" s="194"/>
      <c r="O291" s="70"/>
      <c r="P291" s="70"/>
      <c r="Q291" s="70"/>
      <c r="R291" s="70"/>
      <c r="S291" s="70"/>
      <c r="T291" s="71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T291" s="16" t="s">
        <v>136</v>
      </c>
      <c r="AU291" s="16" t="s">
        <v>80</v>
      </c>
    </row>
    <row r="292" spans="1:65" s="11" customFormat="1" ht="25.9" customHeight="1">
      <c r="B292" s="163"/>
      <c r="C292" s="164"/>
      <c r="D292" s="165" t="s">
        <v>72</v>
      </c>
      <c r="E292" s="166" t="s">
        <v>101</v>
      </c>
      <c r="F292" s="166" t="s">
        <v>102</v>
      </c>
      <c r="G292" s="164"/>
      <c r="H292" s="164"/>
      <c r="I292" s="167"/>
      <c r="J292" s="168">
        <f>BK292</f>
        <v>0</v>
      </c>
      <c r="K292" s="164"/>
      <c r="L292" s="169"/>
      <c r="M292" s="170"/>
      <c r="N292" s="171"/>
      <c r="O292" s="171"/>
      <c r="P292" s="172">
        <f>P293+P302+P305</f>
        <v>0</v>
      </c>
      <c r="Q292" s="171"/>
      <c r="R292" s="172">
        <f>R293+R302+R305</f>
        <v>0</v>
      </c>
      <c r="S292" s="171"/>
      <c r="T292" s="173">
        <f>T293+T302+T305</f>
        <v>0</v>
      </c>
      <c r="AR292" s="174" t="s">
        <v>147</v>
      </c>
      <c r="AT292" s="175" t="s">
        <v>72</v>
      </c>
      <c r="AU292" s="175" t="s">
        <v>73</v>
      </c>
      <c r="AY292" s="174" t="s">
        <v>130</v>
      </c>
      <c r="BK292" s="176">
        <f>BK293+BK302+BK305</f>
        <v>0</v>
      </c>
    </row>
    <row r="293" spans="1:65" s="11" customFormat="1" ht="22.9" customHeight="1">
      <c r="B293" s="163"/>
      <c r="C293" s="164"/>
      <c r="D293" s="165" t="s">
        <v>72</v>
      </c>
      <c r="E293" s="239" t="s">
        <v>977</v>
      </c>
      <c r="F293" s="239" t="s">
        <v>978</v>
      </c>
      <c r="G293" s="164"/>
      <c r="H293" s="164"/>
      <c r="I293" s="167"/>
      <c r="J293" s="240">
        <f>BK293</f>
        <v>0</v>
      </c>
      <c r="K293" s="164"/>
      <c r="L293" s="169"/>
      <c r="M293" s="170"/>
      <c r="N293" s="171"/>
      <c r="O293" s="171"/>
      <c r="P293" s="172">
        <f>SUM(P294:P301)</f>
        <v>0</v>
      </c>
      <c r="Q293" s="171"/>
      <c r="R293" s="172">
        <f>SUM(R294:R301)</f>
        <v>0</v>
      </c>
      <c r="S293" s="171"/>
      <c r="T293" s="173">
        <f>SUM(T294:T301)</f>
        <v>0</v>
      </c>
      <c r="AR293" s="174" t="s">
        <v>147</v>
      </c>
      <c r="AT293" s="175" t="s">
        <v>72</v>
      </c>
      <c r="AU293" s="175" t="s">
        <v>80</v>
      </c>
      <c r="AY293" s="174" t="s">
        <v>130</v>
      </c>
      <c r="BK293" s="176">
        <f>SUM(BK294:BK301)</f>
        <v>0</v>
      </c>
    </row>
    <row r="294" spans="1:65" s="2" customFormat="1" ht="16.5" customHeight="1">
      <c r="A294" s="33"/>
      <c r="B294" s="34"/>
      <c r="C294" s="177" t="s">
        <v>451</v>
      </c>
      <c r="D294" s="177" t="s">
        <v>131</v>
      </c>
      <c r="E294" s="178" t="s">
        <v>979</v>
      </c>
      <c r="F294" s="179" t="s">
        <v>980</v>
      </c>
      <c r="G294" s="180" t="s">
        <v>139</v>
      </c>
      <c r="H294" s="181">
        <v>1</v>
      </c>
      <c r="I294" s="182"/>
      <c r="J294" s="183">
        <f>ROUND(I294*H294,2)</f>
        <v>0</v>
      </c>
      <c r="K294" s="179" t="s">
        <v>1</v>
      </c>
      <c r="L294" s="38"/>
      <c r="M294" s="184" t="s">
        <v>1</v>
      </c>
      <c r="N294" s="185" t="s">
        <v>38</v>
      </c>
      <c r="O294" s="70"/>
      <c r="P294" s="186">
        <f>O294*H294</f>
        <v>0</v>
      </c>
      <c r="Q294" s="186">
        <v>0</v>
      </c>
      <c r="R294" s="186">
        <f>Q294*H294</f>
        <v>0</v>
      </c>
      <c r="S294" s="186">
        <v>0</v>
      </c>
      <c r="T294" s="187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88" t="s">
        <v>981</v>
      </c>
      <c r="AT294" s="188" t="s">
        <v>131</v>
      </c>
      <c r="AU294" s="188" t="s">
        <v>82</v>
      </c>
      <c r="AY294" s="16" t="s">
        <v>130</v>
      </c>
      <c r="BE294" s="189">
        <f>IF(N294="základní",J294,0)</f>
        <v>0</v>
      </c>
      <c r="BF294" s="189">
        <f>IF(N294="snížená",J294,0)</f>
        <v>0</v>
      </c>
      <c r="BG294" s="189">
        <f>IF(N294="zákl. přenesená",J294,0)</f>
        <v>0</v>
      </c>
      <c r="BH294" s="189">
        <f>IF(N294="sníž. přenesená",J294,0)</f>
        <v>0</v>
      </c>
      <c r="BI294" s="189">
        <f>IF(N294="nulová",J294,0)</f>
        <v>0</v>
      </c>
      <c r="BJ294" s="16" t="s">
        <v>80</v>
      </c>
      <c r="BK294" s="189">
        <f>ROUND(I294*H294,2)</f>
        <v>0</v>
      </c>
      <c r="BL294" s="16" t="s">
        <v>981</v>
      </c>
      <c r="BM294" s="188" t="s">
        <v>982</v>
      </c>
    </row>
    <row r="295" spans="1:65" s="2" customFormat="1" ht="11.25">
      <c r="A295" s="33"/>
      <c r="B295" s="34"/>
      <c r="C295" s="35"/>
      <c r="D295" s="190" t="s">
        <v>136</v>
      </c>
      <c r="E295" s="35"/>
      <c r="F295" s="191" t="s">
        <v>980</v>
      </c>
      <c r="G295" s="35"/>
      <c r="H295" s="35"/>
      <c r="I295" s="192"/>
      <c r="J295" s="35"/>
      <c r="K295" s="35"/>
      <c r="L295" s="38"/>
      <c r="M295" s="193"/>
      <c r="N295" s="194"/>
      <c r="O295" s="70"/>
      <c r="P295" s="70"/>
      <c r="Q295" s="70"/>
      <c r="R295" s="70"/>
      <c r="S295" s="70"/>
      <c r="T295" s="71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6" t="s">
        <v>136</v>
      </c>
      <c r="AU295" s="16" t="s">
        <v>82</v>
      </c>
    </row>
    <row r="296" spans="1:65" s="2" customFormat="1" ht="16.5" customHeight="1">
      <c r="A296" s="33"/>
      <c r="B296" s="34"/>
      <c r="C296" s="177" t="s">
        <v>425</v>
      </c>
      <c r="D296" s="177" t="s">
        <v>131</v>
      </c>
      <c r="E296" s="178" t="s">
        <v>983</v>
      </c>
      <c r="F296" s="179" t="s">
        <v>984</v>
      </c>
      <c r="G296" s="180" t="s">
        <v>985</v>
      </c>
      <c r="H296" s="181">
        <v>1</v>
      </c>
      <c r="I296" s="182"/>
      <c r="J296" s="183">
        <f>ROUND(I296*H296,2)</f>
        <v>0</v>
      </c>
      <c r="K296" s="179" t="s">
        <v>1</v>
      </c>
      <c r="L296" s="38"/>
      <c r="M296" s="184" t="s">
        <v>1</v>
      </c>
      <c r="N296" s="185" t="s">
        <v>38</v>
      </c>
      <c r="O296" s="70"/>
      <c r="P296" s="186">
        <f>O296*H296</f>
        <v>0</v>
      </c>
      <c r="Q296" s="186">
        <v>0</v>
      </c>
      <c r="R296" s="186">
        <f>Q296*H296</f>
        <v>0</v>
      </c>
      <c r="S296" s="186">
        <v>0</v>
      </c>
      <c r="T296" s="187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88" t="s">
        <v>981</v>
      </c>
      <c r="AT296" s="188" t="s">
        <v>131</v>
      </c>
      <c r="AU296" s="188" t="s">
        <v>82</v>
      </c>
      <c r="AY296" s="16" t="s">
        <v>130</v>
      </c>
      <c r="BE296" s="189">
        <f>IF(N296="základní",J296,0)</f>
        <v>0</v>
      </c>
      <c r="BF296" s="189">
        <f>IF(N296="snížená",J296,0)</f>
        <v>0</v>
      </c>
      <c r="BG296" s="189">
        <f>IF(N296="zákl. přenesená",J296,0)</f>
        <v>0</v>
      </c>
      <c r="BH296" s="189">
        <f>IF(N296="sníž. přenesená",J296,0)</f>
        <v>0</v>
      </c>
      <c r="BI296" s="189">
        <f>IF(N296="nulová",J296,0)</f>
        <v>0</v>
      </c>
      <c r="BJ296" s="16" t="s">
        <v>80</v>
      </c>
      <c r="BK296" s="189">
        <f>ROUND(I296*H296,2)</f>
        <v>0</v>
      </c>
      <c r="BL296" s="16" t="s">
        <v>981</v>
      </c>
      <c r="BM296" s="188" t="s">
        <v>986</v>
      </c>
    </row>
    <row r="297" spans="1:65" s="2" customFormat="1" ht="11.25">
      <c r="A297" s="33"/>
      <c r="B297" s="34"/>
      <c r="C297" s="35"/>
      <c r="D297" s="190" t="s">
        <v>136</v>
      </c>
      <c r="E297" s="35"/>
      <c r="F297" s="191" t="s">
        <v>984</v>
      </c>
      <c r="G297" s="35"/>
      <c r="H297" s="35"/>
      <c r="I297" s="192"/>
      <c r="J297" s="35"/>
      <c r="K297" s="35"/>
      <c r="L297" s="38"/>
      <c r="M297" s="193"/>
      <c r="N297" s="194"/>
      <c r="O297" s="70"/>
      <c r="P297" s="70"/>
      <c r="Q297" s="70"/>
      <c r="R297" s="70"/>
      <c r="S297" s="70"/>
      <c r="T297" s="71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6" t="s">
        <v>136</v>
      </c>
      <c r="AU297" s="16" t="s">
        <v>82</v>
      </c>
    </row>
    <row r="298" spans="1:65" s="2" customFormat="1" ht="16.5" customHeight="1">
      <c r="A298" s="33"/>
      <c r="B298" s="34"/>
      <c r="C298" s="177" t="s">
        <v>458</v>
      </c>
      <c r="D298" s="177" t="s">
        <v>131</v>
      </c>
      <c r="E298" s="178" t="s">
        <v>987</v>
      </c>
      <c r="F298" s="179" t="s">
        <v>988</v>
      </c>
      <c r="G298" s="180" t="s">
        <v>985</v>
      </c>
      <c r="H298" s="181">
        <v>1</v>
      </c>
      <c r="I298" s="182"/>
      <c r="J298" s="183">
        <f>ROUND(I298*H298,2)</f>
        <v>0</v>
      </c>
      <c r="K298" s="179" t="s">
        <v>1</v>
      </c>
      <c r="L298" s="38"/>
      <c r="M298" s="184" t="s">
        <v>1</v>
      </c>
      <c r="N298" s="185" t="s">
        <v>38</v>
      </c>
      <c r="O298" s="70"/>
      <c r="P298" s="186">
        <f>O298*H298</f>
        <v>0</v>
      </c>
      <c r="Q298" s="186">
        <v>0</v>
      </c>
      <c r="R298" s="186">
        <f>Q298*H298</f>
        <v>0</v>
      </c>
      <c r="S298" s="186">
        <v>0</v>
      </c>
      <c r="T298" s="187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88" t="s">
        <v>981</v>
      </c>
      <c r="AT298" s="188" t="s">
        <v>131</v>
      </c>
      <c r="AU298" s="188" t="s">
        <v>82</v>
      </c>
      <c r="AY298" s="16" t="s">
        <v>130</v>
      </c>
      <c r="BE298" s="189">
        <f>IF(N298="základní",J298,0)</f>
        <v>0</v>
      </c>
      <c r="BF298" s="189">
        <f>IF(N298="snížená",J298,0)</f>
        <v>0</v>
      </c>
      <c r="BG298" s="189">
        <f>IF(N298="zákl. přenesená",J298,0)</f>
        <v>0</v>
      </c>
      <c r="BH298" s="189">
        <f>IF(N298="sníž. přenesená",J298,0)</f>
        <v>0</v>
      </c>
      <c r="BI298" s="189">
        <f>IF(N298="nulová",J298,0)</f>
        <v>0</v>
      </c>
      <c r="BJ298" s="16" t="s">
        <v>80</v>
      </c>
      <c r="BK298" s="189">
        <f>ROUND(I298*H298,2)</f>
        <v>0</v>
      </c>
      <c r="BL298" s="16" t="s">
        <v>981</v>
      </c>
      <c r="BM298" s="188" t="s">
        <v>989</v>
      </c>
    </row>
    <row r="299" spans="1:65" s="2" customFormat="1" ht="11.25">
      <c r="A299" s="33"/>
      <c r="B299" s="34"/>
      <c r="C299" s="35"/>
      <c r="D299" s="190" t="s">
        <v>136</v>
      </c>
      <c r="E299" s="35"/>
      <c r="F299" s="191" t="s">
        <v>988</v>
      </c>
      <c r="G299" s="35"/>
      <c r="H299" s="35"/>
      <c r="I299" s="192"/>
      <c r="J299" s="35"/>
      <c r="K299" s="35"/>
      <c r="L299" s="38"/>
      <c r="M299" s="193"/>
      <c r="N299" s="194"/>
      <c r="O299" s="70"/>
      <c r="P299" s="70"/>
      <c r="Q299" s="70"/>
      <c r="R299" s="70"/>
      <c r="S299" s="70"/>
      <c r="T299" s="71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6" t="s">
        <v>136</v>
      </c>
      <c r="AU299" s="16" t="s">
        <v>82</v>
      </c>
    </row>
    <row r="300" spans="1:65" s="2" customFormat="1" ht="16.5" customHeight="1">
      <c r="A300" s="33"/>
      <c r="B300" s="34"/>
      <c r="C300" s="177" t="s">
        <v>428</v>
      </c>
      <c r="D300" s="177" t="s">
        <v>131</v>
      </c>
      <c r="E300" s="178" t="s">
        <v>990</v>
      </c>
      <c r="F300" s="179" t="s">
        <v>991</v>
      </c>
      <c r="G300" s="180" t="s">
        <v>985</v>
      </c>
      <c r="H300" s="181">
        <v>1</v>
      </c>
      <c r="I300" s="182"/>
      <c r="J300" s="183">
        <f>ROUND(I300*H300,2)</f>
        <v>0</v>
      </c>
      <c r="K300" s="179" t="s">
        <v>1</v>
      </c>
      <c r="L300" s="38"/>
      <c r="M300" s="184" t="s">
        <v>1</v>
      </c>
      <c r="N300" s="185" t="s">
        <v>38</v>
      </c>
      <c r="O300" s="70"/>
      <c r="P300" s="186">
        <f>O300*H300</f>
        <v>0</v>
      </c>
      <c r="Q300" s="186">
        <v>0</v>
      </c>
      <c r="R300" s="186">
        <f>Q300*H300</f>
        <v>0</v>
      </c>
      <c r="S300" s="186">
        <v>0</v>
      </c>
      <c r="T300" s="187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88" t="s">
        <v>981</v>
      </c>
      <c r="AT300" s="188" t="s">
        <v>131</v>
      </c>
      <c r="AU300" s="188" t="s">
        <v>82</v>
      </c>
      <c r="AY300" s="16" t="s">
        <v>130</v>
      </c>
      <c r="BE300" s="189">
        <f>IF(N300="základní",J300,0)</f>
        <v>0</v>
      </c>
      <c r="BF300" s="189">
        <f>IF(N300="snížená",J300,0)</f>
        <v>0</v>
      </c>
      <c r="BG300" s="189">
        <f>IF(N300="zákl. přenesená",J300,0)</f>
        <v>0</v>
      </c>
      <c r="BH300" s="189">
        <f>IF(N300="sníž. přenesená",J300,0)</f>
        <v>0</v>
      </c>
      <c r="BI300" s="189">
        <f>IF(N300="nulová",J300,0)</f>
        <v>0</v>
      </c>
      <c r="BJ300" s="16" t="s">
        <v>80</v>
      </c>
      <c r="BK300" s="189">
        <f>ROUND(I300*H300,2)</f>
        <v>0</v>
      </c>
      <c r="BL300" s="16" t="s">
        <v>981</v>
      </c>
      <c r="BM300" s="188" t="s">
        <v>992</v>
      </c>
    </row>
    <row r="301" spans="1:65" s="2" customFormat="1" ht="11.25">
      <c r="A301" s="33"/>
      <c r="B301" s="34"/>
      <c r="C301" s="35"/>
      <c r="D301" s="190" t="s">
        <v>136</v>
      </c>
      <c r="E301" s="35"/>
      <c r="F301" s="191" t="s">
        <v>991</v>
      </c>
      <c r="G301" s="35"/>
      <c r="H301" s="35"/>
      <c r="I301" s="192"/>
      <c r="J301" s="35"/>
      <c r="K301" s="35"/>
      <c r="L301" s="38"/>
      <c r="M301" s="193"/>
      <c r="N301" s="194"/>
      <c r="O301" s="70"/>
      <c r="P301" s="70"/>
      <c r="Q301" s="70"/>
      <c r="R301" s="70"/>
      <c r="S301" s="70"/>
      <c r="T301" s="71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6" t="s">
        <v>136</v>
      </c>
      <c r="AU301" s="16" t="s">
        <v>82</v>
      </c>
    </row>
    <row r="302" spans="1:65" s="11" customFormat="1" ht="22.9" customHeight="1">
      <c r="B302" s="163"/>
      <c r="C302" s="164"/>
      <c r="D302" s="165" t="s">
        <v>72</v>
      </c>
      <c r="E302" s="239" t="s">
        <v>993</v>
      </c>
      <c r="F302" s="239" t="s">
        <v>994</v>
      </c>
      <c r="G302" s="164"/>
      <c r="H302" s="164"/>
      <c r="I302" s="167"/>
      <c r="J302" s="240">
        <f>BK302</f>
        <v>0</v>
      </c>
      <c r="K302" s="164"/>
      <c r="L302" s="169"/>
      <c r="M302" s="170"/>
      <c r="N302" s="171"/>
      <c r="O302" s="171"/>
      <c r="P302" s="172">
        <f>SUM(P303:P304)</f>
        <v>0</v>
      </c>
      <c r="Q302" s="171"/>
      <c r="R302" s="172">
        <f>SUM(R303:R304)</f>
        <v>0</v>
      </c>
      <c r="S302" s="171"/>
      <c r="T302" s="173">
        <f>SUM(T303:T304)</f>
        <v>0</v>
      </c>
      <c r="AR302" s="174" t="s">
        <v>147</v>
      </c>
      <c r="AT302" s="175" t="s">
        <v>72</v>
      </c>
      <c r="AU302" s="175" t="s">
        <v>80</v>
      </c>
      <c r="AY302" s="174" t="s">
        <v>130</v>
      </c>
      <c r="BK302" s="176">
        <f>SUM(BK303:BK304)</f>
        <v>0</v>
      </c>
    </row>
    <row r="303" spans="1:65" s="2" customFormat="1" ht="16.5" customHeight="1">
      <c r="A303" s="33"/>
      <c r="B303" s="34"/>
      <c r="C303" s="177" t="s">
        <v>465</v>
      </c>
      <c r="D303" s="177" t="s">
        <v>131</v>
      </c>
      <c r="E303" s="178" t="s">
        <v>995</v>
      </c>
      <c r="F303" s="179" t="s">
        <v>994</v>
      </c>
      <c r="G303" s="180" t="s">
        <v>996</v>
      </c>
      <c r="H303" s="181">
        <v>1</v>
      </c>
      <c r="I303" s="182"/>
      <c r="J303" s="183">
        <f>ROUND(I303*H303,2)</f>
        <v>0</v>
      </c>
      <c r="K303" s="179" t="s">
        <v>1</v>
      </c>
      <c r="L303" s="38"/>
      <c r="M303" s="184" t="s">
        <v>1</v>
      </c>
      <c r="N303" s="185" t="s">
        <v>38</v>
      </c>
      <c r="O303" s="70"/>
      <c r="P303" s="186">
        <f>O303*H303</f>
        <v>0</v>
      </c>
      <c r="Q303" s="186">
        <v>0</v>
      </c>
      <c r="R303" s="186">
        <f>Q303*H303</f>
        <v>0</v>
      </c>
      <c r="S303" s="186">
        <v>0</v>
      </c>
      <c r="T303" s="187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88" t="s">
        <v>981</v>
      </c>
      <c r="AT303" s="188" t="s">
        <v>131</v>
      </c>
      <c r="AU303" s="188" t="s">
        <v>82</v>
      </c>
      <c r="AY303" s="16" t="s">
        <v>130</v>
      </c>
      <c r="BE303" s="189">
        <f>IF(N303="základní",J303,0)</f>
        <v>0</v>
      </c>
      <c r="BF303" s="189">
        <f>IF(N303="snížená",J303,0)</f>
        <v>0</v>
      </c>
      <c r="BG303" s="189">
        <f>IF(N303="zákl. přenesená",J303,0)</f>
        <v>0</v>
      </c>
      <c r="BH303" s="189">
        <f>IF(N303="sníž. přenesená",J303,0)</f>
        <v>0</v>
      </c>
      <c r="BI303" s="189">
        <f>IF(N303="nulová",J303,0)</f>
        <v>0</v>
      </c>
      <c r="BJ303" s="16" t="s">
        <v>80</v>
      </c>
      <c r="BK303" s="189">
        <f>ROUND(I303*H303,2)</f>
        <v>0</v>
      </c>
      <c r="BL303" s="16" t="s">
        <v>981</v>
      </c>
      <c r="BM303" s="188" t="s">
        <v>997</v>
      </c>
    </row>
    <row r="304" spans="1:65" s="2" customFormat="1" ht="11.25">
      <c r="A304" s="33"/>
      <c r="B304" s="34"/>
      <c r="C304" s="35"/>
      <c r="D304" s="190" t="s">
        <v>136</v>
      </c>
      <c r="E304" s="35"/>
      <c r="F304" s="191" t="s">
        <v>994</v>
      </c>
      <c r="G304" s="35"/>
      <c r="H304" s="35"/>
      <c r="I304" s="192"/>
      <c r="J304" s="35"/>
      <c r="K304" s="35"/>
      <c r="L304" s="38"/>
      <c r="M304" s="193"/>
      <c r="N304" s="194"/>
      <c r="O304" s="70"/>
      <c r="P304" s="70"/>
      <c r="Q304" s="70"/>
      <c r="R304" s="70"/>
      <c r="S304" s="70"/>
      <c r="T304" s="71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6" t="s">
        <v>136</v>
      </c>
      <c r="AU304" s="16" t="s">
        <v>82</v>
      </c>
    </row>
    <row r="305" spans="1:65" s="11" customFormat="1" ht="22.9" customHeight="1">
      <c r="B305" s="163"/>
      <c r="C305" s="164"/>
      <c r="D305" s="165" t="s">
        <v>72</v>
      </c>
      <c r="E305" s="239" t="s">
        <v>998</v>
      </c>
      <c r="F305" s="239" t="s">
        <v>999</v>
      </c>
      <c r="G305" s="164"/>
      <c r="H305" s="164"/>
      <c r="I305" s="167"/>
      <c r="J305" s="240">
        <f>BK305</f>
        <v>0</v>
      </c>
      <c r="K305" s="164"/>
      <c r="L305" s="169"/>
      <c r="M305" s="170"/>
      <c r="N305" s="171"/>
      <c r="O305" s="171"/>
      <c r="P305" s="172">
        <f>SUM(P306:P309)</f>
        <v>0</v>
      </c>
      <c r="Q305" s="171"/>
      <c r="R305" s="172">
        <f>SUM(R306:R309)</f>
        <v>0</v>
      </c>
      <c r="S305" s="171"/>
      <c r="T305" s="173">
        <f>SUM(T306:T309)</f>
        <v>0</v>
      </c>
      <c r="AR305" s="174" t="s">
        <v>147</v>
      </c>
      <c r="AT305" s="175" t="s">
        <v>72</v>
      </c>
      <c r="AU305" s="175" t="s">
        <v>80</v>
      </c>
      <c r="AY305" s="174" t="s">
        <v>130</v>
      </c>
      <c r="BK305" s="176">
        <f>SUM(BK306:BK309)</f>
        <v>0</v>
      </c>
    </row>
    <row r="306" spans="1:65" s="2" customFormat="1" ht="16.5" customHeight="1">
      <c r="A306" s="33"/>
      <c r="B306" s="34"/>
      <c r="C306" s="177" t="s">
        <v>432</v>
      </c>
      <c r="D306" s="177" t="s">
        <v>131</v>
      </c>
      <c r="E306" s="178" t="s">
        <v>1000</v>
      </c>
      <c r="F306" s="179" t="s">
        <v>1001</v>
      </c>
      <c r="G306" s="180" t="s">
        <v>139</v>
      </c>
      <c r="H306" s="181">
        <v>1</v>
      </c>
      <c r="I306" s="182"/>
      <c r="J306" s="183">
        <f>ROUND(I306*H306,2)</f>
        <v>0</v>
      </c>
      <c r="K306" s="179" t="s">
        <v>1</v>
      </c>
      <c r="L306" s="38"/>
      <c r="M306" s="184" t="s">
        <v>1</v>
      </c>
      <c r="N306" s="185" t="s">
        <v>38</v>
      </c>
      <c r="O306" s="70"/>
      <c r="P306" s="186">
        <f>O306*H306</f>
        <v>0</v>
      </c>
      <c r="Q306" s="186">
        <v>0</v>
      </c>
      <c r="R306" s="186">
        <f>Q306*H306</f>
        <v>0</v>
      </c>
      <c r="S306" s="186">
        <v>0</v>
      </c>
      <c r="T306" s="187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88" t="s">
        <v>981</v>
      </c>
      <c r="AT306" s="188" t="s">
        <v>131</v>
      </c>
      <c r="AU306" s="188" t="s">
        <v>82</v>
      </c>
      <c r="AY306" s="16" t="s">
        <v>130</v>
      </c>
      <c r="BE306" s="189">
        <f>IF(N306="základní",J306,0)</f>
        <v>0</v>
      </c>
      <c r="BF306" s="189">
        <f>IF(N306="snížená",J306,0)</f>
        <v>0</v>
      </c>
      <c r="BG306" s="189">
        <f>IF(N306="zákl. přenesená",J306,0)</f>
        <v>0</v>
      </c>
      <c r="BH306" s="189">
        <f>IF(N306="sníž. přenesená",J306,0)</f>
        <v>0</v>
      </c>
      <c r="BI306" s="189">
        <f>IF(N306="nulová",J306,0)</f>
        <v>0</v>
      </c>
      <c r="BJ306" s="16" t="s">
        <v>80</v>
      </c>
      <c r="BK306" s="189">
        <f>ROUND(I306*H306,2)</f>
        <v>0</v>
      </c>
      <c r="BL306" s="16" t="s">
        <v>981</v>
      </c>
      <c r="BM306" s="188" t="s">
        <v>1002</v>
      </c>
    </row>
    <row r="307" spans="1:65" s="2" customFormat="1" ht="11.25">
      <c r="A307" s="33"/>
      <c r="B307" s="34"/>
      <c r="C307" s="35"/>
      <c r="D307" s="190" t="s">
        <v>136</v>
      </c>
      <c r="E307" s="35"/>
      <c r="F307" s="191" t="s">
        <v>1003</v>
      </c>
      <c r="G307" s="35"/>
      <c r="H307" s="35"/>
      <c r="I307" s="192"/>
      <c r="J307" s="35"/>
      <c r="K307" s="35"/>
      <c r="L307" s="38"/>
      <c r="M307" s="193"/>
      <c r="N307" s="194"/>
      <c r="O307" s="70"/>
      <c r="P307" s="70"/>
      <c r="Q307" s="70"/>
      <c r="R307" s="70"/>
      <c r="S307" s="70"/>
      <c r="T307" s="71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6" t="s">
        <v>136</v>
      </c>
      <c r="AU307" s="16" t="s">
        <v>82</v>
      </c>
    </row>
    <row r="308" spans="1:65" s="2" customFormat="1" ht="16.5" customHeight="1">
      <c r="A308" s="33"/>
      <c r="B308" s="34"/>
      <c r="C308" s="177" t="s">
        <v>474</v>
      </c>
      <c r="D308" s="177" t="s">
        <v>131</v>
      </c>
      <c r="E308" s="178" t="s">
        <v>1004</v>
      </c>
      <c r="F308" s="179" t="s">
        <v>1005</v>
      </c>
      <c r="G308" s="180" t="s">
        <v>996</v>
      </c>
      <c r="H308" s="181">
        <v>1</v>
      </c>
      <c r="I308" s="182"/>
      <c r="J308" s="183">
        <f>ROUND(I308*H308,2)</f>
        <v>0</v>
      </c>
      <c r="K308" s="179" t="s">
        <v>1</v>
      </c>
      <c r="L308" s="38"/>
      <c r="M308" s="184" t="s">
        <v>1</v>
      </c>
      <c r="N308" s="185" t="s">
        <v>38</v>
      </c>
      <c r="O308" s="70"/>
      <c r="P308" s="186">
        <f>O308*H308</f>
        <v>0</v>
      </c>
      <c r="Q308" s="186">
        <v>0</v>
      </c>
      <c r="R308" s="186">
        <f>Q308*H308</f>
        <v>0</v>
      </c>
      <c r="S308" s="186">
        <v>0</v>
      </c>
      <c r="T308" s="187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88" t="s">
        <v>981</v>
      </c>
      <c r="AT308" s="188" t="s">
        <v>131</v>
      </c>
      <c r="AU308" s="188" t="s">
        <v>82</v>
      </c>
      <c r="AY308" s="16" t="s">
        <v>130</v>
      </c>
      <c r="BE308" s="189">
        <f>IF(N308="základní",J308,0)</f>
        <v>0</v>
      </c>
      <c r="BF308" s="189">
        <f>IF(N308="snížená",J308,0)</f>
        <v>0</v>
      </c>
      <c r="BG308" s="189">
        <f>IF(N308="zákl. přenesená",J308,0)</f>
        <v>0</v>
      </c>
      <c r="BH308" s="189">
        <f>IF(N308="sníž. přenesená",J308,0)</f>
        <v>0</v>
      </c>
      <c r="BI308" s="189">
        <f>IF(N308="nulová",J308,0)</f>
        <v>0</v>
      </c>
      <c r="BJ308" s="16" t="s">
        <v>80</v>
      </c>
      <c r="BK308" s="189">
        <f>ROUND(I308*H308,2)</f>
        <v>0</v>
      </c>
      <c r="BL308" s="16" t="s">
        <v>981</v>
      </c>
      <c r="BM308" s="188" t="s">
        <v>1006</v>
      </c>
    </row>
    <row r="309" spans="1:65" s="2" customFormat="1" ht="11.25">
      <c r="A309" s="33"/>
      <c r="B309" s="34"/>
      <c r="C309" s="35"/>
      <c r="D309" s="190" t="s">
        <v>136</v>
      </c>
      <c r="E309" s="35"/>
      <c r="F309" s="191" t="s">
        <v>1005</v>
      </c>
      <c r="G309" s="35"/>
      <c r="H309" s="35"/>
      <c r="I309" s="192"/>
      <c r="J309" s="35"/>
      <c r="K309" s="35"/>
      <c r="L309" s="38"/>
      <c r="M309" s="219"/>
      <c r="N309" s="220"/>
      <c r="O309" s="221"/>
      <c r="P309" s="221"/>
      <c r="Q309" s="221"/>
      <c r="R309" s="221"/>
      <c r="S309" s="221"/>
      <c r="T309" s="222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6" t="s">
        <v>136</v>
      </c>
      <c r="AU309" s="16" t="s">
        <v>82</v>
      </c>
    </row>
    <row r="310" spans="1:65" s="2" customFormat="1" ht="6.95" customHeight="1">
      <c r="A310" s="33"/>
      <c r="B310" s="53"/>
      <c r="C310" s="54"/>
      <c r="D310" s="54"/>
      <c r="E310" s="54"/>
      <c r="F310" s="54"/>
      <c r="G310" s="54"/>
      <c r="H310" s="54"/>
      <c r="I310" s="54"/>
      <c r="J310" s="54"/>
      <c r="K310" s="54"/>
      <c r="L310" s="38"/>
      <c r="M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</row>
  </sheetData>
  <sheetProtection algorithmName="SHA-512" hashValue="L2YeN/wCfOve2TERo89bdDhXEcEbUNJ0pwIvo/ImQIPdBXab5pipeD5TfI1jM3/5D3cHCbzA8y2KXRm7sJEL8g==" saltValue="T6wM4HheaWd/RE8aUttZJJlMxoIEMBgCaEPCy38CdqsQqYyPrZQ1yPTuqd56VxqC5FXPHd8If9EmZycPjz8Tbg==" spinCount="100000" sheet="1" objects="1" scenarios="1" formatColumns="0" formatRows="0" autoFilter="0"/>
  <autoFilter ref="C131:K309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100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1007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ROUND(J117,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ROUND((SUM(BE117:BE130)),  2)</f>
        <v>0</v>
      </c>
      <c r="G33" s="33"/>
      <c r="H33" s="33"/>
      <c r="I33" s="123">
        <v>0.21</v>
      </c>
      <c r="J33" s="122">
        <f>ROUND(((SUM(BE117:BE130))*I33),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ROUND((SUM(BF117:BF130)),  2)</f>
        <v>0</v>
      </c>
      <c r="G34" s="33"/>
      <c r="H34" s="33"/>
      <c r="I34" s="123">
        <v>0.12</v>
      </c>
      <c r="J34" s="122">
        <f>ROUND(((SUM(BF117:BF130))*I34),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ROUND((SUM(BG117:BG130)),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ROUND((SUM(BH117:BH130)),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ROUND((SUM(BI117:BI130)),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801 - SO 801 – Vegetační úpravy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J117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112</v>
      </c>
      <c r="E97" s="149"/>
      <c r="F97" s="149"/>
      <c r="G97" s="149"/>
      <c r="H97" s="149"/>
      <c r="I97" s="149"/>
      <c r="J97" s="150">
        <f>J118</f>
        <v>0</v>
      </c>
      <c r="K97" s="147"/>
      <c r="L97" s="151"/>
    </row>
    <row r="98" spans="1:31" s="2" customFormat="1" ht="21.75" customHeight="1">
      <c r="A98" s="33"/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50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53"/>
      <c r="C99" s="54"/>
      <c r="D99" s="54"/>
      <c r="E99" s="54"/>
      <c r="F99" s="54"/>
      <c r="G99" s="54"/>
      <c r="H99" s="54"/>
      <c r="I99" s="54"/>
      <c r="J99" s="54"/>
      <c r="K99" s="54"/>
      <c r="L99" s="50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0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116</v>
      </c>
      <c r="D104" s="35"/>
      <c r="E104" s="35"/>
      <c r="F104" s="35"/>
      <c r="G104" s="35"/>
      <c r="H104" s="35"/>
      <c r="I104" s="35"/>
      <c r="J104" s="35"/>
      <c r="K104" s="35"/>
      <c r="L104" s="50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50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5"/>
      <c r="E106" s="35"/>
      <c r="F106" s="35"/>
      <c r="G106" s="35"/>
      <c r="H106" s="35"/>
      <c r="I106" s="35"/>
      <c r="J106" s="35"/>
      <c r="K106" s="35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5"/>
      <c r="D107" s="35"/>
      <c r="E107" s="290" t="str">
        <f>E7</f>
        <v>Bludov pod Brusnou - Nabídkový rozpočet s výkazem výměr</v>
      </c>
      <c r="F107" s="291"/>
      <c r="G107" s="291"/>
      <c r="H107" s="291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105</v>
      </c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5"/>
      <c r="D109" s="35"/>
      <c r="E109" s="242" t="str">
        <f>E9</f>
        <v>801 - SO 801 – Vegetační úpravy</v>
      </c>
      <c r="F109" s="292"/>
      <c r="G109" s="292"/>
      <c r="H109" s="292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20</v>
      </c>
      <c r="D111" s="35"/>
      <c r="E111" s="35"/>
      <c r="F111" s="26" t="str">
        <f>F12</f>
        <v xml:space="preserve"> </v>
      </c>
      <c r="G111" s="35"/>
      <c r="H111" s="35"/>
      <c r="I111" s="28" t="s">
        <v>22</v>
      </c>
      <c r="J111" s="65" t="str">
        <f>IF(J12="","",J12)</f>
        <v>8. 1. 2025</v>
      </c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5.2" customHeight="1">
      <c r="A113" s="33"/>
      <c r="B113" s="34"/>
      <c r="C113" s="28" t="s">
        <v>24</v>
      </c>
      <c r="D113" s="35"/>
      <c r="E113" s="35"/>
      <c r="F113" s="26" t="str">
        <f>E15</f>
        <v xml:space="preserve"> </v>
      </c>
      <c r="G113" s="35"/>
      <c r="H113" s="35"/>
      <c r="I113" s="28" t="s">
        <v>29</v>
      </c>
      <c r="J113" s="31" t="str">
        <f>E21</f>
        <v xml:space="preserve"> </v>
      </c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27</v>
      </c>
      <c r="D114" s="35"/>
      <c r="E114" s="35"/>
      <c r="F114" s="26" t="str">
        <f>IF(E18="","",E18)</f>
        <v>Vyplň údaj</v>
      </c>
      <c r="G114" s="35"/>
      <c r="H114" s="35"/>
      <c r="I114" s="28" t="s">
        <v>31</v>
      </c>
      <c r="J114" s="31" t="str">
        <f>E24</f>
        <v xml:space="preserve"> 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0" customFormat="1" ht="29.25" customHeight="1">
      <c r="A116" s="152"/>
      <c r="B116" s="153"/>
      <c r="C116" s="154" t="s">
        <v>117</v>
      </c>
      <c r="D116" s="155" t="s">
        <v>58</v>
      </c>
      <c r="E116" s="155" t="s">
        <v>54</v>
      </c>
      <c r="F116" s="155" t="s">
        <v>55</v>
      </c>
      <c r="G116" s="155" t="s">
        <v>118</v>
      </c>
      <c r="H116" s="155" t="s">
        <v>119</v>
      </c>
      <c r="I116" s="155" t="s">
        <v>120</v>
      </c>
      <c r="J116" s="155" t="s">
        <v>109</v>
      </c>
      <c r="K116" s="156" t="s">
        <v>121</v>
      </c>
      <c r="L116" s="157"/>
      <c r="M116" s="74" t="s">
        <v>1</v>
      </c>
      <c r="N116" s="75" t="s">
        <v>37</v>
      </c>
      <c r="O116" s="75" t="s">
        <v>122</v>
      </c>
      <c r="P116" s="75" t="s">
        <v>123</v>
      </c>
      <c r="Q116" s="75" t="s">
        <v>124</v>
      </c>
      <c r="R116" s="75" t="s">
        <v>125</v>
      </c>
      <c r="S116" s="75" t="s">
        <v>126</v>
      </c>
      <c r="T116" s="76" t="s">
        <v>127</v>
      </c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</row>
    <row r="117" spans="1:65" s="2" customFormat="1" ht="22.9" customHeight="1">
      <c r="A117" s="33"/>
      <c r="B117" s="34"/>
      <c r="C117" s="81" t="s">
        <v>128</v>
      </c>
      <c r="D117" s="35"/>
      <c r="E117" s="35"/>
      <c r="F117" s="35"/>
      <c r="G117" s="35"/>
      <c r="H117" s="35"/>
      <c r="I117" s="35"/>
      <c r="J117" s="158">
        <f>BK117</f>
        <v>0</v>
      </c>
      <c r="K117" s="35"/>
      <c r="L117" s="38"/>
      <c r="M117" s="77"/>
      <c r="N117" s="159"/>
      <c r="O117" s="78"/>
      <c r="P117" s="160">
        <f>P118</f>
        <v>0</v>
      </c>
      <c r="Q117" s="78"/>
      <c r="R117" s="160">
        <f>R118</f>
        <v>3.6133000000000005E-2</v>
      </c>
      <c r="S117" s="78"/>
      <c r="T117" s="161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6" t="s">
        <v>72</v>
      </c>
      <c r="AU117" s="16" t="s">
        <v>111</v>
      </c>
      <c r="BK117" s="162">
        <f>BK118</f>
        <v>0</v>
      </c>
    </row>
    <row r="118" spans="1:65" s="11" customFormat="1" ht="25.9" customHeight="1">
      <c r="B118" s="163"/>
      <c r="C118" s="164"/>
      <c r="D118" s="165" t="s">
        <v>72</v>
      </c>
      <c r="E118" s="166" t="s">
        <v>77</v>
      </c>
      <c r="F118" s="166" t="s">
        <v>129</v>
      </c>
      <c r="G118" s="164"/>
      <c r="H118" s="164"/>
      <c r="I118" s="167"/>
      <c r="J118" s="168">
        <f>BK118</f>
        <v>0</v>
      </c>
      <c r="K118" s="164"/>
      <c r="L118" s="169"/>
      <c r="M118" s="170"/>
      <c r="N118" s="171"/>
      <c r="O118" s="171"/>
      <c r="P118" s="172">
        <f>SUM(P119:P130)</f>
        <v>0</v>
      </c>
      <c r="Q118" s="171"/>
      <c r="R118" s="172">
        <f>SUM(R119:R130)</f>
        <v>3.6133000000000005E-2</v>
      </c>
      <c r="S118" s="171"/>
      <c r="T118" s="173">
        <f>SUM(T119:T130)</f>
        <v>0</v>
      </c>
      <c r="AR118" s="174" t="s">
        <v>80</v>
      </c>
      <c r="AT118" s="175" t="s">
        <v>72</v>
      </c>
      <c r="AU118" s="175" t="s">
        <v>73</v>
      </c>
      <c r="AY118" s="174" t="s">
        <v>130</v>
      </c>
      <c r="BK118" s="176">
        <f>SUM(BK119:BK130)</f>
        <v>0</v>
      </c>
    </row>
    <row r="119" spans="1:65" s="2" customFormat="1" ht="33" customHeight="1">
      <c r="A119" s="33"/>
      <c r="B119" s="34"/>
      <c r="C119" s="177" t="s">
        <v>135</v>
      </c>
      <c r="D119" s="177" t="s">
        <v>131</v>
      </c>
      <c r="E119" s="178" t="s">
        <v>1008</v>
      </c>
      <c r="F119" s="179" t="s">
        <v>1009</v>
      </c>
      <c r="G119" s="180" t="s">
        <v>134</v>
      </c>
      <c r="H119" s="181">
        <v>722.66</v>
      </c>
      <c r="I119" s="182"/>
      <c r="J119" s="183">
        <f>ROUND(I119*H119,2)</f>
        <v>0</v>
      </c>
      <c r="K119" s="179" t="s">
        <v>150</v>
      </c>
      <c r="L119" s="38"/>
      <c r="M119" s="184" t="s">
        <v>1</v>
      </c>
      <c r="N119" s="185" t="s">
        <v>38</v>
      </c>
      <c r="O119" s="70"/>
      <c r="P119" s="186">
        <f>O119*H119</f>
        <v>0</v>
      </c>
      <c r="Q119" s="186">
        <v>0</v>
      </c>
      <c r="R119" s="186">
        <f>Q119*H119</f>
        <v>0</v>
      </c>
      <c r="S119" s="186">
        <v>0</v>
      </c>
      <c r="T119" s="187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88" t="s">
        <v>135</v>
      </c>
      <c r="AT119" s="188" t="s">
        <v>131</v>
      </c>
      <c r="AU119" s="188" t="s">
        <v>80</v>
      </c>
      <c r="AY119" s="16" t="s">
        <v>130</v>
      </c>
      <c r="BE119" s="189">
        <f>IF(N119="základní",J119,0)</f>
        <v>0</v>
      </c>
      <c r="BF119" s="189">
        <f>IF(N119="snížená",J119,0)</f>
        <v>0</v>
      </c>
      <c r="BG119" s="189">
        <f>IF(N119="zákl. přenesená",J119,0)</f>
        <v>0</v>
      </c>
      <c r="BH119" s="189">
        <f>IF(N119="sníž. přenesená",J119,0)</f>
        <v>0</v>
      </c>
      <c r="BI119" s="189">
        <f>IF(N119="nulová",J119,0)</f>
        <v>0</v>
      </c>
      <c r="BJ119" s="16" t="s">
        <v>80</v>
      </c>
      <c r="BK119" s="189">
        <f>ROUND(I119*H119,2)</f>
        <v>0</v>
      </c>
      <c r="BL119" s="16" t="s">
        <v>135</v>
      </c>
      <c r="BM119" s="188" t="s">
        <v>82</v>
      </c>
    </row>
    <row r="120" spans="1:65" s="2" customFormat="1" ht="19.5">
      <c r="A120" s="33"/>
      <c r="B120" s="34"/>
      <c r="C120" s="35"/>
      <c r="D120" s="190" t="s">
        <v>136</v>
      </c>
      <c r="E120" s="35"/>
      <c r="F120" s="191" t="s">
        <v>1010</v>
      </c>
      <c r="G120" s="35"/>
      <c r="H120" s="35"/>
      <c r="I120" s="192"/>
      <c r="J120" s="35"/>
      <c r="K120" s="35"/>
      <c r="L120" s="38"/>
      <c r="M120" s="193"/>
      <c r="N120" s="194"/>
      <c r="O120" s="70"/>
      <c r="P120" s="70"/>
      <c r="Q120" s="70"/>
      <c r="R120" s="70"/>
      <c r="S120" s="70"/>
      <c r="T120" s="71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T120" s="16" t="s">
        <v>136</v>
      </c>
      <c r="AU120" s="16" t="s">
        <v>80</v>
      </c>
    </row>
    <row r="121" spans="1:65" s="2" customFormat="1" ht="11.25">
      <c r="A121" s="33"/>
      <c r="B121" s="34"/>
      <c r="C121" s="35"/>
      <c r="D121" s="195" t="s">
        <v>153</v>
      </c>
      <c r="E121" s="35"/>
      <c r="F121" s="196" t="s">
        <v>1011</v>
      </c>
      <c r="G121" s="35"/>
      <c r="H121" s="35"/>
      <c r="I121" s="192"/>
      <c r="J121" s="35"/>
      <c r="K121" s="35"/>
      <c r="L121" s="38"/>
      <c r="M121" s="193"/>
      <c r="N121" s="194"/>
      <c r="O121" s="70"/>
      <c r="P121" s="70"/>
      <c r="Q121" s="70"/>
      <c r="R121" s="70"/>
      <c r="S121" s="70"/>
      <c r="T121" s="71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6" t="s">
        <v>153</v>
      </c>
      <c r="AU121" s="16" t="s">
        <v>80</v>
      </c>
    </row>
    <row r="122" spans="1:65" s="2" customFormat="1" ht="24.2" customHeight="1">
      <c r="A122" s="33"/>
      <c r="B122" s="34"/>
      <c r="C122" s="177" t="s">
        <v>147</v>
      </c>
      <c r="D122" s="177" t="s">
        <v>131</v>
      </c>
      <c r="E122" s="178" t="s">
        <v>1012</v>
      </c>
      <c r="F122" s="179" t="s">
        <v>1013</v>
      </c>
      <c r="G122" s="180" t="s">
        <v>134</v>
      </c>
      <c r="H122" s="181">
        <v>722.66</v>
      </c>
      <c r="I122" s="182"/>
      <c r="J122" s="183">
        <f>ROUND(I122*H122,2)</f>
        <v>0</v>
      </c>
      <c r="K122" s="179" t="s">
        <v>1</v>
      </c>
      <c r="L122" s="38"/>
      <c r="M122" s="184" t="s">
        <v>1</v>
      </c>
      <c r="N122" s="185" t="s">
        <v>38</v>
      </c>
      <c r="O122" s="70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88" t="s">
        <v>135</v>
      </c>
      <c r="AT122" s="188" t="s">
        <v>131</v>
      </c>
      <c r="AU122" s="188" t="s">
        <v>80</v>
      </c>
      <c r="AY122" s="16" t="s">
        <v>130</v>
      </c>
      <c r="BE122" s="189">
        <f>IF(N122="základní",J122,0)</f>
        <v>0</v>
      </c>
      <c r="BF122" s="189">
        <f>IF(N122="snížená",J122,0)</f>
        <v>0</v>
      </c>
      <c r="BG122" s="189">
        <f>IF(N122="zákl. přenesená",J122,0)</f>
        <v>0</v>
      </c>
      <c r="BH122" s="189">
        <f>IF(N122="sníž. přenesená",J122,0)</f>
        <v>0</v>
      </c>
      <c r="BI122" s="189">
        <f>IF(N122="nulová",J122,0)</f>
        <v>0</v>
      </c>
      <c r="BJ122" s="16" t="s">
        <v>80</v>
      </c>
      <c r="BK122" s="189">
        <f>ROUND(I122*H122,2)</f>
        <v>0</v>
      </c>
      <c r="BL122" s="16" t="s">
        <v>135</v>
      </c>
      <c r="BM122" s="188" t="s">
        <v>135</v>
      </c>
    </row>
    <row r="123" spans="1:65" s="2" customFormat="1" ht="19.5">
      <c r="A123" s="33"/>
      <c r="B123" s="34"/>
      <c r="C123" s="35"/>
      <c r="D123" s="190" t="s">
        <v>136</v>
      </c>
      <c r="E123" s="35"/>
      <c r="F123" s="191" t="s">
        <v>1013</v>
      </c>
      <c r="G123" s="35"/>
      <c r="H123" s="35"/>
      <c r="I123" s="192"/>
      <c r="J123" s="35"/>
      <c r="K123" s="35"/>
      <c r="L123" s="38"/>
      <c r="M123" s="193"/>
      <c r="N123" s="194"/>
      <c r="O123" s="70"/>
      <c r="P123" s="70"/>
      <c r="Q123" s="70"/>
      <c r="R123" s="70"/>
      <c r="S123" s="70"/>
      <c r="T123" s="71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136</v>
      </c>
      <c r="AU123" s="16" t="s">
        <v>80</v>
      </c>
    </row>
    <row r="124" spans="1:65" s="2" customFormat="1" ht="16.5" customHeight="1">
      <c r="A124" s="33"/>
      <c r="B124" s="34"/>
      <c r="C124" s="223" t="s">
        <v>199</v>
      </c>
      <c r="D124" s="223" t="s">
        <v>234</v>
      </c>
      <c r="E124" s="224" t="s">
        <v>1014</v>
      </c>
      <c r="F124" s="225" t="s">
        <v>1015</v>
      </c>
      <c r="G124" s="226" t="s">
        <v>769</v>
      </c>
      <c r="H124" s="227">
        <v>36.133000000000003</v>
      </c>
      <c r="I124" s="228"/>
      <c r="J124" s="229">
        <f>ROUND(I124*H124,2)</f>
        <v>0</v>
      </c>
      <c r="K124" s="225" t="s">
        <v>150</v>
      </c>
      <c r="L124" s="230"/>
      <c r="M124" s="231" t="s">
        <v>1</v>
      </c>
      <c r="N124" s="232" t="s">
        <v>38</v>
      </c>
      <c r="O124" s="70"/>
      <c r="P124" s="186">
        <f>O124*H124</f>
        <v>0</v>
      </c>
      <c r="Q124" s="186">
        <v>1E-3</v>
      </c>
      <c r="R124" s="186">
        <f>Q124*H124</f>
        <v>3.6133000000000005E-2</v>
      </c>
      <c r="S124" s="186">
        <v>0</v>
      </c>
      <c r="T124" s="187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88" t="s">
        <v>146</v>
      </c>
      <c r="AT124" s="188" t="s">
        <v>234</v>
      </c>
      <c r="AU124" s="188" t="s">
        <v>80</v>
      </c>
      <c r="AY124" s="16" t="s">
        <v>130</v>
      </c>
      <c r="BE124" s="189">
        <f>IF(N124="základní",J124,0)</f>
        <v>0</v>
      </c>
      <c r="BF124" s="189">
        <f>IF(N124="snížená",J124,0)</f>
        <v>0</v>
      </c>
      <c r="BG124" s="189">
        <f>IF(N124="zákl. přenesená",J124,0)</f>
        <v>0</v>
      </c>
      <c r="BH124" s="189">
        <f>IF(N124="sníž. přenesená",J124,0)</f>
        <v>0</v>
      </c>
      <c r="BI124" s="189">
        <f>IF(N124="nulová",J124,0)</f>
        <v>0</v>
      </c>
      <c r="BJ124" s="16" t="s">
        <v>80</v>
      </c>
      <c r="BK124" s="189">
        <f>ROUND(I124*H124,2)</f>
        <v>0</v>
      </c>
      <c r="BL124" s="16" t="s">
        <v>135</v>
      </c>
      <c r="BM124" s="188" t="s">
        <v>143</v>
      </c>
    </row>
    <row r="125" spans="1:65" s="2" customFormat="1" ht="11.25">
      <c r="A125" s="33"/>
      <c r="B125" s="34"/>
      <c r="C125" s="35"/>
      <c r="D125" s="190" t="s">
        <v>136</v>
      </c>
      <c r="E125" s="35"/>
      <c r="F125" s="191" t="s">
        <v>1015</v>
      </c>
      <c r="G125" s="35"/>
      <c r="H125" s="35"/>
      <c r="I125" s="192"/>
      <c r="J125" s="35"/>
      <c r="K125" s="35"/>
      <c r="L125" s="38"/>
      <c r="M125" s="193"/>
      <c r="N125" s="194"/>
      <c r="O125" s="70"/>
      <c r="P125" s="70"/>
      <c r="Q125" s="70"/>
      <c r="R125" s="70"/>
      <c r="S125" s="70"/>
      <c r="T125" s="71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6" t="s">
        <v>136</v>
      </c>
      <c r="AU125" s="16" t="s">
        <v>80</v>
      </c>
    </row>
    <row r="126" spans="1:65" s="12" customFormat="1" ht="11.25">
      <c r="B126" s="197"/>
      <c r="C126" s="198"/>
      <c r="D126" s="190" t="s">
        <v>205</v>
      </c>
      <c r="E126" s="199" t="s">
        <v>1</v>
      </c>
      <c r="F126" s="200" t="s">
        <v>1016</v>
      </c>
      <c r="G126" s="198"/>
      <c r="H126" s="201">
        <v>36.133000000000003</v>
      </c>
      <c r="I126" s="202"/>
      <c r="J126" s="198"/>
      <c r="K126" s="198"/>
      <c r="L126" s="203"/>
      <c r="M126" s="204"/>
      <c r="N126" s="205"/>
      <c r="O126" s="205"/>
      <c r="P126" s="205"/>
      <c r="Q126" s="205"/>
      <c r="R126" s="205"/>
      <c r="S126" s="205"/>
      <c r="T126" s="206"/>
      <c r="AT126" s="207" t="s">
        <v>205</v>
      </c>
      <c r="AU126" s="207" t="s">
        <v>80</v>
      </c>
      <c r="AV126" s="12" t="s">
        <v>82</v>
      </c>
      <c r="AW126" s="12" t="s">
        <v>30</v>
      </c>
      <c r="AX126" s="12" t="s">
        <v>73</v>
      </c>
      <c r="AY126" s="207" t="s">
        <v>130</v>
      </c>
    </row>
    <row r="127" spans="1:65" s="13" customFormat="1" ht="11.25">
      <c r="B127" s="208"/>
      <c r="C127" s="209"/>
      <c r="D127" s="190" t="s">
        <v>205</v>
      </c>
      <c r="E127" s="210" t="s">
        <v>1</v>
      </c>
      <c r="F127" s="211" t="s">
        <v>207</v>
      </c>
      <c r="G127" s="209"/>
      <c r="H127" s="212">
        <v>36.133000000000003</v>
      </c>
      <c r="I127" s="213"/>
      <c r="J127" s="209"/>
      <c r="K127" s="209"/>
      <c r="L127" s="214"/>
      <c r="M127" s="215"/>
      <c r="N127" s="216"/>
      <c r="O127" s="216"/>
      <c r="P127" s="216"/>
      <c r="Q127" s="216"/>
      <c r="R127" s="216"/>
      <c r="S127" s="216"/>
      <c r="T127" s="217"/>
      <c r="AT127" s="218" t="s">
        <v>205</v>
      </c>
      <c r="AU127" s="218" t="s">
        <v>80</v>
      </c>
      <c r="AV127" s="13" t="s">
        <v>135</v>
      </c>
      <c r="AW127" s="13" t="s">
        <v>30</v>
      </c>
      <c r="AX127" s="13" t="s">
        <v>80</v>
      </c>
      <c r="AY127" s="218" t="s">
        <v>130</v>
      </c>
    </row>
    <row r="128" spans="1:65" s="2" customFormat="1" ht="16.5" customHeight="1">
      <c r="A128" s="33"/>
      <c r="B128" s="34"/>
      <c r="C128" s="177" t="s">
        <v>1017</v>
      </c>
      <c r="D128" s="177" t="s">
        <v>131</v>
      </c>
      <c r="E128" s="178" t="s">
        <v>1018</v>
      </c>
      <c r="F128" s="179" t="s">
        <v>1019</v>
      </c>
      <c r="G128" s="180" t="s">
        <v>134</v>
      </c>
      <c r="H128" s="181">
        <v>722.66</v>
      </c>
      <c r="I128" s="182"/>
      <c r="J128" s="183">
        <f>ROUND(I128*H128,2)</f>
        <v>0</v>
      </c>
      <c r="K128" s="179" t="s">
        <v>150</v>
      </c>
      <c r="L128" s="38"/>
      <c r="M128" s="184" t="s">
        <v>1</v>
      </c>
      <c r="N128" s="185" t="s">
        <v>38</v>
      </c>
      <c r="O128" s="70"/>
      <c r="P128" s="186">
        <f>O128*H128</f>
        <v>0</v>
      </c>
      <c r="Q128" s="186">
        <v>0</v>
      </c>
      <c r="R128" s="186">
        <f>Q128*H128</f>
        <v>0</v>
      </c>
      <c r="S128" s="186">
        <v>0</v>
      </c>
      <c r="T128" s="187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88" t="s">
        <v>135</v>
      </c>
      <c r="AT128" s="188" t="s">
        <v>131</v>
      </c>
      <c r="AU128" s="188" t="s">
        <v>80</v>
      </c>
      <c r="AY128" s="16" t="s">
        <v>130</v>
      </c>
      <c r="BE128" s="189">
        <f>IF(N128="základní",J128,0)</f>
        <v>0</v>
      </c>
      <c r="BF128" s="189">
        <f>IF(N128="snížená",J128,0)</f>
        <v>0</v>
      </c>
      <c r="BG128" s="189">
        <f>IF(N128="zákl. přenesená",J128,0)</f>
        <v>0</v>
      </c>
      <c r="BH128" s="189">
        <f>IF(N128="sníž. přenesená",J128,0)</f>
        <v>0</v>
      </c>
      <c r="BI128" s="189">
        <f>IF(N128="nulová",J128,0)</f>
        <v>0</v>
      </c>
      <c r="BJ128" s="16" t="s">
        <v>80</v>
      </c>
      <c r="BK128" s="189">
        <f>ROUND(I128*H128,2)</f>
        <v>0</v>
      </c>
      <c r="BL128" s="16" t="s">
        <v>135</v>
      </c>
      <c r="BM128" s="188" t="s">
        <v>146</v>
      </c>
    </row>
    <row r="129" spans="1:47" s="2" customFormat="1" ht="29.25">
      <c r="A129" s="33"/>
      <c r="B129" s="34"/>
      <c r="C129" s="35"/>
      <c r="D129" s="190" t="s">
        <v>136</v>
      </c>
      <c r="E129" s="35"/>
      <c r="F129" s="191" t="s">
        <v>1020</v>
      </c>
      <c r="G129" s="35"/>
      <c r="H129" s="35"/>
      <c r="I129" s="192"/>
      <c r="J129" s="35"/>
      <c r="K129" s="35"/>
      <c r="L129" s="38"/>
      <c r="M129" s="193"/>
      <c r="N129" s="194"/>
      <c r="O129" s="70"/>
      <c r="P129" s="70"/>
      <c r="Q129" s="70"/>
      <c r="R129" s="70"/>
      <c r="S129" s="70"/>
      <c r="T129" s="71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136</v>
      </c>
      <c r="AU129" s="16" t="s">
        <v>80</v>
      </c>
    </row>
    <row r="130" spans="1:47" s="2" customFormat="1" ht="11.25">
      <c r="A130" s="33"/>
      <c r="B130" s="34"/>
      <c r="C130" s="35"/>
      <c r="D130" s="195" t="s">
        <v>153</v>
      </c>
      <c r="E130" s="35"/>
      <c r="F130" s="196" t="s">
        <v>1021</v>
      </c>
      <c r="G130" s="35"/>
      <c r="H130" s="35"/>
      <c r="I130" s="192"/>
      <c r="J130" s="35"/>
      <c r="K130" s="35"/>
      <c r="L130" s="38"/>
      <c r="M130" s="219"/>
      <c r="N130" s="220"/>
      <c r="O130" s="221"/>
      <c r="P130" s="221"/>
      <c r="Q130" s="221"/>
      <c r="R130" s="221"/>
      <c r="S130" s="221"/>
      <c r="T130" s="222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153</v>
      </c>
      <c r="AU130" s="16" t="s">
        <v>80</v>
      </c>
    </row>
    <row r="131" spans="1:47" s="2" customFormat="1" ht="6.95" customHeight="1">
      <c r="A131" s="33"/>
      <c r="B131" s="53"/>
      <c r="C131" s="54"/>
      <c r="D131" s="54"/>
      <c r="E131" s="54"/>
      <c r="F131" s="54"/>
      <c r="G131" s="54"/>
      <c r="H131" s="54"/>
      <c r="I131" s="54"/>
      <c r="J131" s="54"/>
      <c r="K131" s="54"/>
      <c r="L131" s="38"/>
      <c r="M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</sheetData>
  <sheetProtection algorithmName="SHA-512" hashValue="d+jDkUWNaA2zJoKXnKrKSz8+ZUus5+8E2u5JAK/tX+4sjY2NbWUTdE1ZTdGlpczdWbf7tNHSBOhQjBW5EFef2w==" saltValue="Y0ZNOJiSLMDMlHmIU2CjuxNdDuxBlOAhaow64TILssAx0tGbmiZ9DnfsZ7NaY5bdOxtY5FIEcwpXZz358YcOsQ==" spinCount="100000" sheet="1" objects="1" scenarios="1" formatColumns="0" formatRows="0" autoFilter="0"/>
  <autoFilter ref="C116:K130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hyperlinks>
    <hyperlink ref="F121" r:id="rId1"/>
    <hyperlink ref="F130" r:id="rId2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6" t="s">
        <v>103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82</v>
      </c>
    </row>
    <row r="4" spans="1:46" s="1" customFormat="1" ht="24.95" customHeight="1">
      <c r="B4" s="19"/>
      <c r="D4" s="109" t="s">
        <v>104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3" t="str">
        <f>'Rekapitulace stavby'!K6</f>
        <v>Bludov pod Brusnou - Nabídkový rozpočet s výkazem výměr</v>
      </c>
      <c r="F7" s="284"/>
      <c r="G7" s="284"/>
      <c r="H7" s="284"/>
      <c r="L7" s="19"/>
    </row>
    <row r="8" spans="1:46" s="2" customFormat="1" ht="12" customHeight="1">
      <c r="A8" s="33"/>
      <c r="B8" s="38"/>
      <c r="C8" s="33"/>
      <c r="D8" s="111" t="s">
        <v>105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5" t="s">
        <v>680</v>
      </c>
      <c r="F9" s="286"/>
      <c r="G9" s="286"/>
      <c r="H9" s="286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8. 1. 2025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tr">
        <f>IF('Rekapitulace stavby'!AN10="","",'Rekapitulace stavby'!AN10)</f>
        <v/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tr">
        <f>IF('Rekapitulace stavby'!E11="","",'Rekapitulace stavby'!E11)</f>
        <v xml:space="preserve"> </v>
      </c>
      <c r="F15" s="33"/>
      <c r="G15" s="33"/>
      <c r="H15" s="33"/>
      <c r="I15" s="111" t="s">
        <v>26</v>
      </c>
      <c r="J15" s="112" t="str">
        <f>IF('Rekapitulace stavby'!AN11="","",'Rekapitulace stavby'!AN11)</f>
        <v/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27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7" t="str">
        <f>'Rekapitulace stavby'!E14</f>
        <v>Vyplň údaj</v>
      </c>
      <c r="F18" s="288"/>
      <c r="G18" s="288"/>
      <c r="H18" s="288"/>
      <c r="I18" s="111" t="s">
        <v>26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29</v>
      </c>
      <c r="E20" s="33"/>
      <c r="F20" s="33"/>
      <c r="G20" s="33"/>
      <c r="H20" s="33"/>
      <c r="I20" s="111" t="s">
        <v>25</v>
      </c>
      <c r="J20" s="112" t="str">
        <f>IF('Rekapitulace stavby'!AN16="","",'Rekapitulace stavby'!AN16)</f>
        <v/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tr">
        <f>IF('Rekapitulace stavby'!E17="","",'Rekapitulace stavby'!E17)</f>
        <v xml:space="preserve"> </v>
      </c>
      <c r="F21" s="33"/>
      <c r="G21" s="33"/>
      <c r="H21" s="33"/>
      <c r="I21" s="111" t="s">
        <v>26</v>
      </c>
      <c r="J21" s="112" t="str">
        <f>IF('Rekapitulace stavby'!AN17="","",'Rekapitulace stavby'!AN17)</f>
        <v/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31</v>
      </c>
      <c r="E23" s="33"/>
      <c r="F23" s="33"/>
      <c r="G23" s="33"/>
      <c r="H23" s="33"/>
      <c r="I23" s="111" t="s">
        <v>25</v>
      </c>
      <c r="J23" s="112" t="str">
        <f>IF('Rekapitulace stavby'!AN19="","",'Rekapitulace stavby'!AN19)</f>
        <v/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tr">
        <f>IF('Rekapitulace stavby'!E20="","",'Rekapitulace stavby'!E20)</f>
        <v xml:space="preserve"> </v>
      </c>
      <c r="F24" s="33"/>
      <c r="G24" s="33"/>
      <c r="H24" s="33"/>
      <c r="I24" s="111" t="s">
        <v>26</v>
      </c>
      <c r="J24" s="112" t="str">
        <f>IF('Rekapitulace stavby'!AN20="","",'Rekapitulace stavby'!AN20)</f>
        <v/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32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89" t="s">
        <v>1</v>
      </c>
      <c r="F27" s="289"/>
      <c r="G27" s="289"/>
      <c r="H27" s="289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33</v>
      </c>
      <c r="E30" s="33"/>
      <c r="F30" s="33"/>
      <c r="G30" s="33"/>
      <c r="H30" s="33"/>
      <c r="I30" s="33"/>
      <c r="J30" s="119">
        <f>ROUND(J118,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35</v>
      </c>
      <c r="G32" s="33"/>
      <c r="H32" s="33"/>
      <c r="I32" s="120" t="s">
        <v>34</v>
      </c>
      <c r="J32" s="120" t="s">
        <v>36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37</v>
      </c>
      <c r="E33" s="111" t="s">
        <v>38</v>
      </c>
      <c r="F33" s="122">
        <f>ROUND((SUM(BE118:BE146)),  2)</f>
        <v>0</v>
      </c>
      <c r="G33" s="33"/>
      <c r="H33" s="33"/>
      <c r="I33" s="123">
        <v>0.21</v>
      </c>
      <c r="J33" s="122">
        <f>ROUND(((SUM(BE118:BE146))*I33),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39</v>
      </c>
      <c r="F34" s="122">
        <f>ROUND((SUM(BF118:BF146)),  2)</f>
        <v>0</v>
      </c>
      <c r="G34" s="33"/>
      <c r="H34" s="33"/>
      <c r="I34" s="123">
        <v>0.12</v>
      </c>
      <c r="J34" s="122">
        <f>ROUND(((SUM(BF118:BF146))*I34),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40</v>
      </c>
      <c r="F35" s="122">
        <f>ROUND((SUM(BG118:BG146)),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41</v>
      </c>
      <c r="F36" s="122">
        <f>ROUND((SUM(BH118:BH146)),  2)</f>
        <v>0</v>
      </c>
      <c r="G36" s="33"/>
      <c r="H36" s="33"/>
      <c r="I36" s="123">
        <v>0.12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42</v>
      </c>
      <c r="F37" s="122">
        <f>ROUND((SUM(BI118:BI146)),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43</v>
      </c>
      <c r="E39" s="126"/>
      <c r="F39" s="126"/>
      <c r="G39" s="127" t="s">
        <v>44</v>
      </c>
      <c r="H39" s="128" t="s">
        <v>45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46</v>
      </c>
      <c r="E50" s="132"/>
      <c r="F50" s="132"/>
      <c r="G50" s="131" t="s">
        <v>47</v>
      </c>
      <c r="H50" s="132"/>
      <c r="I50" s="132"/>
      <c r="J50" s="132"/>
      <c r="K50" s="132"/>
      <c r="L50" s="50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3"/>
      <c r="B61" s="38"/>
      <c r="C61" s="33"/>
      <c r="D61" s="133" t="s">
        <v>48</v>
      </c>
      <c r="E61" s="134"/>
      <c r="F61" s="135" t="s">
        <v>49</v>
      </c>
      <c r="G61" s="133" t="s">
        <v>48</v>
      </c>
      <c r="H61" s="134"/>
      <c r="I61" s="134"/>
      <c r="J61" s="136" t="s">
        <v>49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3"/>
      <c r="B65" s="38"/>
      <c r="C65" s="33"/>
      <c r="D65" s="131" t="s">
        <v>50</v>
      </c>
      <c r="E65" s="137"/>
      <c r="F65" s="137"/>
      <c r="G65" s="131" t="s">
        <v>51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3"/>
      <c r="B76" s="38"/>
      <c r="C76" s="33"/>
      <c r="D76" s="133" t="s">
        <v>48</v>
      </c>
      <c r="E76" s="134"/>
      <c r="F76" s="135" t="s">
        <v>49</v>
      </c>
      <c r="G76" s="133" t="s">
        <v>48</v>
      </c>
      <c r="H76" s="134"/>
      <c r="I76" s="134"/>
      <c r="J76" s="136" t="s">
        <v>49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90" t="str">
        <f>E7</f>
        <v>Bludov pod Brusnou - Nabídkový rozpočet s výkazem výměr</v>
      </c>
      <c r="F85" s="291"/>
      <c r="G85" s="291"/>
      <c r="H85" s="291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42" t="str">
        <f>E9</f>
        <v>VRN - Vedlejší rozpočtové náklady</v>
      </c>
      <c r="F87" s="292"/>
      <c r="G87" s="292"/>
      <c r="H87" s="29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 xml:space="preserve"> </v>
      </c>
      <c r="G89" s="35"/>
      <c r="H89" s="35"/>
      <c r="I89" s="28" t="s">
        <v>22</v>
      </c>
      <c r="J89" s="65" t="str">
        <f>IF(J12="","",J12)</f>
        <v>8. 1. 2025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24</v>
      </c>
      <c r="D91" s="35"/>
      <c r="E91" s="35"/>
      <c r="F91" s="26" t="str">
        <f>E15</f>
        <v xml:space="preserve"> </v>
      </c>
      <c r="G91" s="35"/>
      <c r="H91" s="35"/>
      <c r="I91" s="28" t="s">
        <v>29</v>
      </c>
      <c r="J91" s="31" t="str">
        <f>E21</f>
        <v xml:space="preserve"> 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27</v>
      </c>
      <c r="D92" s="35"/>
      <c r="E92" s="35"/>
      <c r="F92" s="26" t="str">
        <f>IF(E18="","",E18)</f>
        <v>Vyplň údaj</v>
      </c>
      <c r="G92" s="35"/>
      <c r="H92" s="35"/>
      <c r="I92" s="28" t="s">
        <v>31</v>
      </c>
      <c r="J92" s="31" t="str">
        <f>E24</f>
        <v xml:space="preserve"> 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108</v>
      </c>
      <c r="D94" s="143"/>
      <c r="E94" s="143"/>
      <c r="F94" s="143"/>
      <c r="G94" s="143"/>
      <c r="H94" s="143"/>
      <c r="I94" s="143"/>
      <c r="J94" s="144" t="s">
        <v>109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110</v>
      </c>
      <c r="D96" s="35"/>
      <c r="E96" s="35"/>
      <c r="F96" s="35"/>
      <c r="G96" s="35"/>
      <c r="H96" s="35"/>
      <c r="I96" s="35"/>
      <c r="J96" s="83">
        <f>J118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111</v>
      </c>
    </row>
    <row r="97" spans="1:31" s="9" customFormat="1" ht="24.95" customHeight="1">
      <c r="B97" s="146"/>
      <c r="C97" s="147"/>
      <c r="D97" s="148" t="s">
        <v>1022</v>
      </c>
      <c r="E97" s="149"/>
      <c r="F97" s="149"/>
      <c r="G97" s="149"/>
      <c r="H97" s="149"/>
      <c r="I97" s="149"/>
      <c r="J97" s="150">
        <f>J119</f>
        <v>0</v>
      </c>
      <c r="K97" s="147"/>
      <c r="L97" s="151"/>
    </row>
    <row r="98" spans="1:31" s="9" customFormat="1" ht="24.95" customHeight="1">
      <c r="B98" s="146"/>
      <c r="C98" s="147"/>
      <c r="D98" s="148" t="s">
        <v>1023</v>
      </c>
      <c r="E98" s="149"/>
      <c r="F98" s="149"/>
      <c r="G98" s="149"/>
      <c r="H98" s="149"/>
      <c r="I98" s="149"/>
      <c r="J98" s="150">
        <f>J120</f>
        <v>0</v>
      </c>
      <c r="K98" s="147"/>
      <c r="L98" s="151"/>
    </row>
    <row r="99" spans="1:31" s="2" customFormat="1" ht="21.75" customHeight="1">
      <c r="A99" s="33"/>
      <c r="B99" s="34"/>
      <c r="C99" s="35"/>
      <c r="D99" s="35"/>
      <c r="E99" s="35"/>
      <c r="F99" s="35"/>
      <c r="G99" s="35"/>
      <c r="H99" s="35"/>
      <c r="I99" s="35"/>
      <c r="J99" s="35"/>
      <c r="K99" s="35"/>
      <c r="L99" s="50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53"/>
      <c r="C100" s="54"/>
      <c r="D100" s="54"/>
      <c r="E100" s="54"/>
      <c r="F100" s="54"/>
      <c r="G100" s="54"/>
      <c r="H100" s="54"/>
      <c r="I100" s="54"/>
      <c r="J100" s="54"/>
      <c r="K100" s="54"/>
      <c r="L100" s="50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0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116</v>
      </c>
      <c r="D105" s="35"/>
      <c r="E105" s="35"/>
      <c r="F105" s="35"/>
      <c r="G105" s="35"/>
      <c r="H105" s="35"/>
      <c r="I105" s="35"/>
      <c r="J105" s="35"/>
      <c r="K105" s="35"/>
      <c r="L105" s="50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5"/>
      <c r="D108" s="35"/>
      <c r="E108" s="290" t="str">
        <f>E7</f>
        <v>Bludov pod Brusnou - Nabídkový rozpočet s výkazem výměr</v>
      </c>
      <c r="F108" s="291"/>
      <c r="G108" s="291"/>
      <c r="H108" s="291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105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42" t="str">
        <f>E9</f>
        <v>VRN - Vedlejší rozpočtové náklady</v>
      </c>
      <c r="F110" s="292"/>
      <c r="G110" s="292"/>
      <c r="H110" s="292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5"/>
      <c r="E112" s="35"/>
      <c r="F112" s="26" t="str">
        <f>F12</f>
        <v xml:space="preserve"> </v>
      </c>
      <c r="G112" s="35"/>
      <c r="H112" s="35"/>
      <c r="I112" s="28" t="s">
        <v>22</v>
      </c>
      <c r="J112" s="65" t="str">
        <f>IF(J12="","",J12)</f>
        <v>8. 1. 2025</v>
      </c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24</v>
      </c>
      <c r="D114" s="35"/>
      <c r="E114" s="35"/>
      <c r="F114" s="26" t="str">
        <f>E15</f>
        <v xml:space="preserve"> </v>
      </c>
      <c r="G114" s="35"/>
      <c r="H114" s="35"/>
      <c r="I114" s="28" t="s">
        <v>29</v>
      </c>
      <c r="J114" s="31" t="str">
        <f>E21</f>
        <v xml:space="preserve"> 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27</v>
      </c>
      <c r="D115" s="35"/>
      <c r="E115" s="35"/>
      <c r="F115" s="26" t="str">
        <f>IF(E18="","",E18)</f>
        <v>Vyplň údaj</v>
      </c>
      <c r="G115" s="35"/>
      <c r="H115" s="35"/>
      <c r="I115" s="28" t="s">
        <v>31</v>
      </c>
      <c r="J115" s="31" t="str">
        <f>E24</f>
        <v xml:space="preserve"> </v>
      </c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0" customFormat="1" ht="29.25" customHeight="1">
      <c r="A117" s="152"/>
      <c r="B117" s="153"/>
      <c r="C117" s="154" t="s">
        <v>117</v>
      </c>
      <c r="D117" s="155" t="s">
        <v>58</v>
      </c>
      <c r="E117" s="155" t="s">
        <v>54</v>
      </c>
      <c r="F117" s="155" t="s">
        <v>55</v>
      </c>
      <c r="G117" s="155" t="s">
        <v>118</v>
      </c>
      <c r="H117" s="155" t="s">
        <v>119</v>
      </c>
      <c r="I117" s="155" t="s">
        <v>120</v>
      </c>
      <c r="J117" s="155" t="s">
        <v>109</v>
      </c>
      <c r="K117" s="156" t="s">
        <v>121</v>
      </c>
      <c r="L117" s="157"/>
      <c r="M117" s="74" t="s">
        <v>1</v>
      </c>
      <c r="N117" s="75" t="s">
        <v>37</v>
      </c>
      <c r="O117" s="75" t="s">
        <v>122</v>
      </c>
      <c r="P117" s="75" t="s">
        <v>123</v>
      </c>
      <c r="Q117" s="75" t="s">
        <v>124</v>
      </c>
      <c r="R117" s="75" t="s">
        <v>125</v>
      </c>
      <c r="S117" s="75" t="s">
        <v>126</v>
      </c>
      <c r="T117" s="76" t="s">
        <v>127</v>
      </c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</row>
    <row r="118" spans="1:65" s="2" customFormat="1" ht="22.9" customHeight="1">
      <c r="A118" s="33"/>
      <c r="B118" s="34"/>
      <c r="C118" s="81" t="s">
        <v>128</v>
      </c>
      <c r="D118" s="35"/>
      <c r="E118" s="35"/>
      <c r="F118" s="35"/>
      <c r="G118" s="35"/>
      <c r="H118" s="35"/>
      <c r="I118" s="35"/>
      <c r="J118" s="158">
        <f>BK118</f>
        <v>0</v>
      </c>
      <c r="K118" s="35"/>
      <c r="L118" s="38"/>
      <c r="M118" s="77"/>
      <c r="N118" s="159"/>
      <c r="O118" s="78"/>
      <c r="P118" s="160">
        <f>P119+P120</f>
        <v>0</v>
      </c>
      <c r="Q118" s="78"/>
      <c r="R118" s="160">
        <f>R119+R120</f>
        <v>0</v>
      </c>
      <c r="S118" s="78"/>
      <c r="T118" s="161">
        <f>T119+T120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6" t="s">
        <v>72</v>
      </c>
      <c r="AU118" s="16" t="s">
        <v>111</v>
      </c>
      <c r="BK118" s="162">
        <f>BK119+BK120</f>
        <v>0</v>
      </c>
    </row>
    <row r="119" spans="1:65" s="11" customFormat="1" ht="25.9" customHeight="1">
      <c r="B119" s="163"/>
      <c r="C119" s="164"/>
      <c r="D119" s="165" t="s">
        <v>72</v>
      </c>
      <c r="E119" s="166" t="s">
        <v>1024</v>
      </c>
      <c r="F119" s="166" t="s">
        <v>1025</v>
      </c>
      <c r="G119" s="164"/>
      <c r="H119" s="164"/>
      <c r="I119" s="167"/>
      <c r="J119" s="168">
        <f>BK119</f>
        <v>0</v>
      </c>
      <c r="K119" s="164"/>
      <c r="L119" s="169"/>
      <c r="M119" s="170"/>
      <c r="N119" s="171"/>
      <c r="O119" s="171"/>
      <c r="P119" s="172">
        <v>0</v>
      </c>
      <c r="Q119" s="171"/>
      <c r="R119" s="172">
        <v>0</v>
      </c>
      <c r="S119" s="171"/>
      <c r="T119" s="173">
        <v>0</v>
      </c>
      <c r="AR119" s="174" t="s">
        <v>135</v>
      </c>
      <c r="AT119" s="175" t="s">
        <v>72</v>
      </c>
      <c r="AU119" s="175" t="s">
        <v>73</v>
      </c>
      <c r="AY119" s="174" t="s">
        <v>130</v>
      </c>
      <c r="BK119" s="176">
        <v>0</v>
      </c>
    </row>
    <row r="120" spans="1:65" s="11" customFormat="1" ht="25.9" customHeight="1">
      <c r="B120" s="163"/>
      <c r="C120" s="164"/>
      <c r="D120" s="165" t="s">
        <v>72</v>
      </c>
      <c r="E120" s="166" t="s">
        <v>101</v>
      </c>
      <c r="F120" s="166" t="s">
        <v>1026</v>
      </c>
      <c r="G120" s="164"/>
      <c r="H120" s="164"/>
      <c r="I120" s="167"/>
      <c r="J120" s="168">
        <f>BK120</f>
        <v>0</v>
      </c>
      <c r="K120" s="164"/>
      <c r="L120" s="169"/>
      <c r="M120" s="170"/>
      <c r="N120" s="171"/>
      <c r="O120" s="171"/>
      <c r="P120" s="172">
        <f>SUM(P121:P146)</f>
        <v>0</v>
      </c>
      <c r="Q120" s="171"/>
      <c r="R120" s="172">
        <f>SUM(R121:R146)</f>
        <v>0</v>
      </c>
      <c r="S120" s="171"/>
      <c r="T120" s="173">
        <f>SUM(T121:T146)</f>
        <v>0</v>
      </c>
      <c r="AR120" s="174" t="s">
        <v>147</v>
      </c>
      <c r="AT120" s="175" t="s">
        <v>72</v>
      </c>
      <c r="AU120" s="175" t="s">
        <v>73</v>
      </c>
      <c r="AY120" s="174" t="s">
        <v>130</v>
      </c>
      <c r="BK120" s="176">
        <f>SUM(BK121:BK146)</f>
        <v>0</v>
      </c>
    </row>
    <row r="121" spans="1:65" s="2" customFormat="1" ht="16.5" customHeight="1">
      <c r="A121" s="33"/>
      <c r="B121" s="34"/>
      <c r="C121" s="177" t="s">
        <v>82</v>
      </c>
      <c r="D121" s="177" t="s">
        <v>131</v>
      </c>
      <c r="E121" s="178" t="s">
        <v>1027</v>
      </c>
      <c r="F121" s="179" t="s">
        <v>1028</v>
      </c>
      <c r="G121" s="180" t="s">
        <v>791</v>
      </c>
      <c r="H121" s="181">
        <v>1</v>
      </c>
      <c r="I121" s="182"/>
      <c r="J121" s="183">
        <f>ROUND(I121*H121,2)</f>
        <v>0</v>
      </c>
      <c r="K121" s="179" t="s">
        <v>1</v>
      </c>
      <c r="L121" s="38"/>
      <c r="M121" s="184" t="s">
        <v>1</v>
      </c>
      <c r="N121" s="185" t="s">
        <v>38</v>
      </c>
      <c r="O121" s="70"/>
      <c r="P121" s="186">
        <f>O121*H121</f>
        <v>0</v>
      </c>
      <c r="Q121" s="186">
        <v>0</v>
      </c>
      <c r="R121" s="186">
        <f>Q121*H121</f>
        <v>0</v>
      </c>
      <c r="S121" s="186">
        <v>0</v>
      </c>
      <c r="T121" s="187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88" t="s">
        <v>135</v>
      </c>
      <c r="AT121" s="188" t="s">
        <v>131</v>
      </c>
      <c r="AU121" s="188" t="s">
        <v>80</v>
      </c>
      <c r="AY121" s="16" t="s">
        <v>130</v>
      </c>
      <c r="BE121" s="189">
        <f>IF(N121="základní",J121,0)</f>
        <v>0</v>
      </c>
      <c r="BF121" s="189">
        <f>IF(N121="snížená",J121,0)</f>
        <v>0</v>
      </c>
      <c r="BG121" s="189">
        <f>IF(N121="zákl. přenesená",J121,0)</f>
        <v>0</v>
      </c>
      <c r="BH121" s="189">
        <f>IF(N121="sníž. přenesená",J121,0)</f>
        <v>0</v>
      </c>
      <c r="BI121" s="189">
        <f>IF(N121="nulová",J121,0)</f>
        <v>0</v>
      </c>
      <c r="BJ121" s="16" t="s">
        <v>80</v>
      </c>
      <c r="BK121" s="189">
        <f>ROUND(I121*H121,2)</f>
        <v>0</v>
      </c>
      <c r="BL121" s="16" t="s">
        <v>135</v>
      </c>
      <c r="BM121" s="188" t="s">
        <v>82</v>
      </c>
    </row>
    <row r="122" spans="1:65" s="2" customFormat="1" ht="11.25">
      <c r="A122" s="33"/>
      <c r="B122" s="34"/>
      <c r="C122" s="35"/>
      <c r="D122" s="190" t="s">
        <v>136</v>
      </c>
      <c r="E122" s="35"/>
      <c r="F122" s="191" t="s">
        <v>1028</v>
      </c>
      <c r="G122" s="35"/>
      <c r="H122" s="35"/>
      <c r="I122" s="192"/>
      <c r="J122" s="35"/>
      <c r="K122" s="35"/>
      <c r="L122" s="38"/>
      <c r="M122" s="193"/>
      <c r="N122" s="194"/>
      <c r="O122" s="70"/>
      <c r="P122" s="70"/>
      <c r="Q122" s="70"/>
      <c r="R122" s="70"/>
      <c r="S122" s="70"/>
      <c r="T122" s="71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136</v>
      </c>
      <c r="AU122" s="16" t="s">
        <v>80</v>
      </c>
    </row>
    <row r="123" spans="1:65" s="2" customFormat="1" ht="16.5" customHeight="1">
      <c r="A123" s="33"/>
      <c r="B123" s="34"/>
      <c r="C123" s="177" t="s">
        <v>135</v>
      </c>
      <c r="D123" s="177" t="s">
        <v>131</v>
      </c>
      <c r="E123" s="178" t="s">
        <v>1029</v>
      </c>
      <c r="F123" s="179" t="s">
        <v>1030</v>
      </c>
      <c r="G123" s="180" t="s">
        <v>791</v>
      </c>
      <c r="H123" s="181">
        <v>1</v>
      </c>
      <c r="I123" s="182"/>
      <c r="J123" s="183">
        <f>ROUND(I123*H123,2)</f>
        <v>0</v>
      </c>
      <c r="K123" s="179" t="s">
        <v>1</v>
      </c>
      <c r="L123" s="38"/>
      <c r="M123" s="184" t="s">
        <v>1</v>
      </c>
      <c r="N123" s="185" t="s">
        <v>38</v>
      </c>
      <c r="O123" s="70"/>
      <c r="P123" s="186">
        <f>O123*H123</f>
        <v>0</v>
      </c>
      <c r="Q123" s="186">
        <v>0</v>
      </c>
      <c r="R123" s="186">
        <f>Q123*H123</f>
        <v>0</v>
      </c>
      <c r="S123" s="186">
        <v>0</v>
      </c>
      <c r="T123" s="187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88" t="s">
        <v>135</v>
      </c>
      <c r="AT123" s="188" t="s">
        <v>131</v>
      </c>
      <c r="AU123" s="188" t="s">
        <v>80</v>
      </c>
      <c r="AY123" s="16" t="s">
        <v>130</v>
      </c>
      <c r="BE123" s="189">
        <f>IF(N123="základní",J123,0)</f>
        <v>0</v>
      </c>
      <c r="BF123" s="189">
        <f>IF(N123="snížená",J123,0)</f>
        <v>0</v>
      </c>
      <c r="BG123" s="189">
        <f>IF(N123="zákl. přenesená",J123,0)</f>
        <v>0</v>
      </c>
      <c r="BH123" s="189">
        <f>IF(N123="sníž. přenesená",J123,0)</f>
        <v>0</v>
      </c>
      <c r="BI123" s="189">
        <f>IF(N123="nulová",J123,0)</f>
        <v>0</v>
      </c>
      <c r="BJ123" s="16" t="s">
        <v>80</v>
      </c>
      <c r="BK123" s="189">
        <f>ROUND(I123*H123,2)</f>
        <v>0</v>
      </c>
      <c r="BL123" s="16" t="s">
        <v>135</v>
      </c>
      <c r="BM123" s="188" t="s">
        <v>135</v>
      </c>
    </row>
    <row r="124" spans="1:65" s="2" customFormat="1" ht="11.25">
      <c r="A124" s="33"/>
      <c r="B124" s="34"/>
      <c r="C124" s="35"/>
      <c r="D124" s="190" t="s">
        <v>136</v>
      </c>
      <c r="E124" s="35"/>
      <c r="F124" s="191" t="s">
        <v>1030</v>
      </c>
      <c r="G124" s="35"/>
      <c r="H124" s="35"/>
      <c r="I124" s="192"/>
      <c r="J124" s="35"/>
      <c r="K124" s="35"/>
      <c r="L124" s="38"/>
      <c r="M124" s="193"/>
      <c r="N124" s="194"/>
      <c r="O124" s="70"/>
      <c r="P124" s="70"/>
      <c r="Q124" s="70"/>
      <c r="R124" s="70"/>
      <c r="S124" s="70"/>
      <c r="T124" s="71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6" t="s">
        <v>136</v>
      </c>
      <c r="AU124" s="16" t="s">
        <v>80</v>
      </c>
    </row>
    <row r="125" spans="1:65" s="2" customFormat="1" ht="16.5" customHeight="1">
      <c r="A125" s="33"/>
      <c r="B125" s="34"/>
      <c r="C125" s="177" t="s">
        <v>165</v>
      </c>
      <c r="D125" s="177" t="s">
        <v>131</v>
      </c>
      <c r="E125" s="178" t="s">
        <v>1031</v>
      </c>
      <c r="F125" s="179" t="s">
        <v>1032</v>
      </c>
      <c r="G125" s="180" t="s">
        <v>139</v>
      </c>
      <c r="H125" s="181">
        <v>5</v>
      </c>
      <c r="I125" s="182"/>
      <c r="J125" s="183">
        <f>ROUND(I125*H125,2)</f>
        <v>0</v>
      </c>
      <c r="K125" s="179" t="s">
        <v>1</v>
      </c>
      <c r="L125" s="38"/>
      <c r="M125" s="184" t="s">
        <v>1</v>
      </c>
      <c r="N125" s="185" t="s">
        <v>38</v>
      </c>
      <c r="O125" s="70"/>
      <c r="P125" s="186">
        <f>O125*H125</f>
        <v>0</v>
      </c>
      <c r="Q125" s="186">
        <v>0</v>
      </c>
      <c r="R125" s="186">
        <f>Q125*H125</f>
        <v>0</v>
      </c>
      <c r="S125" s="186">
        <v>0</v>
      </c>
      <c r="T125" s="187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88" t="s">
        <v>135</v>
      </c>
      <c r="AT125" s="188" t="s">
        <v>131</v>
      </c>
      <c r="AU125" s="188" t="s">
        <v>80</v>
      </c>
      <c r="AY125" s="16" t="s">
        <v>130</v>
      </c>
      <c r="BE125" s="189">
        <f>IF(N125="základní",J125,0)</f>
        <v>0</v>
      </c>
      <c r="BF125" s="189">
        <f>IF(N125="snížená",J125,0)</f>
        <v>0</v>
      </c>
      <c r="BG125" s="189">
        <f>IF(N125="zákl. přenesená",J125,0)</f>
        <v>0</v>
      </c>
      <c r="BH125" s="189">
        <f>IF(N125="sníž. přenesená",J125,0)</f>
        <v>0</v>
      </c>
      <c r="BI125" s="189">
        <f>IF(N125="nulová",J125,0)</f>
        <v>0</v>
      </c>
      <c r="BJ125" s="16" t="s">
        <v>80</v>
      </c>
      <c r="BK125" s="189">
        <f>ROUND(I125*H125,2)</f>
        <v>0</v>
      </c>
      <c r="BL125" s="16" t="s">
        <v>135</v>
      </c>
      <c r="BM125" s="188" t="s">
        <v>143</v>
      </c>
    </row>
    <row r="126" spans="1:65" s="2" customFormat="1" ht="11.25">
      <c r="A126" s="33"/>
      <c r="B126" s="34"/>
      <c r="C126" s="35"/>
      <c r="D126" s="190" t="s">
        <v>136</v>
      </c>
      <c r="E126" s="35"/>
      <c r="F126" s="191" t="s">
        <v>1032</v>
      </c>
      <c r="G126" s="35"/>
      <c r="H126" s="35"/>
      <c r="I126" s="192"/>
      <c r="J126" s="35"/>
      <c r="K126" s="35"/>
      <c r="L126" s="38"/>
      <c r="M126" s="193"/>
      <c r="N126" s="194"/>
      <c r="O126" s="70"/>
      <c r="P126" s="70"/>
      <c r="Q126" s="70"/>
      <c r="R126" s="70"/>
      <c r="S126" s="70"/>
      <c r="T126" s="71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136</v>
      </c>
      <c r="AU126" s="16" t="s">
        <v>80</v>
      </c>
    </row>
    <row r="127" spans="1:65" s="2" customFormat="1" ht="16.5" customHeight="1">
      <c r="A127" s="33"/>
      <c r="B127" s="34"/>
      <c r="C127" s="177" t="s">
        <v>185</v>
      </c>
      <c r="D127" s="177" t="s">
        <v>131</v>
      </c>
      <c r="E127" s="178" t="s">
        <v>1033</v>
      </c>
      <c r="F127" s="179" t="s">
        <v>1034</v>
      </c>
      <c r="G127" s="180" t="s">
        <v>1035</v>
      </c>
      <c r="H127" s="181">
        <v>1</v>
      </c>
      <c r="I127" s="182"/>
      <c r="J127" s="183">
        <f>ROUND(I127*H127,2)</f>
        <v>0</v>
      </c>
      <c r="K127" s="179" t="s">
        <v>1</v>
      </c>
      <c r="L127" s="38"/>
      <c r="M127" s="184" t="s">
        <v>1</v>
      </c>
      <c r="N127" s="185" t="s">
        <v>38</v>
      </c>
      <c r="O127" s="70"/>
      <c r="P127" s="186">
        <f>O127*H127</f>
        <v>0</v>
      </c>
      <c r="Q127" s="186">
        <v>0</v>
      </c>
      <c r="R127" s="186">
        <f>Q127*H127</f>
        <v>0</v>
      </c>
      <c r="S127" s="186">
        <v>0</v>
      </c>
      <c r="T127" s="187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88" t="s">
        <v>135</v>
      </c>
      <c r="AT127" s="188" t="s">
        <v>131</v>
      </c>
      <c r="AU127" s="188" t="s">
        <v>80</v>
      </c>
      <c r="AY127" s="16" t="s">
        <v>130</v>
      </c>
      <c r="BE127" s="189">
        <f>IF(N127="základní",J127,0)</f>
        <v>0</v>
      </c>
      <c r="BF127" s="189">
        <f>IF(N127="snížená",J127,0)</f>
        <v>0</v>
      </c>
      <c r="BG127" s="189">
        <f>IF(N127="zákl. přenesená",J127,0)</f>
        <v>0</v>
      </c>
      <c r="BH127" s="189">
        <f>IF(N127="sníž. přenesená",J127,0)</f>
        <v>0</v>
      </c>
      <c r="BI127" s="189">
        <f>IF(N127="nulová",J127,0)</f>
        <v>0</v>
      </c>
      <c r="BJ127" s="16" t="s">
        <v>80</v>
      </c>
      <c r="BK127" s="189">
        <f>ROUND(I127*H127,2)</f>
        <v>0</v>
      </c>
      <c r="BL127" s="16" t="s">
        <v>135</v>
      </c>
      <c r="BM127" s="188" t="s">
        <v>146</v>
      </c>
    </row>
    <row r="128" spans="1:65" s="2" customFormat="1" ht="11.25">
      <c r="A128" s="33"/>
      <c r="B128" s="34"/>
      <c r="C128" s="35"/>
      <c r="D128" s="190" t="s">
        <v>136</v>
      </c>
      <c r="E128" s="35"/>
      <c r="F128" s="191" t="s">
        <v>1034</v>
      </c>
      <c r="G128" s="35"/>
      <c r="H128" s="35"/>
      <c r="I128" s="192"/>
      <c r="J128" s="35"/>
      <c r="K128" s="35"/>
      <c r="L128" s="38"/>
      <c r="M128" s="193"/>
      <c r="N128" s="194"/>
      <c r="O128" s="70"/>
      <c r="P128" s="70"/>
      <c r="Q128" s="70"/>
      <c r="R128" s="70"/>
      <c r="S128" s="70"/>
      <c r="T128" s="71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6" t="s">
        <v>136</v>
      </c>
      <c r="AU128" s="16" t="s">
        <v>80</v>
      </c>
    </row>
    <row r="129" spans="1:65" s="2" customFormat="1" ht="16.5" customHeight="1">
      <c r="A129" s="33"/>
      <c r="B129" s="34"/>
      <c r="C129" s="177" t="s">
        <v>1036</v>
      </c>
      <c r="D129" s="177" t="s">
        <v>131</v>
      </c>
      <c r="E129" s="178" t="s">
        <v>983</v>
      </c>
      <c r="F129" s="179" t="s">
        <v>984</v>
      </c>
      <c r="G129" s="180" t="s">
        <v>1035</v>
      </c>
      <c r="H129" s="181">
        <v>1</v>
      </c>
      <c r="I129" s="182"/>
      <c r="J129" s="183">
        <f>ROUND(I129*H129,2)</f>
        <v>0</v>
      </c>
      <c r="K129" s="179" t="s">
        <v>1</v>
      </c>
      <c r="L129" s="38"/>
      <c r="M129" s="184" t="s">
        <v>1</v>
      </c>
      <c r="N129" s="185" t="s">
        <v>38</v>
      </c>
      <c r="O129" s="70"/>
      <c r="P129" s="186">
        <f>O129*H129</f>
        <v>0</v>
      </c>
      <c r="Q129" s="186">
        <v>0</v>
      </c>
      <c r="R129" s="186">
        <f>Q129*H129</f>
        <v>0</v>
      </c>
      <c r="S129" s="186">
        <v>0</v>
      </c>
      <c r="T129" s="187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88" t="s">
        <v>135</v>
      </c>
      <c r="AT129" s="188" t="s">
        <v>131</v>
      </c>
      <c r="AU129" s="188" t="s">
        <v>80</v>
      </c>
      <c r="AY129" s="16" t="s">
        <v>130</v>
      </c>
      <c r="BE129" s="189">
        <f>IF(N129="základní",J129,0)</f>
        <v>0</v>
      </c>
      <c r="BF129" s="189">
        <f>IF(N129="snížená",J129,0)</f>
        <v>0</v>
      </c>
      <c r="BG129" s="189">
        <f>IF(N129="zákl. přenesená",J129,0)</f>
        <v>0</v>
      </c>
      <c r="BH129" s="189">
        <f>IF(N129="sníž. přenesená",J129,0)</f>
        <v>0</v>
      </c>
      <c r="BI129" s="189">
        <f>IF(N129="nulová",J129,0)</f>
        <v>0</v>
      </c>
      <c r="BJ129" s="16" t="s">
        <v>80</v>
      </c>
      <c r="BK129" s="189">
        <f>ROUND(I129*H129,2)</f>
        <v>0</v>
      </c>
      <c r="BL129" s="16" t="s">
        <v>135</v>
      </c>
      <c r="BM129" s="188" t="s">
        <v>151</v>
      </c>
    </row>
    <row r="130" spans="1:65" s="2" customFormat="1" ht="11.25">
      <c r="A130" s="33"/>
      <c r="B130" s="34"/>
      <c r="C130" s="35"/>
      <c r="D130" s="190" t="s">
        <v>136</v>
      </c>
      <c r="E130" s="35"/>
      <c r="F130" s="191" t="s">
        <v>984</v>
      </c>
      <c r="G130" s="35"/>
      <c r="H130" s="35"/>
      <c r="I130" s="192"/>
      <c r="J130" s="35"/>
      <c r="K130" s="35"/>
      <c r="L130" s="38"/>
      <c r="M130" s="193"/>
      <c r="N130" s="194"/>
      <c r="O130" s="70"/>
      <c r="P130" s="70"/>
      <c r="Q130" s="70"/>
      <c r="R130" s="70"/>
      <c r="S130" s="70"/>
      <c r="T130" s="71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136</v>
      </c>
      <c r="AU130" s="16" t="s">
        <v>80</v>
      </c>
    </row>
    <row r="131" spans="1:65" s="2" customFormat="1" ht="16.5" customHeight="1">
      <c r="A131" s="33"/>
      <c r="B131" s="34"/>
      <c r="C131" s="177" t="s">
        <v>1037</v>
      </c>
      <c r="D131" s="177" t="s">
        <v>131</v>
      </c>
      <c r="E131" s="178" t="s">
        <v>1038</v>
      </c>
      <c r="F131" s="179" t="s">
        <v>1039</v>
      </c>
      <c r="G131" s="180" t="s">
        <v>1035</v>
      </c>
      <c r="H131" s="181">
        <v>1</v>
      </c>
      <c r="I131" s="182"/>
      <c r="J131" s="183">
        <f>ROUND(I131*H131,2)</f>
        <v>0</v>
      </c>
      <c r="K131" s="179" t="s">
        <v>1</v>
      </c>
      <c r="L131" s="38"/>
      <c r="M131" s="184" t="s">
        <v>1</v>
      </c>
      <c r="N131" s="185" t="s">
        <v>38</v>
      </c>
      <c r="O131" s="70"/>
      <c r="P131" s="186">
        <f>O131*H131</f>
        <v>0</v>
      </c>
      <c r="Q131" s="186">
        <v>0</v>
      </c>
      <c r="R131" s="186">
        <f>Q131*H131</f>
        <v>0</v>
      </c>
      <c r="S131" s="186">
        <v>0</v>
      </c>
      <c r="T131" s="187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88" t="s">
        <v>135</v>
      </c>
      <c r="AT131" s="188" t="s">
        <v>131</v>
      </c>
      <c r="AU131" s="188" t="s">
        <v>80</v>
      </c>
      <c r="AY131" s="16" t="s">
        <v>130</v>
      </c>
      <c r="BE131" s="189">
        <f>IF(N131="základní",J131,0)</f>
        <v>0</v>
      </c>
      <c r="BF131" s="189">
        <f>IF(N131="snížená",J131,0)</f>
        <v>0</v>
      </c>
      <c r="BG131" s="189">
        <f>IF(N131="zákl. přenesená",J131,0)</f>
        <v>0</v>
      </c>
      <c r="BH131" s="189">
        <f>IF(N131="sníž. přenesená",J131,0)</f>
        <v>0</v>
      </c>
      <c r="BI131" s="189">
        <f>IF(N131="nulová",J131,0)</f>
        <v>0</v>
      </c>
      <c r="BJ131" s="16" t="s">
        <v>80</v>
      </c>
      <c r="BK131" s="189">
        <f>ROUND(I131*H131,2)</f>
        <v>0</v>
      </c>
      <c r="BL131" s="16" t="s">
        <v>135</v>
      </c>
      <c r="BM131" s="188" t="s">
        <v>8</v>
      </c>
    </row>
    <row r="132" spans="1:65" s="2" customFormat="1" ht="11.25">
      <c r="A132" s="33"/>
      <c r="B132" s="34"/>
      <c r="C132" s="35"/>
      <c r="D132" s="190" t="s">
        <v>136</v>
      </c>
      <c r="E132" s="35"/>
      <c r="F132" s="191" t="s">
        <v>1039</v>
      </c>
      <c r="G132" s="35"/>
      <c r="H132" s="35"/>
      <c r="I132" s="192"/>
      <c r="J132" s="35"/>
      <c r="K132" s="35"/>
      <c r="L132" s="38"/>
      <c r="M132" s="193"/>
      <c r="N132" s="194"/>
      <c r="O132" s="70"/>
      <c r="P132" s="70"/>
      <c r="Q132" s="70"/>
      <c r="R132" s="70"/>
      <c r="S132" s="70"/>
      <c r="T132" s="71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6" t="s">
        <v>136</v>
      </c>
      <c r="AU132" s="16" t="s">
        <v>80</v>
      </c>
    </row>
    <row r="133" spans="1:65" s="2" customFormat="1" ht="16.5" customHeight="1">
      <c r="A133" s="33"/>
      <c r="B133" s="34"/>
      <c r="C133" s="177" t="s">
        <v>1040</v>
      </c>
      <c r="D133" s="177" t="s">
        <v>131</v>
      </c>
      <c r="E133" s="178" t="s">
        <v>987</v>
      </c>
      <c r="F133" s="179" t="s">
        <v>988</v>
      </c>
      <c r="G133" s="180" t="s">
        <v>1035</v>
      </c>
      <c r="H133" s="181">
        <v>1</v>
      </c>
      <c r="I133" s="182"/>
      <c r="J133" s="183">
        <f>ROUND(I133*H133,2)</f>
        <v>0</v>
      </c>
      <c r="K133" s="179" t="s">
        <v>1</v>
      </c>
      <c r="L133" s="38"/>
      <c r="M133" s="184" t="s">
        <v>1</v>
      </c>
      <c r="N133" s="185" t="s">
        <v>38</v>
      </c>
      <c r="O133" s="70"/>
      <c r="P133" s="186">
        <f>O133*H133</f>
        <v>0</v>
      </c>
      <c r="Q133" s="186">
        <v>0</v>
      </c>
      <c r="R133" s="186">
        <f>Q133*H133</f>
        <v>0</v>
      </c>
      <c r="S133" s="186">
        <v>0</v>
      </c>
      <c r="T133" s="187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88" t="s">
        <v>135</v>
      </c>
      <c r="AT133" s="188" t="s">
        <v>131</v>
      </c>
      <c r="AU133" s="188" t="s">
        <v>80</v>
      </c>
      <c r="AY133" s="16" t="s">
        <v>130</v>
      </c>
      <c r="BE133" s="189">
        <f>IF(N133="základní",J133,0)</f>
        <v>0</v>
      </c>
      <c r="BF133" s="189">
        <f>IF(N133="snížená",J133,0)</f>
        <v>0</v>
      </c>
      <c r="BG133" s="189">
        <f>IF(N133="zákl. přenesená",J133,0)</f>
        <v>0</v>
      </c>
      <c r="BH133" s="189">
        <f>IF(N133="sníž. přenesená",J133,0)</f>
        <v>0</v>
      </c>
      <c r="BI133" s="189">
        <f>IF(N133="nulová",J133,0)</f>
        <v>0</v>
      </c>
      <c r="BJ133" s="16" t="s">
        <v>80</v>
      </c>
      <c r="BK133" s="189">
        <f>ROUND(I133*H133,2)</f>
        <v>0</v>
      </c>
      <c r="BL133" s="16" t="s">
        <v>135</v>
      </c>
      <c r="BM133" s="188" t="s">
        <v>161</v>
      </c>
    </row>
    <row r="134" spans="1:65" s="2" customFormat="1" ht="11.25">
      <c r="A134" s="33"/>
      <c r="B134" s="34"/>
      <c r="C134" s="35"/>
      <c r="D134" s="190" t="s">
        <v>136</v>
      </c>
      <c r="E134" s="35"/>
      <c r="F134" s="191" t="s">
        <v>988</v>
      </c>
      <c r="G134" s="35"/>
      <c r="H134" s="35"/>
      <c r="I134" s="192"/>
      <c r="J134" s="35"/>
      <c r="K134" s="35"/>
      <c r="L134" s="38"/>
      <c r="M134" s="193"/>
      <c r="N134" s="194"/>
      <c r="O134" s="70"/>
      <c r="P134" s="70"/>
      <c r="Q134" s="70"/>
      <c r="R134" s="70"/>
      <c r="S134" s="70"/>
      <c r="T134" s="71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136</v>
      </c>
      <c r="AU134" s="16" t="s">
        <v>80</v>
      </c>
    </row>
    <row r="135" spans="1:65" s="2" customFormat="1" ht="16.5" customHeight="1">
      <c r="A135" s="33"/>
      <c r="B135" s="34"/>
      <c r="C135" s="177" t="s">
        <v>1041</v>
      </c>
      <c r="D135" s="177" t="s">
        <v>131</v>
      </c>
      <c r="E135" s="178" t="s">
        <v>990</v>
      </c>
      <c r="F135" s="179" t="s">
        <v>991</v>
      </c>
      <c r="G135" s="180" t="s">
        <v>1035</v>
      </c>
      <c r="H135" s="181">
        <v>1</v>
      </c>
      <c r="I135" s="182"/>
      <c r="J135" s="183">
        <f>ROUND(I135*H135,2)</f>
        <v>0</v>
      </c>
      <c r="K135" s="179" t="s">
        <v>1</v>
      </c>
      <c r="L135" s="38"/>
      <c r="M135" s="184" t="s">
        <v>1</v>
      </c>
      <c r="N135" s="185" t="s">
        <v>38</v>
      </c>
      <c r="O135" s="70"/>
      <c r="P135" s="186">
        <f>O135*H135</f>
        <v>0</v>
      </c>
      <c r="Q135" s="186">
        <v>0</v>
      </c>
      <c r="R135" s="186">
        <f>Q135*H135</f>
        <v>0</v>
      </c>
      <c r="S135" s="186">
        <v>0</v>
      </c>
      <c r="T135" s="187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88" t="s">
        <v>135</v>
      </c>
      <c r="AT135" s="188" t="s">
        <v>131</v>
      </c>
      <c r="AU135" s="188" t="s">
        <v>80</v>
      </c>
      <c r="AY135" s="16" t="s">
        <v>130</v>
      </c>
      <c r="BE135" s="189">
        <f>IF(N135="základní",J135,0)</f>
        <v>0</v>
      </c>
      <c r="BF135" s="189">
        <f>IF(N135="snížená",J135,0)</f>
        <v>0</v>
      </c>
      <c r="BG135" s="189">
        <f>IF(N135="zákl. přenesená",J135,0)</f>
        <v>0</v>
      </c>
      <c r="BH135" s="189">
        <f>IF(N135="sníž. přenesená",J135,0)</f>
        <v>0</v>
      </c>
      <c r="BI135" s="189">
        <f>IF(N135="nulová",J135,0)</f>
        <v>0</v>
      </c>
      <c r="BJ135" s="16" t="s">
        <v>80</v>
      </c>
      <c r="BK135" s="189">
        <f>ROUND(I135*H135,2)</f>
        <v>0</v>
      </c>
      <c r="BL135" s="16" t="s">
        <v>135</v>
      </c>
      <c r="BM135" s="188" t="s">
        <v>164</v>
      </c>
    </row>
    <row r="136" spans="1:65" s="2" customFormat="1" ht="11.25">
      <c r="A136" s="33"/>
      <c r="B136" s="34"/>
      <c r="C136" s="35"/>
      <c r="D136" s="190" t="s">
        <v>136</v>
      </c>
      <c r="E136" s="35"/>
      <c r="F136" s="191" t="s">
        <v>991</v>
      </c>
      <c r="G136" s="35"/>
      <c r="H136" s="35"/>
      <c r="I136" s="192"/>
      <c r="J136" s="35"/>
      <c r="K136" s="35"/>
      <c r="L136" s="38"/>
      <c r="M136" s="193"/>
      <c r="N136" s="194"/>
      <c r="O136" s="70"/>
      <c r="P136" s="70"/>
      <c r="Q136" s="70"/>
      <c r="R136" s="70"/>
      <c r="S136" s="70"/>
      <c r="T136" s="71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6" t="s">
        <v>136</v>
      </c>
      <c r="AU136" s="16" t="s">
        <v>80</v>
      </c>
    </row>
    <row r="137" spans="1:65" s="2" customFormat="1" ht="16.5" customHeight="1">
      <c r="A137" s="33"/>
      <c r="B137" s="34"/>
      <c r="C137" s="177" t="s">
        <v>1042</v>
      </c>
      <c r="D137" s="177" t="s">
        <v>131</v>
      </c>
      <c r="E137" s="178" t="s">
        <v>1043</v>
      </c>
      <c r="F137" s="179" t="s">
        <v>1044</v>
      </c>
      <c r="G137" s="180" t="s">
        <v>1035</v>
      </c>
      <c r="H137" s="181">
        <v>1</v>
      </c>
      <c r="I137" s="182"/>
      <c r="J137" s="183">
        <f>ROUND(I137*H137,2)</f>
        <v>0</v>
      </c>
      <c r="K137" s="179" t="s">
        <v>1</v>
      </c>
      <c r="L137" s="38"/>
      <c r="M137" s="184" t="s">
        <v>1</v>
      </c>
      <c r="N137" s="185" t="s">
        <v>38</v>
      </c>
      <c r="O137" s="70"/>
      <c r="P137" s="186">
        <f>O137*H137</f>
        <v>0</v>
      </c>
      <c r="Q137" s="186">
        <v>0</v>
      </c>
      <c r="R137" s="186">
        <f>Q137*H137</f>
        <v>0</v>
      </c>
      <c r="S137" s="186">
        <v>0</v>
      </c>
      <c r="T137" s="187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8" t="s">
        <v>135</v>
      </c>
      <c r="AT137" s="188" t="s">
        <v>131</v>
      </c>
      <c r="AU137" s="188" t="s">
        <v>80</v>
      </c>
      <c r="AY137" s="16" t="s">
        <v>130</v>
      </c>
      <c r="BE137" s="189">
        <f>IF(N137="základní",J137,0)</f>
        <v>0</v>
      </c>
      <c r="BF137" s="189">
        <f>IF(N137="snížená",J137,0)</f>
        <v>0</v>
      </c>
      <c r="BG137" s="189">
        <f>IF(N137="zákl. přenesená",J137,0)</f>
        <v>0</v>
      </c>
      <c r="BH137" s="189">
        <f>IF(N137="sníž. přenesená",J137,0)</f>
        <v>0</v>
      </c>
      <c r="BI137" s="189">
        <f>IF(N137="nulová",J137,0)</f>
        <v>0</v>
      </c>
      <c r="BJ137" s="16" t="s">
        <v>80</v>
      </c>
      <c r="BK137" s="189">
        <f>ROUND(I137*H137,2)</f>
        <v>0</v>
      </c>
      <c r="BL137" s="16" t="s">
        <v>135</v>
      </c>
      <c r="BM137" s="188" t="s">
        <v>168</v>
      </c>
    </row>
    <row r="138" spans="1:65" s="2" customFormat="1" ht="11.25">
      <c r="A138" s="33"/>
      <c r="B138" s="34"/>
      <c r="C138" s="35"/>
      <c r="D138" s="190" t="s">
        <v>136</v>
      </c>
      <c r="E138" s="35"/>
      <c r="F138" s="191" t="s">
        <v>1044</v>
      </c>
      <c r="G138" s="35"/>
      <c r="H138" s="35"/>
      <c r="I138" s="192"/>
      <c r="J138" s="35"/>
      <c r="K138" s="35"/>
      <c r="L138" s="38"/>
      <c r="M138" s="193"/>
      <c r="N138" s="194"/>
      <c r="O138" s="70"/>
      <c r="P138" s="70"/>
      <c r="Q138" s="70"/>
      <c r="R138" s="70"/>
      <c r="S138" s="70"/>
      <c r="T138" s="71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6" t="s">
        <v>136</v>
      </c>
      <c r="AU138" s="16" t="s">
        <v>80</v>
      </c>
    </row>
    <row r="139" spans="1:65" s="2" customFormat="1" ht="16.5" customHeight="1">
      <c r="A139" s="33"/>
      <c r="B139" s="34"/>
      <c r="C139" s="177" t="s">
        <v>1045</v>
      </c>
      <c r="D139" s="177" t="s">
        <v>131</v>
      </c>
      <c r="E139" s="178" t="s">
        <v>995</v>
      </c>
      <c r="F139" s="179" t="s">
        <v>994</v>
      </c>
      <c r="G139" s="180" t="s">
        <v>1035</v>
      </c>
      <c r="H139" s="181">
        <v>1</v>
      </c>
      <c r="I139" s="182"/>
      <c r="J139" s="183">
        <f>ROUND(I139*H139,2)</f>
        <v>0</v>
      </c>
      <c r="K139" s="179" t="s">
        <v>1</v>
      </c>
      <c r="L139" s="38"/>
      <c r="M139" s="184" t="s">
        <v>1</v>
      </c>
      <c r="N139" s="185" t="s">
        <v>38</v>
      </c>
      <c r="O139" s="70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8" t="s">
        <v>135</v>
      </c>
      <c r="AT139" s="188" t="s">
        <v>131</v>
      </c>
      <c r="AU139" s="188" t="s">
        <v>80</v>
      </c>
      <c r="AY139" s="16" t="s">
        <v>130</v>
      </c>
      <c r="BE139" s="189">
        <f>IF(N139="základní",J139,0)</f>
        <v>0</v>
      </c>
      <c r="BF139" s="189">
        <f>IF(N139="snížená",J139,0)</f>
        <v>0</v>
      </c>
      <c r="BG139" s="189">
        <f>IF(N139="zákl. přenesená",J139,0)</f>
        <v>0</v>
      </c>
      <c r="BH139" s="189">
        <f>IF(N139="sníž. přenesená",J139,0)</f>
        <v>0</v>
      </c>
      <c r="BI139" s="189">
        <f>IF(N139="nulová",J139,0)</f>
        <v>0</v>
      </c>
      <c r="BJ139" s="16" t="s">
        <v>80</v>
      </c>
      <c r="BK139" s="189">
        <f>ROUND(I139*H139,2)</f>
        <v>0</v>
      </c>
      <c r="BL139" s="16" t="s">
        <v>135</v>
      </c>
      <c r="BM139" s="188" t="s">
        <v>172</v>
      </c>
    </row>
    <row r="140" spans="1:65" s="2" customFormat="1" ht="11.25">
      <c r="A140" s="33"/>
      <c r="B140" s="34"/>
      <c r="C140" s="35"/>
      <c r="D140" s="190" t="s">
        <v>136</v>
      </c>
      <c r="E140" s="35"/>
      <c r="F140" s="191" t="s">
        <v>994</v>
      </c>
      <c r="G140" s="35"/>
      <c r="H140" s="35"/>
      <c r="I140" s="192"/>
      <c r="J140" s="35"/>
      <c r="K140" s="35"/>
      <c r="L140" s="38"/>
      <c r="M140" s="193"/>
      <c r="N140" s="194"/>
      <c r="O140" s="70"/>
      <c r="P140" s="70"/>
      <c r="Q140" s="70"/>
      <c r="R140" s="70"/>
      <c r="S140" s="70"/>
      <c r="T140" s="71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6" t="s">
        <v>136</v>
      </c>
      <c r="AU140" s="16" t="s">
        <v>80</v>
      </c>
    </row>
    <row r="141" spans="1:65" s="2" customFormat="1" ht="16.5" customHeight="1">
      <c r="A141" s="33"/>
      <c r="B141" s="34"/>
      <c r="C141" s="177" t="s">
        <v>1046</v>
      </c>
      <c r="D141" s="177" t="s">
        <v>131</v>
      </c>
      <c r="E141" s="178" t="s">
        <v>1047</v>
      </c>
      <c r="F141" s="179" t="s">
        <v>1048</v>
      </c>
      <c r="G141" s="180" t="s">
        <v>1035</v>
      </c>
      <c r="H141" s="181">
        <v>1</v>
      </c>
      <c r="I141" s="182"/>
      <c r="J141" s="183">
        <f>ROUND(I141*H141,2)</f>
        <v>0</v>
      </c>
      <c r="K141" s="179" t="s">
        <v>1</v>
      </c>
      <c r="L141" s="38"/>
      <c r="M141" s="184" t="s">
        <v>1</v>
      </c>
      <c r="N141" s="185" t="s">
        <v>38</v>
      </c>
      <c r="O141" s="70"/>
      <c r="P141" s="186">
        <f>O141*H141</f>
        <v>0</v>
      </c>
      <c r="Q141" s="186">
        <v>0</v>
      </c>
      <c r="R141" s="186">
        <f>Q141*H141</f>
        <v>0</v>
      </c>
      <c r="S141" s="186">
        <v>0</v>
      </c>
      <c r="T141" s="187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8" t="s">
        <v>135</v>
      </c>
      <c r="AT141" s="188" t="s">
        <v>131</v>
      </c>
      <c r="AU141" s="188" t="s">
        <v>80</v>
      </c>
      <c r="AY141" s="16" t="s">
        <v>130</v>
      </c>
      <c r="BE141" s="189">
        <f>IF(N141="základní",J141,0)</f>
        <v>0</v>
      </c>
      <c r="BF141" s="189">
        <f>IF(N141="snížená",J141,0)</f>
        <v>0</v>
      </c>
      <c r="BG141" s="189">
        <f>IF(N141="zákl. přenesená",J141,0)</f>
        <v>0</v>
      </c>
      <c r="BH141" s="189">
        <f>IF(N141="sníž. přenesená",J141,0)</f>
        <v>0</v>
      </c>
      <c r="BI141" s="189">
        <f>IF(N141="nulová",J141,0)</f>
        <v>0</v>
      </c>
      <c r="BJ141" s="16" t="s">
        <v>80</v>
      </c>
      <c r="BK141" s="189">
        <f>ROUND(I141*H141,2)</f>
        <v>0</v>
      </c>
      <c r="BL141" s="16" t="s">
        <v>135</v>
      </c>
      <c r="BM141" s="188" t="s">
        <v>178</v>
      </c>
    </row>
    <row r="142" spans="1:65" s="2" customFormat="1" ht="11.25">
      <c r="A142" s="33"/>
      <c r="B142" s="34"/>
      <c r="C142" s="35"/>
      <c r="D142" s="190" t="s">
        <v>136</v>
      </c>
      <c r="E142" s="35"/>
      <c r="F142" s="191" t="s">
        <v>1048</v>
      </c>
      <c r="G142" s="35"/>
      <c r="H142" s="35"/>
      <c r="I142" s="192"/>
      <c r="J142" s="35"/>
      <c r="K142" s="35"/>
      <c r="L142" s="38"/>
      <c r="M142" s="193"/>
      <c r="N142" s="194"/>
      <c r="O142" s="70"/>
      <c r="P142" s="70"/>
      <c r="Q142" s="70"/>
      <c r="R142" s="70"/>
      <c r="S142" s="70"/>
      <c r="T142" s="71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136</v>
      </c>
      <c r="AU142" s="16" t="s">
        <v>80</v>
      </c>
    </row>
    <row r="143" spans="1:65" s="2" customFormat="1" ht="16.5" customHeight="1">
      <c r="A143" s="33"/>
      <c r="B143" s="34"/>
      <c r="C143" s="177" t="s">
        <v>1049</v>
      </c>
      <c r="D143" s="177" t="s">
        <v>131</v>
      </c>
      <c r="E143" s="178" t="s">
        <v>1050</v>
      </c>
      <c r="F143" s="179" t="s">
        <v>1051</v>
      </c>
      <c r="G143" s="180" t="s">
        <v>139</v>
      </c>
      <c r="H143" s="181">
        <v>1</v>
      </c>
      <c r="I143" s="182"/>
      <c r="J143" s="183">
        <f>ROUND(I143*H143,2)</f>
        <v>0</v>
      </c>
      <c r="K143" s="179" t="s">
        <v>1</v>
      </c>
      <c r="L143" s="38"/>
      <c r="M143" s="184" t="s">
        <v>1</v>
      </c>
      <c r="N143" s="185" t="s">
        <v>38</v>
      </c>
      <c r="O143" s="70"/>
      <c r="P143" s="186">
        <f>O143*H143</f>
        <v>0</v>
      </c>
      <c r="Q143" s="186">
        <v>0</v>
      </c>
      <c r="R143" s="186">
        <f>Q143*H143</f>
        <v>0</v>
      </c>
      <c r="S143" s="186">
        <v>0</v>
      </c>
      <c r="T143" s="187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8" t="s">
        <v>135</v>
      </c>
      <c r="AT143" s="188" t="s">
        <v>131</v>
      </c>
      <c r="AU143" s="188" t="s">
        <v>80</v>
      </c>
      <c r="AY143" s="16" t="s">
        <v>130</v>
      </c>
      <c r="BE143" s="189">
        <f>IF(N143="základní",J143,0)</f>
        <v>0</v>
      </c>
      <c r="BF143" s="189">
        <f>IF(N143="snížená",J143,0)</f>
        <v>0</v>
      </c>
      <c r="BG143" s="189">
        <f>IF(N143="zákl. přenesená",J143,0)</f>
        <v>0</v>
      </c>
      <c r="BH143" s="189">
        <f>IF(N143="sníž. přenesená",J143,0)</f>
        <v>0</v>
      </c>
      <c r="BI143" s="189">
        <f>IF(N143="nulová",J143,0)</f>
        <v>0</v>
      </c>
      <c r="BJ143" s="16" t="s">
        <v>80</v>
      </c>
      <c r="BK143" s="189">
        <f>ROUND(I143*H143,2)</f>
        <v>0</v>
      </c>
      <c r="BL143" s="16" t="s">
        <v>135</v>
      </c>
      <c r="BM143" s="188" t="s">
        <v>185</v>
      </c>
    </row>
    <row r="144" spans="1:65" s="2" customFormat="1" ht="11.25">
      <c r="A144" s="33"/>
      <c r="B144" s="34"/>
      <c r="C144" s="35"/>
      <c r="D144" s="190" t="s">
        <v>136</v>
      </c>
      <c r="E144" s="35"/>
      <c r="F144" s="191" t="s">
        <v>1051</v>
      </c>
      <c r="G144" s="35"/>
      <c r="H144" s="35"/>
      <c r="I144" s="192"/>
      <c r="J144" s="35"/>
      <c r="K144" s="35"/>
      <c r="L144" s="38"/>
      <c r="M144" s="193"/>
      <c r="N144" s="194"/>
      <c r="O144" s="70"/>
      <c r="P144" s="70"/>
      <c r="Q144" s="70"/>
      <c r="R144" s="70"/>
      <c r="S144" s="70"/>
      <c r="T144" s="71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136</v>
      </c>
      <c r="AU144" s="16" t="s">
        <v>80</v>
      </c>
    </row>
    <row r="145" spans="1:65" s="2" customFormat="1" ht="16.5" customHeight="1">
      <c r="A145" s="33"/>
      <c r="B145" s="34"/>
      <c r="C145" s="177" t="s">
        <v>1052</v>
      </c>
      <c r="D145" s="177" t="s">
        <v>131</v>
      </c>
      <c r="E145" s="178" t="s">
        <v>1053</v>
      </c>
      <c r="F145" s="179" t="s">
        <v>1054</v>
      </c>
      <c r="G145" s="180" t="s">
        <v>1035</v>
      </c>
      <c r="H145" s="181">
        <v>1</v>
      </c>
      <c r="I145" s="182"/>
      <c r="J145" s="183">
        <f>ROUND(I145*H145,2)</f>
        <v>0</v>
      </c>
      <c r="K145" s="179" t="s">
        <v>1</v>
      </c>
      <c r="L145" s="38"/>
      <c r="M145" s="184" t="s">
        <v>1</v>
      </c>
      <c r="N145" s="185" t="s">
        <v>38</v>
      </c>
      <c r="O145" s="70"/>
      <c r="P145" s="186">
        <f>O145*H145</f>
        <v>0</v>
      </c>
      <c r="Q145" s="186">
        <v>0</v>
      </c>
      <c r="R145" s="186">
        <f>Q145*H145</f>
        <v>0</v>
      </c>
      <c r="S145" s="186">
        <v>0</v>
      </c>
      <c r="T145" s="187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8" t="s">
        <v>135</v>
      </c>
      <c r="AT145" s="188" t="s">
        <v>131</v>
      </c>
      <c r="AU145" s="188" t="s">
        <v>80</v>
      </c>
      <c r="AY145" s="16" t="s">
        <v>130</v>
      </c>
      <c r="BE145" s="189">
        <f>IF(N145="základní",J145,0)</f>
        <v>0</v>
      </c>
      <c r="BF145" s="189">
        <f>IF(N145="snížená",J145,0)</f>
        <v>0</v>
      </c>
      <c r="BG145" s="189">
        <f>IF(N145="zákl. přenesená",J145,0)</f>
        <v>0</v>
      </c>
      <c r="BH145" s="189">
        <f>IF(N145="sníž. přenesená",J145,0)</f>
        <v>0</v>
      </c>
      <c r="BI145" s="189">
        <f>IF(N145="nulová",J145,0)</f>
        <v>0</v>
      </c>
      <c r="BJ145" s="16" t="s">
        <v>80</v>
      </c>
      <c r="BK145" s="189">
        <f>ROUND(I145*H145,2)</f>
        <v>0</v>
      </c>
      <c r="BL145" s="16" t="s">
        <v>135</v>
      </c>
      <c r="BM145" s="188" t="s">
        <v>189</v>
      </c>
    </row>
    <row r="146" spans="1:65" s="2" customFormat="1" ht="11.25">
      <c r="A146" s="33"/>
      <c r="B146" s="34"/>
      <c r="C146" s="35"/>
      <c r="D146" s="190" t="s">
        <v>136</v>
      </c>
      <c r="E146" s="35"/>
      <c r="F146" s="191" t="s">
        <v>1054</v>
      </c>
      <c r="G146" s="35"/>
      <c r="H146" s="35"/>
      <c r="I146" s="192"/>
      <c r="J146" s="35"/>
      <c r="K146" s="35"/>
      <c r="L146" s="38"/>
      <c r="M146" s="219"/>
      <c r="N146" s="220"/>
      <c r="O146" s="221"/>
      <c r="P146" s="221"/>
      <c r="Q146" s="221"/>
      <c r="R146" s="221"/>
      <c r="S146" s="221"/>
      <c r="T146" s="222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136</v>
      </c>
      <c r="AU146" s="16" t="s">
        <v>80</v>
      </c>
    </row>
    <row r="147" spans="1:65" s="2" customFormat="1" ht="6.95" customHeight="1">
      <c r="A147" s="33"/>
      <c r="B147" s="53"/>
      <c r="C147" s="54"/>
      <c r="D147" s="54"/>
      <c r="E147" s="54"/>
      <c r="F147" s="54"/>
      <c r="G147" s="54"/>
      <c r="H147" s="54"/>
      <c r="I147" s="54"/>
      <c r="J147" s="54"/>
      <c r="K147" s="54"/>
      <c r="L147" s="38"/>
      <c r="M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</row>
  </sheetData>
  <sheetProtection algorithmName="SHA-512" hashValue="3fZSg2DWlX1FJaflMTBEkmeR3JCFwPmjMUvnA81vDFfA6oxsdBUR8ZVnMRurL3bGAiWraLqnPYkkV3sQN5MIFw==" saltValue="BaFHq/k86A+NVCjbDegX7pOZQtz8YhLDhA1VXq8W0K6b7adBVVfbg6bxsDGYlOzO7xpB/Ki/ciKQbf3RoYsYow==" spinCount="100000" sheet="1" objects="1" scenarios="1" formatColumns="0" formatRows="0" autoFilter="0"/>
  <autoFilter ref="C117:K146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18</vt:i4>
      </vt:variant>
    </vt:vector>
  </HeadingPairs>
  <TitlesOfParts>
    <vt:vector size="27" baseType="lpstr">
      <vt:lpstr>Rekapitulace stavby</vt:lpstr>
      <vt:lpstr>001 - SO 001 - Příprava ú...</vt:lpstr>
      <vt:lpstr>101 - SO 101 – Vozovka</vt:lpstr>
      <vt:lpstr>301 - SO 301 – Dešťová ka...</vt:lpstr>
      <vt:lpstr>302 - SO 302 – Splašková ...</vt:lpstr>
      <vt:lpstr>303 - SO 303 – Vodovod</vt:lpstr>
      <vt:lpstr>401 - VO</vt:lpstr>
      <vt:lpstr>801 - SO 801 – Vegetační ...</vt:lpstr>
      <vt:lpstr>VRN - Vedlejší rozpočtové...</vt:lpstr>
      <vt:lpstr>'001 - SO 001 - Příprava ú...'!Názvy_tisku</vt:lpstr>
      <vt:lpstr>'101 - SO 101 – Vozovka'!Názvy_tisku</vt:lpstr>
      <vt:lpstr>'301 - SO 301 – Dešťová ka...'!Názvy_tisku</vt:lpstr>
      <vt:lpstr>'302 - SO 302 – Splašková ...'!Názvy_tisku</vt:lpstr>
      <vt:lpstr>'303 - SO 303 – Vodovod'!Názvy_tisku</vt:lpstr>
      <vt:lpstr>'401 - VO'!Názvy_tisku</vt:lpstr>
      <vt:lpstr>'801 - SO 801 – Vegetační ...'!Názvy_tisku</vt:lpstr>
      <vt:lpstr>'Rekapitulace stavby'!Názvy_tisku</vt:lpstr>
      <vt:lpstr>'VRN - Vedlejší rozpočtové...'!Názvy_tisku</vt:lpstr>
      <vt:lpstr>'001 - SO 001 - Příprava ú...'!Oblast_tisku</vt:lpstr>
      <vt:lpstr>'101 - SO 101 – Vozovka'!Oblast_tisku</vt:lpstr>
      <vt:lpstr>'301 - SO 301 – Dešťová ka...'!Oblast_tisku</vt:lpstr>
      <vt:lpstr>'302 - SO 302 – Splašková ...'!Oblast_tisku</vt:lpstr>
      <vt:lpstr>'303 - SO 303 – Vodovod'!Oblast_tisku</vt:lpstr>
      <vt:lpstr>'401 - VO'!Oblast_tisku</vt:lpstr>
      <vt:lpstr>'801 - SO 801 – Vegetační 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Brtna</dc:creator>
  <cp:lastModifiedBy>Eva Kosslerova</cp:lastModifiedBy>
  <dcterms:created xsi:type="dcterms:W3CDTF">2025-02-04T12:40:36Z</dcterms:created>
  <dcterms:modified xsi:type="dcterms:W3CDTF">2025-02-04T13:13:15Z</dcterms:modified>
</cp:coreProperties>
</file>