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radim.herudek\Documents\PROJEKTY\2025\MPO - BROWNFIELD\VZ\"/>
    </mc:Choice>
  </mc:AlternateContent>
  <xr:revisionPtr revIDLastSave="0" documentId="13_ncr:1_{8BBDDFF6-0816-4B12-BE49-209582474D97}" xr6:coauthVersionLast="47" xr6:coauthVersionMax="47" xr10:uidLastSave="{00000000-0000-0000-0000-000000000000}"/>
  <bookViews>
    <workbookView xWindow="675" yWindow="195" windowWidth="14145" windowHeight="15465" tabRatio="844" xr2:uid="{00000000-000D-0000-FFFF-FFFF00000000}"/>
  </bookViews>
  <sheets>
    <sheet name="Rekapitulace stavby" sheetId="1" r:id="rId1"/>
    <sheet name="SO 01" sheetId="2" r:id="rId2"/>
    <sheet name="SO 02" sheetId="3" r:id="rId3"/>
    <sheet name="SO 03 " sheetId="4" r:id="rId4"/>
    <sheet name="SO 04 " sheetId="5" r:id="rId5"/>
    <sheet name="SO 05" sheetId="6" r:id="rId6"/>
    <sheet name="SO 06" sheetId="7" r:id="rId7"/>
    <sheet name="SO 07 " sheetId="8" r:id="rId8"/>
    <sheet name="SO 08" sheetId="9" r:id="rId9"/>
    <sheet name="SO 09 " sheetId="10" r:id="rId10"/>
    <sheet name="SO 10 " sheetId="11" r:id="rId11"/>
    <sheet name="SO 11 " sheetId="12" r:id="rId12"/>
    <sheet name="SO 12" sheetId="13" r:id="rId13"/>
    <sheet name="SO 13 " sheetId="14" r:id="rId14"/>
    <sheet name="SO 14 " sheetId="15" r:id="rId15"/>
    <sheet name="SO 15" sheetId="16" r:id="rId16"/>
    <sheet name="SO 16 " sheetId="17" r:id="rId17"/>
    <sheet name="SO 17 " sheetId="18" r:id="rId18"/>
    <sheet name="SO 20 " sheetId="19" r:id="rId19"/>
    <sheet name="SO 21 " sheetId="20" r:id="rId20"/>
    <sheet name="SO 22" sheetId="21" r:id="rId21"/>
    <sheet name="VON " sheetId="22" r:id="rId22"/>
  </sheets>
  <definedNames>
    <definedName name="__MAIN__">#REF!</definedName>
    <definedName name="__MAIN1__">#REF!</definedName>
    <definedName name="__MvymF__">#REF!</definedName>
    <definedName name="__OobjF__">#REF!</definedName>
    <definedName name="__OoddF__">#REF!</definedName>
    <definedName name="__OradF__">#REF!</definedName>
    <definedName name="_xlnm._FilterDatabase" localSheetId="1" hidden="1">'SO 01'!$C$129:$K$238</definedName>
    <definedName name="_xlnm._FilterDatabase" localSheetId="2" hidden="1">'SO 02'!$C$121:$K$171</definedName>
    <definedName name="_xlnm._FilterDatabase" localSheetId="3" hidden="1">'SO 03 '!$C$121:$K$176</definedName>
    <definedName name="_xlnm._FilterDatabase" localSheetId="4" hidden="1">'SO 04 '!$C$125:$K$220</definedName>
    <definedName name="_xlnm._FilterDatabase" localSheetId="5" hidden="1">'SO 05'!$C$124:$K$208</definedName>
    <definedName name="_xlnm._FilterDatabase" localSheetId="6" hidden="1">'SO 06'!$C$121:$K$185</definedName>
    <definedName name="_xlnm._FilterDatabase" localSheetId="7" hidden="1">'SO 07 '!$C$121:$K$168</definedName>
    <definedName name="_xlnm._FilterDatabase" localSheetId="8" hidden="1">'SO 08'!$C$123:$K$181</definedName>
    <definedName name="_xlnm._FilterDatabase" localSheetId="9" hidden="1">'SO 09 '!$C$119:$K$136</definedName>
    <definedName name="_xlnm._FilterDatabase" localSheetId="10" hidden="1">'SO 10 '!$C$119:$K$136</definedName>
    <definedName name="_xlnm._FilterDatabase" localSheetId="11" hidden="1">'SO 11 '!$C$123:$K$199</definedName>
    <definedName name="_xlnm._FilterDatabase" localSheetId="12" hidden="1">'SO 12'!$C$123:$K$199</definedName>
    <definedName name="_xlnm._FilterDatabase" localSheetId="13" hidden="1">'SO 13 '!$C$123:$K$163</definedName>
    <definedName name="_xlnm._FilterDatabase" localSheetId="14" hidden="1">'SO 14 '!$C$119:$K$137</definedName>
    <definedName name="_xlnm._FilterDatabase" localSheetId="15" hidden="1">'SO 15'!$C$119:$K$187</definedName>
    <definedName name="_xlnm._FilterDatabase" localSheetId="16" hidden="1">'SO 16 '!$C$122:$K$258</definedName>
    <definedName name="_xlnm._FilterDatabase" localSheetId="17" hidden="1">'SO 17 '!$C$119:$K$138</definedName>
    <definedName name="_xlnm._FilterDatabase" localSheetId="18" hidden="1">'SO 20 '!$C$118:$K$159</definedName>
    <definedName name="_xlnm._FilterDatabase" localSheetId="19" hidden="1">'SO 21 '!$C$121:$K$224</definedName>
    <definedName name="_xlnm._FilterDatabase" localSheetId="20" hidden="1">'SO 22'!$C$123:$K$176</definedName>
    <definedName name="_xlnm._FilterDatabase" localSheetId="21" hidden="1">'VON '!$C$120:$K$168</definedName>
    <definedName name="_xlnm.Print_Titles" localSheetId="0">'Rekapitulace stavby'!$92:$92</definedName>
    <definedName name="_xlnm.Print_Titles" localSheetId="1">'SO 01'!$129:$129</definedName>
    <definedName name="_xlnm.Print_Titles" localSheetId="2">'SO 02'!$121:$121</definedName>
    <definedName name="_xlnm.Print_Titles" localSheetId="3">'SO 03 '!$121:$121</definedName>
    <definedName name="_xlnm.Print_Titles" localSheetId="4">'SO 04 '!$125:$125</definedName>
    <definedName name="_xlnm.Print_Titles" localSheetId="5">'SO 05'!$124:$124</definedName>
    <definedName name="_xlnm.Print_Titles" localSheetId="6">'SO 06'!$121:$121</definedName>
    <definedName name="_xlnm.Print_Titles" localSheetId="7">'SO 07 '!$121:$121</definedName>
    <definedName name="_xlnm.Print_Titles" localSheetId="8">'SO 08'!$123:$123</definedName>
    <definedName name="_xlnm.Print_Titles" localSheetId="9">'SO 09 '!$119:$119</definedName>
    <definedName name="_xlnm.Print_Titles" localSheetId="10">'SO 10 '!$119:$119</definedName>
    <definedName name="_xlnm.Print_Titles" localSheetId="11">'SO 11 '!$123:$123</definedName>
    <definedName name="_xlnm.Print_Titles" localSheetId="12">'SO 12'!$123:$123</definedName>
    <definedName name="_xlnm.Print_Titles" localSheetId="13">'SO 13 '!$123:$123</definedName>
    <definedName name="_xlnm.Print_Titles" localSheetId="14">'SO 14 '!$119:$119</definedName>
    <definedName name="_xlnm.Print_Titles" localSheetId="15">'SO 15'!$119:$119</definedName>
    <definedName name="_xlnm.Print_Titles" localSheetId="16">'SO 16 '!$122:$122</definedName>
    <definedName name="_xlnm.Print_Titles" localSheetId="17">'SO 17 '!$119:$119</definedName>
    <definedName name="_xlnm.Print_Titles" localSheetId="18">'SO 20 '!$118:$118</definedName>
    <definedName name="_xlnm.Print_Titles" localSheetId="19">'SO 21 '!$121:$121</definedName>
    <definedName name="_xlnm.Print_Titles" localSheetId="20">'SO 22'!$123:$123</definedName>
    <definedName name="_xlnm.Print_Titles" localSheetId="21">'VON '!$120:$120</definedName>
    <definedName name="_xlnm.Print_Area" localSheetId="0">'Rekapitulace stavby'!$D$4:$AO$76,'Rekapitulace stavby'!$C$82:$AQ$116</definedName>
    <definedName name="_xlnm.Print_Area" localSheetId="1">'SO 01'!$C$4:$J$76,'SO 01'!$C$82:$J$111,'SO 01'!$C$117:$J$238</definedName>
    <definedName name="_xlnm.Print_Area" localSheetId="2">'SO 02'!$C$4:$J$76,'SO 02'!$C$82:$J$103,'SO 02'!$C$109:$J$171</definedName>
    <definedName name="_xlnm.Print_Area" localSheetId="3">'SO 03 '!$C$4:$J$76,'SO 03 '!$C$82:$J$103,'SO 03 '!$C$109:$J$176</definedName>
    <definedName name="_xlnm.Print_Area" localSheetId="4">'SO 04 '!$C$4:$J$76,'SO 04 '!$C$82:$J$107,'SO 04 '!$C$113:$J$220</definedName>
    <definedName name="_xlnm.Print_Area" localSheetId="5">'SO 05'!$C$4:$J$76,'SO 05'!$C$82:$J$106,'SO 05'!$C$112:$J$208</definedName>
    <definedName name="_xlnm.Print_Area" localSheetId="6">'SO 06'!$C$4:$J$76,'SO 06'!$C$82:$J$103,'SO 06'!$C$109:$J$185</definedName>
    <definedName name="_xlnm.Print_Area" localSheetId="7">'SO 07 '!$C$4:$J$76,'SO 07 '!$C$82:$J$103,'SO 07 '!$C$109:$J$168</definedName>
    <definedName name="_xlnm.Print_Area" localSheetId="8">'SO 08'!$C$4:$J$76,'SO 08'!$C$82:$J$105,'SO 08'!$C$111:$J$181</definedName>
    <definedName name="_xlnm.Print_Area" localSheetId="9">'SO 09 '!$C$4:$J$76,'SO 09 '!$C$82:$J$101,'SO 09 '!$C$107:$J$136</definedName>
    <definedName name="_xlnm.Print_Area" localSheetId="10">'SO 10 '!$C$4:$J$76,'SO 10 '!$C$82:$J$101,'SO 10 '!$C$107:$J$136</definedName>
    <definedName name="_xlnm.Print_Area" localSheetId="11">'SO 11 '!$C$4:$J$76,'SO 11 '!$C$82:$J$105,'SO 11 '!$C$111:$J$199</definedName>
    <definedName name="_xlnm.Print_Area" localSheetId="12">'SO 12'!$C$4:$J$76,'SO 12'!$C$82:$J$105,'SO 12'!$C$111:$J$199</definedName>
    <definedName name="_xlnm.Print_Area" localSheetId="13">'SO 13 '!$C$4:$J$76,'SO 13 '!$C$82:$J$105,'SO 13 '!$C$111:$J$163</definedName>
    <definedName name="_xlnm.Print_Area" localSheetId="14">'SO 14 '!$C$4:$J$76,'SO 14 '!$C$82:$J$101,'SO 14 '!$C$107:$J$137</definedName>
    <definedName name="_xlnm.Print_Area" localSheetId="15">'SO 15'!$C$4:$J$76,'SO 15'!$C$82:$J$101,'SO 15'!$C$107:$J$187</definedName>
    <definedName name="_xlnm.Print_Area" localSheetId="16">'SO 16 '!$C$4:$J$76,'SO 16 '!$C$82:$J$104,'SO 16 '!$C$110:$J$258</definedName>
    <definedName name="_xlnm.Print_Area" localSheetId="17">'SO 17 '!$C$4:$J$76,'SO 17 '!$C$82:$J$101,'SO 17 '!$C$107:$J$138</definedName>
    <definedName name="_xlnm.Print_Area" localSheetId="18">'SO 20 '!$C$4:$J$76,'SO 20 '!$C$82:$J$100,'SO 20 '!$C$106:$J$159</definedName>
    <definedName name="_xlnm.Print_Area" localSheetId="19">'SO 21 '!$C$4:$J$76,'SO 21 '!$C$82:$J$103,'SO 21 '!$C$109:$J$224</definedName>
    <definedName name="_xlnm.Print_Area" localSheetId="20">'SO 22'!$C$4:$J$76,'SO 22'!$C$82:$J$105,'SO 22'!$C$111:$J$176</definedName>
    <definedName name="_xlnm.Print_Area" localSheetId="21">'VON '!$C$4:$J$76,'VON '!$C$82:$J$102,'VON '!$C$108:$J$168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2" l="1"/>
  <c r="J36" i="22"/>
  <c r="AY115" i="1"/>
  <c r="J35" i="22"/>
  <c r="AX115" i="1"/>
  <c r="BI167" i="22"/>
  <c r="BH167" i="22"/>
  <c r="BG167" i="22"/>
  <c r="BF167" i="22"/>
  <c r="T167" i="22"/>
  <c r="R167" i="22"/>
  <c r="P167" i="22"/>
  <c r="BI161" i="22"/>
  <c r="BH161" i="22"/>
  <c r="BG161" i="22"/>
  <c r="BF161" i="22"/>
  <c r="T161" i="22"/>
  <c r="R161" i="22"/>
  <c r="P161" i="22"/>
  <c r="BI156" i="22"/>
  <c r="BH156" i="22"/>
  <c r="BG156" i="22"/>
  <c r="BF156" i="22"/>
  <c r="T156" i="22"/>
  <c r="T155" i="22"/>
  <c r="R156" i="22"/>
  <c r="R155" i="22"/>
  <c r="P156" i="22"/>
  <c r="P155" i="22"/>
  <c r="BI150" i="22"/>
  <c r="BH150" i="22"/>
  <c r="BG150" i="22"/>
  <c r="BF150" i="22"/>
  <c r="T150" i="22"/>
  <c r="R150" i="22"/>
  <c r="P150" i="22"/>
  <c r="BI147" i="22"/>
  <c r="BH147" i="22"/>
  <c r="BG147" i="22"/>
  <c r="BF147" i="22"/>
  <c r="T147" i="22"/>
  <c r="R147" i="22"/>
  <c r="P147" i="22"/>
  <c r="BI139" i="22"/>
  <c r="BH139" i="22"/>
  <c r="BG139" i="22"/>
  <c r="BF139" i="22"/>
  <c r="T139" i="22"/>
  <c r="R139" i="22"/>
  <c r="P139" i="22"/>
  <c r="BI134" i="22"/>
  <c r="BH134" i="22"/>
  <c r="BG134" i="22"/>
  <c r="BF134" i="22"/>
  <c r="T134" i="22"/>
  <c r="R134" i="22"/>
  <c r="P134" i="22"/>
  <c r="BI129" i="22"/>
  <c r="BH129" i="22"/>
  <c r="BG129" i="22"/>
  <c r="BF129" i="22"/>
  <c r="T129" i="22"/>
  <c r="R129" i="22"/>
  <c r="P129" i="22"/>
  <c r="BI128" i="22"/>
  <c r="BH128" i="22"/>
  <c r="BG128" i="22"/>
  <c r="BF128" i="22"/>
  <c r="T128" i="22"/>
  <c r="R128" i="22"/>
  <c r="P128" i="22"/>
  <c r="BI124" i="22"/>
  <c r="BH124" i="22"/>
  <c r="BG124" i="22"/>
  <c r="BF124" i="22"/>
  <c r="T124" i="22"/>
  <c r="R124" i="22"/>
  <c r="P124" i="22"/>
  <c r="J118" i="22"/>
  <c r="J117" i="22"/>
  <c r="F117" i="22"/>
  <c r="F115" i="22"/>
  <c r="E113" i="22"/>
  <c r="J92" i="22"/>
  <c r="J91" i="22"/>
  <c r="F91" i="22"/>
  <c r="F89" i="22"/>
  <c r="E87" i="22"/>
  <c r="J18" i="22"/>
  <c r="E18" i="22"/>
  <c r="F92" i="22"/>
  <c r="J17" i="22"/>
  <c r="J12" i="22"/>
  <c r="J115" i="22" s="1"/>
  <c r="E7" i="22"/>
  <c r="E111" i="22" s="1"/>
  <c r="J37" i="21"/>
  <c r="J36" i="21"/>
  <c r="AY114" i="1"/>
  <c r="J35" i="21"/>
  <c r="AX114" i="1"/>
  <c r="BI176" i="21"/>
  <c r="BH176" i="21"/>
  <c r="BG176" i="21"/>
  <c r="BF176" i="21"/>
  <c r="T176" i="21"/>
  <c r="R176" i="21"/>
  <c r="P176" i="21"/>
  <c r="BI172" i="21"/>
  <c r="BH172" i="21"/>
  <c r="BG172" i="21"/>
  <c r="BF172" i="21"/>
  <c r="T172" i="21"/>
  <c r="R172" i="21"/>
  <c r="P172" i="21"/>
  <c r="BI171" i="21"/>
  <c r="BH171" i="21"/>
  <c r="BG171" i="21"/>
  <c r="BF171" i="21"/>
  <c r="T171" i="21"/>
  <c r="R171" i="21"/>
  <c r="P171" i="21"/>
  <c r="BI167" i="21"/>
  <c r="BH167" i="21"/>
  <c r="BG167" i="21"/>
  <c r="BF167" i="21"/>
  <c r="T167" i="21"/>
  <c r="R167" i="21"/>
  <c r="P167" i="21"/>
  <c r="BI165" i="21"/>
  <c r="BH165" i="21"/>
  <c r="BG165" i="21"/>
  <c r="BF165" i="21"/>
  <c r="T165" i="21"/>
  <c r="R165" i="21"/>
  <c r="P165" i="21"/>
  <c r="BI164" i="21"/>
  <c r="BH164" i="21"/>
  <c r="BG164" i="21"/>
  <c r="BF164" i="21"/>
  <c r="T164" i="21"/>
  <c r="R164" i="21"/>
  <c r="P164" i="21"/>
  <c r="BI163" i="21"/>
  <c r="BH163" i="21"/>
  <c r="BG163" i="21"/>
  <c r="BF163" i="21"/>
  <c r="T163" i="21"/>
  <c r="R163" i="21"/>
  <c r="P163" i="21"/>
  <c r="BI162" i="21"/>
  <c r="BH162" i="21"/>
  <c r="BG162" i="21"/>
  <c r="BF162" i="21"/>
  <c r="T162" i="21"/>
  <c r="R162" i="21"/>
  <c r="P162" i="21"/>
  <c r="BI157" i="21"/>
  <c r="BH157" i="21"/>
  <c r="BG157" i="21"/>
  <c r="BF157" i="21"/>
  <c r="T157" i="21"/>
  <c r="T156" i="21"/>
  <c r="R157" i="21"/>
  <c r="R156" i="21"/>
  <c r="P157" i="21"/>
  <c r="P156" i="21" s="1"/>
  <c r="BI153" i="21"/>
  <c r="BH153" i="21"/>
  <c r="BG153" i="21"/>
  <c r="BF153" i="21"/>
  <c r="T153" i="21"/>
  <c r="R153" i="21"/>
  <c r="P153" i="21"/>
  <c r="BI149" i="21"/>
  <c r="BH149" i="21"/>
  <c r="BG149" i="21"/>
  <c r="BF149" i="21"/>
  <c r="T149" i="21"/>
  <c r="R149" i="21"/>
  <c r="P149" i="21"/>
  <c r="BI142" i="21"/>
  <c r="BH142" i="21"/>
  <c r="BG142" i="21"/>
  <c r="BF142" i="21"/>
  <c r="T142" i="21"/>
  <c r="R142" i="21"/>
  <c r="P142" i="21"/>
  <c r="BI135" i="21"/>
  <c r="BH135" i="21"/>
  <c r="BG135" i="21"/>
  <c r="BF135" i="21"/>
  <c r="T135" i="21"/>
  <c r="T134" i="21" s="1"/>
  <c r="R135" i="21"/>
  <c r="R134" i="21" s="1"/>
  <c r="P135" i="21"/>
  <c r="P134" i="21" s="1"/>
  <c r="BI132" i="21"/>
  <c r="BH132" i="21"/>
  <c r="BG132" i="21"/>
  <c r="BF132" i="21"/>
  <c r="T132" i="21"/>
  <c r="R132" i="21"/>
  <c r="P132" i="21"/>
  <c r="BI130" i="21"/>
  <c r="BH130" i="21"/>
  <c r="BG130" i="21"/>
  <c r="BF130" i="21"/>
  <c r="T130" i="21"/>
  <c r="R130" i="21"/>
  <c r="P130" i="21"/>
  <c r="BI127" i="21"/>
  <c r="BH127" i="21"/>
  <c r="BG127" i="21"/>
  <c r="BF127" i="21"/>
  <c r="T127" i="21"/>
  <c r="R127" i="21"/>
  <c r="P127" i="21"/>
  <c r="J121" i="21"/>
  <c r="J120" i="21"/>
  <c r="F120" i="21"/>
  <c r="F118" i="21"/>
  <c r="E116" i="21"/>
  <c r="J92" i="21"/>
  <c r="J91" i="21"/>
  <c r="F91" i="21"/>
  <c r="F89" i="21"/>
  <c r="E87" i="21"/>
  <c r="J18" i="21"/>
  <c r="E18" i="21"/>
  <c r="F121" i="21"/>
  <c r="J17" i="21"/>
  <c r="J12" i="21"/>
  <c r="J118" i="21" s="1"/>
  <c r="E7" i="21"/>
  <c r="E114" i="21" s="1"/>
  <c r="J37" i="20"/>
  <c r="J36" i="20"/>
  <c r="AY113" i="1"/>
  <c r="J35" i="20"/>
  <c r="AX113" i="1"/>
  <c r="BI221" i="20"/>
  <c r="BH221" i="20"/>
  <c r="BG221" i="20"/>
  <c r="BF221" i="20"/>
  <c r="T221" i="20"/>
  <c r="T220" i="20"/>
  <c r="T219" i="20" s="1"/>
  <c r="R221" i="20"/>
  <c r="R220" i="20"/>
  <c r="R219" i="20" s="1"/>
  <c r="P221" i="20"/>
  <c r="P220" i="20" s="1"/>
  <c r="P219" i="20" s="1"/>
  <c r="BI214" i="20"/>
  <c r="BH214" i="20"/>
  <c r="BG214" i="20"/>
  <c r="BF214" i="20"/>
  <c r="T214" i="20"/>
  <c r="R214" i="20"/>
  <c r="P214" i="20"/>
  <c r="BI213" i="20"/>
  <c r="BH213" i="20"/>
  <c r="BG213" i="20"/>
  <c r="BF213" i="20"/>
  <c r="T213" i="20"/>
  <c r="R213" i="20"/>
  <c r="P213" i="20"/>
  <c r="BI211" i="20"/>
  <c r="BH211" i="20"/>
  <c r="BG211" i="20"/>
  <c r="BF211" i="20"/>
  <c r="T211" i="20"/>
  <c r="R211" i="20"/>
  <c r="P211" i="20"/>
  <c r="BI209" i="20"/>
  <c r="BH209" i="20"/>
  <c r="BG209" i="20"/>
  <c r="BF209" i="20"/>
  <c r="T209" i="20"/>
  <c r="R209" i="20"/>
  <c r="P209" i="20"/>
  <c r="BI208" i="20"/>
  <c r="BH208" i="20"/>
  <c r="BG208" i="20"/>
  <c r="BF208" i="20"/>
  <c r="T208" i="20"/>
  <c r="R208" i="20"/>
  <c r="P208" i="20"/>
  <c r="BI206" i="20"/>
  <c r="BH206" i="20"/>
  <c r="BG206" i="20"/>
  <c r="BF206" i="20"/>
  <c r="T206" i="20"/>
  <c r="R206" i="20"/>
  <c r="P206" i="20"/>
  <c r="BI203" i="20"/>
  <c r="BH203" i="20"/>
  <c r="BG203" i="20"/>
  <c r="BF203" i="20"/>
  <c r="T203" i="20"/>
  <c r="R203" i="20"/>
  <c r="P203" i="20"/>
  <c r="BI200" i="20"/>
  <c r="BH200" i="20"/>
  <c r="BG200" i="20"/>
  <c r="BF200" i="20"/>
  <c r="T200" i="20"/>
  <c r="R200" i="20"/>
  <c r="P200" i="20"/>
  <c r="BI199" i="20"/>
  <c r="BH199" i="20"/>
  <c r="BG199" i="20"/>
  <c r="BF199" i="20"/>
  <c r="T199" i="20"/>
  <c r="R199" i="20"/>
  <c r="P199" i="20"/>
  <c r="BI193" i="20"/>
  <c r="BH193" i="20"/>
  <c r="BG193" i="20"/>
  <c r="BF193" i="20"/>
  <c r="T193" i="20"/>
  <c r="R193" i="20"/>
  <c r="P193" i="20"/>
  <c r="BI185" i="20"/>
  <c r="BH185" i="20"/>
  <c r="BG185" i="20"/>
  <c r="BF185" i="20"/>
  <c r="T185" i="20"/>
  <c r="R185" i="20"/>
  <c r="P185" i="20"/>
  <c r="BI178" i="20"/>
  <c r="BH178" i="20"/>
  <c r="BG178" i="20"/>
  <c r="BF178" i="20"/>
  <c r="T178" i="20"/>
  <c r="R178" i="20"/>
  <c r="P178" i="20"/>
  <c r="BI172" i="20"/>
  <c r="BH172" i="20"/>
  <c r="BG172" i="20"/>
  <c r="BF172" i="20"/>
  <c r="T172" i="20"/>
  <c r="R172" i="20"/>
  <c r="P172" i="20"/>
  <c r="BI166" i="20"/>
  <c r="BH166" i="20"/>
  <c r="BG166" i="20"/>
  <c r="BF166" i="20"/>
  <c r="T166" i="20"/>
  <c r="R166" i="20"/>
  <c r="P166" i="20"/>
  <c r="BI158" i="20"/>
  <c r="BH158" i="20"/>
  <c r="BG158" i="20"/>
  <c r="BF158" i="20"/>
  <c r="T158" i="20"/>
  <c r="R158" i="20"/>
  <c r="P158" i="20"/>
  <c r="BI153" i="20"/>
  <c r="BH153" i="20"/>
  <c r="BG153" i="20"/>
  <c r="BF153" i="20"/>
  <c r="T153" i="20"/>
  <c r="R153" i="20"/>
  <c r="P153" i="20"/>
  <c r="BI148" i="20"/>
  <c r="BH148" i="20"/>
  <c r="BG148" i="20"/>
  <c r="BF148" i="20"/>
  <c r="T148" i="20"/>
  <c r="R148" i="20"/>
  <c r="P148" i="20"/>
  <c r="BI139" i="20"/>
  <c r="BH139" i="20"/>
  <c r="BG139" i="20"/>
  <c r="BF139" i="20"/>
  <c r="T139" i="20"/>
  <c r="R139" i="20"/>
  <c r="P139" i="20"/>
  <c r="BI137" i="20"/>
  <c r="BH137" i="20"/>
  <c r="BG137" i="20"/>
  <c r="BF137" i="20"/>
  <c r="T137" i="20"/>
  <c r="R137" i="20"/>
  <c r="P137" i="20"/>
  <c r="BI132" i="20"/>
  <c r="BH132" i="20"/>
  <c r="BG132" i="20"/>
  <c r="BF132" i="20"/>
  <c r="T132" i="20"/>
  <c r="R132" i="20"/>
  <c r="P132" i="20"/>
  <c r="BI125" i="20"/>
  <c r="BH125" i="20"/>
  <c r="BG125" i="20"/>
  <c r="BF125" i="20"/>
  <c r="T125" i="20"/>
  <c r="R125" i="20"/>
  <c r="P125" i="20"/>
  <c r="J119" i="20"/>
  <c r="J118" i="20"/>
  <c r="F118" i="20"/>
  <c r="F116" i="20"/>
  <c r="E114" i="20"/>
  <c r="J92" i="20"/>
  <c r="J91" i="20"/>
  <c r="F91" i="20"/>
  <c r="F89" i="20"/>
  <c r="E87" i="20"/>
  <c r="J18" i="20"/>
  <c r="E18" i="20"/>
  <c r="F119" i="20" s="1"/>
  <c r="J17" i="20"/>
  <c r="J12" i="20"/>
  <c r="J116" i="20" s="1"/>
  <c r="E7" i="20"/>
  <c r="E112" i="20" s="1"/>
  <c r="J37" i="19"/>
  <c r="J36" i="19"/>
  <c r="AY112" i="1" s="1"/>
  <c r="J35" i="19"/>
  <c r="AX112" i="1"/>
  <c r="BI157" i="19"/>
  <c r="BH157" i="19"/>
  <c r="BG157" i="19"/>
  <c r="BF157" i="19"/>
  <c r="T157" i="19"/>
  <c r="R157" i="19"/>
  <c r="P157" i="19"/>
  <c r="BI154" i="19"/>
  <c r="BH154" i="19"/>
  <c r="BG154" i="19"/>
  <c r="BF154" i="19"/>
  <c r="T154" i="19"/>
  <c r="R154" i="19"/>
  <c r="P154" i="19"/>
  <c r="BI152" i="19"/>
  <c r="BH152" i="19"/>
  <c r="BG152" i="19"/>
  <c r="BF152" i="19"/>
  <c r="T152" i="19"/>
  <c r="R152" i="19"/>
  <c r="P152" i="19"/>
  <c r="BI149" i="19"/>
  <c r="BH149" i="19"/>
  <c r="BG149" i="19"/>
  <c r="BF149" i="19"/>
  <c r="T149" i="19"/>
  <c r="R149" i="19"/>
  <c r="P149" i="19"/>
  <c r="BI148" i="19"/>
  <c r="BH148" i="19"/>
  <c r="BG148" i="19"/>
  <c r="BF148" i="19"/>
  <c r="T148" i="19"/>
  <c r="R148" i="19"/>
  <c r="P148" i="19"/>
  <c r="BI147" i="19"/>
  <c r="BH147" i="19"/>
  <c r="BG147" i="19"/>
  <c r="BF147" i="19"/>
  <c r="T147" i="19"/>
  <c r="R147" i="19"/>
  <c r="P147" i="19"/>
  <c r="BI144" i="19"/>
  <c r="BH144" i="19"/>
  <c r="BG144" i="19"/>
  <c r="BF144" i="19"/>
  <c r="T144" i="19"/>
  <c r="R144" i="19"/>
  <c r="P144" i="19"/>
  <c r="BI139" i="19"/>
  <c r="BH139" i="19"/>
  <c r="BG139" i="19"/>
  <c r="BF139" i="19"/>
  <c r="T139" i="19"/>
  <c r="R139" i="19"/>
  <c r="P139" i="19"/>
  <c r="BI135" i="19"/>
  <c r="BH135" i="19"/>
  <c r="BG135" i="19"/>
  <c r="BF135" i="19"/>
  <c r="T135" i="19"/>
  <c r="R135" i="19"/>
  <c r="P135" i="19"/>
  <c r="BI131" i="19"/>
  <c r="BH131" i="19"/>
  <c r="BG131" i="19"/>
  <c r="BF131" i="19"/>
  <c r="T131" i="19"/>
  <c r="R131" i="19"/>
  <c r="P131" i="19"/>
  <c r="BI126" i="19"/>
  <c r="BH126" i="19"/>
  <c r="BG126" i="19"/>
  <c r="BF126" i="19"/>
  <c r="T126" i="19"/>
  <c r="R126" i="19"/>
  <c r="P126" i="19"/>
  <c r="BI122" i="19"/>
  <c r="BH122" i="19"/>
  <c r="BG122" i="19"/>
  <c r="BF122" i="19"/>
  <c r="T122" i="19"/>
  <c r="R122" i="19"/>
  <c r="P122" i="19"/>
  <c r="J116" i="19"/>
  <c r="J115" i="19"/>
  <c r="F115" i="19"/>
  <c r="F113" i="19"/>
  <c r="E111" i="19"/>
  <c r="J92" i="19"/>
  <c r="J91" i="19"/>
  <c r="F91" i="19"/>
  <c r="F89" i="19"/>
  <c r="E87" i="19"/>
  <c r="J18" i="19"/>
  <c r="E18" i="19"/>
  <c r="F116" i="19"/>
  <c r="J17" i="19"/>
  <c r="J12" i="19"/>
  <c r="J113" i="19" s="1"/>
  <c r="E7" i="19"/>
  <c r="E109" i="19" s="1"/>
  <c r="J37" i="18"/>
  <c r="J36" i="18"/>
  <c r="AY111" i="1"/>
  <c r="J35" i="18"/>
  <c r="AX111" i="1" s="1"/>
  <c r="BI136" i="18"/>
  <c r="BH136" i="18"/>
  <c r="BG136" i="18"/>
  <c r="BF136" i="18"/>
  <c r="T136" i="18"/>
  <c r="T135" i="18"/>
  <c r="T134" i="18" s="1"/>
  <c r="R136" i="18"/>
  <c r="R135" i="18"/>
  <c r="R134" i="18" s="1"/>
  <c r="P136" i="18"/>
  <c r="P135" i="18"/>
  <c r="P134" i="18" s="1"/>
  <c r="BI133" i="18"/>
  <c r="BH133" i="18"/>
  <c r="BG133" i="18"/>
  <c r="BF133" i="18"/>
  <c r="T133" i="18"/>
  <c r="R133" i="18"/>
  <c r="P133" i="18"/>
  <c r="BI131" i="18"/>
  <c r="BH131" i="18"/>
  <c r="BG131" i="18"/>
  <c r="BF131" i="18"/>
  <c r="T131" i="18"/>
  <c r="R131" i="18"/>
  <c r="P131" i="18"/>
  <c r="BI129" i="18"/>
  <c r="BH129" i="18"/>
  <c r="BG129" i="18"/>
  <c r="BF129" i="18"/>
  <c r="T129" i="18"/>
  <c r="R129" i="18"/>
  <c r="P129" i="18"/>
  <c r="BI128" i="18"/>
  <c r="BH128" i="18"/>
  <c r="BG128" i="18"/>
  <c r="BF128" i="18"/>
  <c r="T128" i="18"/>
  <c r="R128" i="18"/>
  <c r="P128" i="18"/>
  <c r="BI123" i="18"/>
  <c r="BH123" i="18"/>
  <c r="BG123" i="18"/>
  <c r="BF123" i="18"/>
  <c r="T123" i="18"/>
  <c r="R123" i="18"/>
  <c r="P123" i="18"/>
  <c r="J117" i="18"/>
  <c r="J116" i="18"/>
  <c r="F116" i="18"/>
  <c r="F114" i="18"/>
  <c r="E112" i="18"/>
  <c r="J92" i="18"/>
  <c r="J91" i="18"/>
  <c r="F91" i="18"/>
  <c r="F89" i="18"/>
  <c r="E87" i="18"/>
  <c r="J18" i="18"/>
  <c r="E18" i="18"/>
  <c r="F117" i="18"/>
  <c r="J17" i="18"/>
  <c r="J12" i="18"/>
  <c r="J89" i="18" s="1"/>
  <c r="E7" i="18"/>
  <c r="E110" i="18" s="1"/>
  <c r="J37" i="17"/>
  <c r="J36" i="17"/>
  <c r="AY110" i="1"/>
  <c r="J35" i="17"/>
  <c r="AX110" i="1"/>
  <c r="BI256" i="17"/>
  <c r="BH256" i="17"/>
  <c r="BG256" i="17"/>
  <c r="BF256" i="17"/>
  <c r="T256" i="17"/>
  <c r="R256" i="17"/>
  <c r="P256" i="17"/>
  <c r="BI251" i="17"/>
  <c r="BH251" i="17"/>
  <c r="BG251" i="17"/>
  <c r="BF251" i="17"/>
  <c r="T251" i="17"/>
  <c r="R251" i="17"/>
  <c r="P251" i="17"/>
  <c r="BI250" i="17"/>
  <c r="BH250" i="17"/>
  <c r="BG250" i="17"/>
  <c r="BF250" i="17"/>
  <c r="T250" i="17"/>
  <c r="R250" i="17"/>
  <c r="P250" i="17"/>
  <c r="BI247" i="17"/>
  <c r="BH247" i="17"/>
  <c r="BG247" i="17"/>
  <c r="BF247" i="17"/>
  <c r="T247" i="17"/>
  <c r="R247" i="17"/>
  <c r="P247" i="17"/>
  <c r="BI242" i="17"/>
  <c r="BH242" i="17"/>
  <c r="BG242" i="17"/>
  <c r="BF242" i="17"/>
  <c r="T242" i="17"/>
  <c r="R242" i="17"/>
  <c r="P242" i="17"/>
  <c r="BI236" i="17"/>
  <c r="BH236" i="17"/>
  <c r="BG236" i="17"/>
  <c r="BF236" i="17"/>
  <c r="T236" i="17"/>
  <c r="T235" i="17" s="1"/>
  <c r="R236" i="17"/>
  <c r="R235" i="17" s="1"/>
  <c r="P236" i="17"/>
  <c r="P235" i="17"/>
  <c r="BI230" i="17"/>
  <c r="BH230" i="17"/>
  <c r="BG230" i="17"/>
  <c r="BF230" i="17"/>
  <c r="T230" i="17"/>
  <c r="R230" i="17"/>
  <c r="P230" i="17"/>
  <c r="BI229" i="17"/>
  <c r="BH229" i="17"/>
  <c r="BG229" i="17"/>
  <c r="BF229" i="17"/>
  <c r="T229" i="17"/>
  <c r="R229" i="17"/>
  <c r="P229" i="17"/>
  <c r="BI228" i="17"/>
  <c r="BH228" i="17"/>
  <c r="BG228" i="17"/>
  <c r="BF228" i="17"/>
  <c r="T228" i="17"/>
  <c r="R228" i="17"/>
  <c r="P228" i="17"/>
  <c r="BI226" i="17"/>
  <c r="BH226" i="17"/>
  <c r="BG226" i="17"/>
  <c r="BF226" i="17"/>
  <c r="T226" i="17"/>
  <c r="R226" i="17"/>
  <c r="P226" i="17"/>
  <c r="BI223" i="17"/>
  <c r="BH223" i="17"/>
  <c r="BG223" i="17"/>
  <c r="BF223" i="17"/>
  <c r="T223" i="17"/>
  <c r="R223" i="17"/>
  <c r="P223" i="17"/>
  <c r="BI221" i="17"/>
  <c r="BH221" i="17"/>
  <c r="BG221" i="17"/>
  <c r="BF221" i="17"/>
  <c r="T221" i="17"/>
  <c r="R221" i="17"/>
  <c r="P221" i="17"/>
  <c r="BI219" i="17"/>
  <c r="BH219" i="17"/>
  <c r="BG219" i="17"/>
  <c r="BF219" i="17"/>
  <c r="T219" i="17"/>
  <c r="R219" i="17"/>
  <c r="P219" i="17"/>
  <c r="BI217" i="17"/>
  <c r="BH217" i="17"/>
  <c r="BG217" i="17"/>
  <c r="BF217" i="17"/>
  <c r="T217" i="17"/>
  <c r="R217" i="17"/>
  <c r="P217" i="17"/>
  <c r="BI212" i="17"/>
  <c r="BH212" i="17"/>
  <c r="BG212" i="17"/>
  <c r="BF212" i="17"/>
  <c r="T212" i="17"/>
  <c r="R212" i="17"/>
  <c r="P212" i="17"/>
  <c r="BI205" i="17"/>
  <c r="BH205" i="17"/>
  <c r="BG205" i="17"/>
  <c r="BF205" i="17"/>
  <c r="T205" i="17"/>
  <c r="R205" i="17"/>
  <c r="P205" i="17"/>
  <c r="BI204" i="17"/>
  <c r="BH204" i="17"/>
  <c r="BG204" i="17"/>
  <c r="BF204" i="17"/>
  <c r="T204" i="17"/>
  <c r="R204" i="17"/>
  <c r="P204" i="17"/>
  <c r="BI203" i="17"/>
  <c r="BH203" i="17"/>
  <c r="BG203" i="17"/>
  <c r="BF203" i="17"/>
  <c r="T203" i="17"/>
  <c r="R203" i="17"/>
  <c r="P203" i="17"/>
  <c r="BI199" i="17"/>
  <c r="BH199" i="17"/>
  <c r="BG199" i="17"/>
  <c r="BF199" i="17"/>
  <c r="T199" i="17"/>
  <c r="R199" i="17"/>
  <c r="P199" i="17"/>
  <c r="BI197" i="17"/>
  <c r="BH197" i="17"/>
  <c r="BG197" i="17"/>
  <c r="BF197" i="17"/>
  <c r="T197" i="17"/>
  <c r="R197" i="17"/>
  <c r="P197" i="17"/>
  <c r="BI196" i="17"/>
  <c r="BH196" i="17"/>
  <c r="BG196" i="17"/>
  <c r="BF196" i="17"/>
  <c r="T196" i="17"/>
  <c r="R196" i="17"/>
  <c r="P196" i="17"/>
  <c r="BI158" i="17"/>
  <c r="BH158" i="17"/>
  <c r="BG158" i="17"/>
  <c r="BF158" i="17"/>
  <c r="T158" i="17"/>
  <c r="R158" i="17"/>
  <c r="P158" i="17"/>
  <c r="BI155" i="17"/>
  <c r="BH155" i="17"/>
  <c r="BG155" i="17"/>
  <c r="BF155" i="17"/>
  <c r="T155" i="17"/>
  <c r="R155" i="17"/>
  <c r="P155" i="17"/>
  <c r="BI148" i="17"/>
  <c r="BH148" i="17"/>
  <c r="BG148" i="17"/>
  <c r="BF148" i="17"/>
  <c r="T148" i="17"/>
  <c r="R148" i="17"/>
  <c r="P148" i="17"/>
  <c r="BI145" i="17"/>
  <c r="BH145" i="17"/>
  <c r="BG145" i="17"/>
  <c r="BF145" i="17"/>
  <c r="T145" i="17"/>
  <c r="R145" i="17"/>
  <c r="P145" i="17"/>
  <c r="BI139" i="17"/>
  <c r="BH139" i="17"/>
  <c r="BG139" i="17"/>
  <c r="BF139" i="17"/>
  <c r="T139" i="17"/>
  <c r="R139" i="17"/>
  <c r="P139" i="17"/>
  <c r="BI137" i="17"/>
  <c r="BH137" i="17"/>
  <c r="BG137" i="17"/>
  <c r="BF137" i="17"/>
  <c r="T137" i="17"/>
  <c r="R137" i="17"/>
  <c r="P137" i="17"/>
  <c r="BI126" i="17"/>
  <c r="BH126" i="17"/>
  <c r="BG126" i="17"/>
  <c r="BF126" i="17"/>
  <c r="T126" i="17"/>
  <c r="R126" i="17"/>
  <c r="P126" i="17"/>
  <c r="J120" i="17"/>
  <c r="J119" i="17"/>
  <c r="F119" i="17"/>
  <c r="F117" i="17"/>
  <c r="E115" i="17"/>
  <c r="J92" i="17"/>
  <c r="J91" i="17"/>
  <c r="F91" i="17"/>
  <c r="F89" i="17"/>
  <c r="E87" i="17"/>
  <c r="J18" i="17"/>
  <c r="E18" i="17"/>
  <c r="F120" i="17" s="1"/>
  <c r="J17" i="17"/>
  <c r="J12" i="17"/>
  <c r="J89" i="17" s="1"/>
  <c r="E7" i="17"/>
  <c r="E113" i="17" s="1"/>
  <c r="J37" i="16"/>
  <c r="J36" i="16"/>
  <c r="AY109" i="1" s="1"/>
  <c r="J35" i="16"/>
  <c r="AX109" i="1" s="1"/>
  <c r="BI187" i="16"/>
  <c r="BH187" i="16"/>
  <c r="BG187" i="16"/>
  <c r="BF187" i="16"/>
  <c r="T187" i="16"/>
  <c r="R187" i="16"/>
  <c r="P187" i="16"/>
  <c r="BI186" i="16"/>
  <c r="BH186" i="16"/>
  <c r="BG186" i="16"/>
  <c r="BF186" i="16"/>
  <c r="T186" i="16"/>
  <c r="R186" i="16"/>
  <c r="P186" i="16"/>
  <c r="BI185" i="16"/>
  <c r="BH185" i="16"/>
  <c r="BG185" i="16"/>
  <c r="BF185" i="16"/>
  <c r="T185" i="16"/>
  <c r="R185" i="16"/>
  <c r="P185" i="16"/>
  <c r="BI184" i="16"/>
  <c r="BH184" i="16"/>
  <c r="BG184" i="16"/>
  <c r="BF184" i="16"/>
  <c r="T184" i="16"/>
  <c r="R184" i="16"/>
  <c r="P184" i="16"/>
  <c r="BI177" i="16"/>
  <c r="BH177" i="16"/>
  <c r="BG177" i="16"/>
  <c r="BF177" i="16"/>
  <c r="T177" i="16"/>
  <c r="R177" i="16"/>
  <c r="P177" i="16"/>
  <c r="BI151" i="16"/>
  <c r="BH151" i="16"/>
  <c r="BG151" i="16"/>
  <c r="BF151" i="16"/>
  <c r="T151" i="16"/>
  <c r="R151" i="16"/>
  <c r="P151" i="16"/>
  <c r="BI149" i="16"/>
  <c r="BH149" i="16"/>
  <c r="BG149" i="16"/>
  <c r="BF149" i="16"/>
  <c r="T149" i="16"/>
  <c r="R149" i="16"/>
  <c r="P149" i="16"/>
  <c r="BI147" i="16"/>
  <c r="BH147" i="16"/>
  <c r="BG147" i="16"/>
  <c r="BF147" i="16"/>
  <c r="T147" i="16"/>
  <c r="R147" i="16"/>
  <c r="P147" i="16"/>
  <c r="BI145" i="16"/>
  <c r="BH145" i="16"/>
  <c r="BG145" i="16"/>
  <c r="BF145" i="16"/>
  <c r="T145" i="16"/>
  <c r="R145" i="16"/>
  <c r="P145" i="16"/>
  <c r="BI143" i="16"/>
  <c r="BH143" i="16"/>
  <c r="BG143" i="16"/>
  <c r="BF143" i="16"/>
  <c r="T143" i="16"/>
  <c r="R143" i="16"/>
  <c r="P143" i="16"/>
  <c r="BI137" i="16"/>
  <c r="BH137" i="16"/>
  <c r="BG137" i="16"/>
  <c r="BF137" i="16"/>
  <c r="T137" i="16"/>
  <c r="R137" i="16"/>
  <c r="P137" i="16"/>
  <c r="BI123" i="16"/>
  <c r="BH123" i="16"/>
  <c r="BG123" i="16"/>
  <c r="BF123" i="16"/>
  <c r="T123" i="16"/>
  <c r="R123" i="16"/>
  <c r="P123" i="16"/>
  <c r="J117" i="16"/>
  <c r="J116" i="16"/>
  <c r="F116" i="16"/>
  <c r="F114" i="16"/>
  <c r="E112" i="16"/>
  <c r="J92" i="16"/>
  <c r="J91" i="16"/>
  <c r="F91" i="16"/>
  <c r="F89" i="16"/>
  <c r="E87" i="16"/>
  <c r="J18" i="16"/>
  <c r="E18" i="16"/>
  <c r="F92" i="16"/>
  <c r="J17" i="16"/>
  <c r="J12" i="16"/>
  <c r="J114" i="16" s="1"/>
  <c r="E7" i="16"/>
  <c r="E85" i="16" s="1"/>
  <c r="J37" i="15"/>
  <c r="J36" i="15"/>
  <c r="AY108" i="1"/>
  <c r="J35" i="15"/>
  <c r="AX108" i="1"/>
  <c r="BI137" i="15"/>
  <c r="BH137" i="15"/>
  <c r="BG137" i="15"/>
  <c r="BF137" i="15"/>
  <c r="T137" i="15"/>
  <c r="R137" i="15"/>
  <c r="P137" i="15"/>
  <c r="BI136" i="15"/>
  <c r="BH136" i="15"/>
  <c r="BG136" i="15"/>
  <c r="BF136" i="15"/>
  <c r="T136" i="15"/>
  <c r="R136" i="15"/>
  <c r="P136" i="15"/>
  <c r="BI135" i="15"/>
  <c r="BH135" i="15"/>
  <c r="BG135" i="15"/>
  <c r="BF135" i="15"/>
  <c r="T135" i="15"/>
  <c r="R135" i="15"/>
  <c r="P135" i="15"/>
  <c r="BI127" i="15"/>
  <c r="BH127" i="15"/>
  <c r="BG127" i="15"/>
  <c r="BF127" i="15"/>
  <c r="T127" i="15"/>
  <c r="T126" i="15" s="1"/>
  <c r="R127" i="15"/>
  <c r="R126" i="15" s="1"/>
  <c r="P127" i="15"/>
  <c r="P126" i="15" s="1"/>
  <c r="BI125" i="15"/>
  <c r="BH125" i="15"/>
  <c r="BG125" i="15"/>
  <c r="BF125" i="15"/>
  <c r="T125" i="15"/>
  <c r="R125" i="15"/>
  <c r="P125" i="15"/>
  <c r="BI123" i="15"/>
  <c r="BH123" i="15"/>
  <c r="BG123" i="15"/>
  <c r="BF123" i="15"/>
  <c r="T123" i="15"/>
  <c r="R123" i="15"/>
  <c r="P123" i="15"/>
  <c r="J117" i="15"/>
  <c r="J116" i="15"/>
  <c r="F116" i="15"/>
  <c r="F114" i="15"/>
  <c r="E112" i="15"/>
  <c r="J92" i="15"/>
  <c r="J91" i="15"/>
  <c r="F91" i="15"/>
  <c r="F89" i="15"/>
  <c r="E87" i="15"/>
  <c r="J18" i="15"/>
  <c r="E18" i="15"/>
  <c r="F92" i="15" s="1"/>
  <c r="J17" i="15"/>
  <c r="J12" i="15"/>
  <c r="J114" i="15" s="1"/>
  <c r="E7" i="15"/>
  <c r="E85" i="15"/>
  <c r="J37" i="14"/>
  <c r="J36" i="14"/>
  <c r="AY107" i="1" s="1"/>
  <c r="J35" i="14"/>
  <c r="AX107" i="1"/>
  <c r="BI162" i="14"/>
  <c r="BH162" i="14"/>
  <c r="BG162" i="14"/>
  <c r="BF162" i="14"/>
  <c r="T162" i="14"/>
  <c r="T161" i="14" s="1"/>
  <c r="T160" i="14" s="1"/>
  <c r="R162" i="14"/>
  <c r="R161" i="14" s="1"/>
  <c r="R160" i="14" s="1"/>
  <c r="P162" i="14"/>
  <c r="P161" i="14" s="1"/>
  <c r="P160" i="14" s="1"/>
  <c r="BI153" i="14"/>
  <c r="BH153" i="14"/>
  <c r="BG153" i="14"/>
  <c r="BF153" i="14"/>
  <c r="T153" i="14"/>
  <c r="T152" i="14" s="1"/>
  <c r="R153" i="14"/>
  <c r="R152" i="14"/>
  <c r="P153" i="14"/>
  <c r="P152" i="14" s="1"/>
  <c r="BI146" i="14"/>
  <c r="BH146" i="14"/>
  <c r="BG146" i="14"/>
  <c r="BF146" i="14"/>
  <c r="T146" i="14"/>
  <c r="T145" i="14"/>
  <c r="R146" i="14"/>
  <c r="R145" i="14"/>
  <c r="R144" i="14" s="1"/>
  <c r="P146" i="14"/>
  <c r="P145" i="14" s="1"/>
  <c r="BI143" i="14"/>
  <c r="BH143" i="14"/>
  <c r="BG143" i="14"/>
  <c r="BF143" i="14"/>
  <c r="T143" i="14"/>
  <c r="R143" i="14"/>
  <c r="P143" i="14"/>
  <c r="BI142" i="14"/>
  <c r="BH142" i="14"/>
  <c r="BG142" i="14"/>
  <c r="BF142" i="14"/>
  <c r="T142" i="14"/>
  <c r="R142" i="14"/>
  <c r="P142" i="14"/>
  <c r="BI141" i="14"/>
  <c r="BH141" i="14"/>
  <c r="BG141" i="14"/>
  <c r="BF141" i="14"/>
  <c r="T141" i="14"/>
  <c r="R141" i="14"/>
  <c r="P141" i="14"/>
  <c r="BI140" i="14"/>
  <c r="BH140" i="14"/>
  <c r="BG140" i="14"/>
  <c r="BF140" i="14"/>
  <c r="T140" i="14"/>
  <c r="R140" i="14"/>
  <c r="P140" i="14"/>
  <c r="BI138" i="14"/>
  <c r="BH138" i="14"/>
  <c r="BG138" i="14"/>
  <c r="BF138" i="14"/>
  <c r="T138" i="14"/>
  <c r="R138" i="14"/>
  <c r="P138" i="14"/>
  <c r="BI137" i="14"/>
  <c r="BH137" i="14"/>
  <c r="BG137" i="14"/>
  <c r="BF137" i="14"/>
  <c r="T137" i="14"/>
  <c r="R137" i="14"/>
  <c r="P137" i="14"/>
  <c r="BI136" i="14"/>
  <c r="BH136" i="14"/>
  <c r="BG136" i="14"/>
  <c r="BF136" i="14"/>
  <c r="T136" i="14"/>
  <c r="R136" i="14"/>
  <c r="P136" i="14"/>
  <c r="BI134" i="14"/>
  <c r="BH134" i="14"/>
  <c r="BG134" i="14"/>
  <c r="BF134" i="14"/>
  <c r="T134" i="14"/>
  <c r="R134" i="14"/>
  <c r="P134" i="14"/>
  <c r="BI127" i="14"/>
  <c r="BH127" i="14"/>
  <c r="BG127" i="14"/>
  <c r="BF127" i="14"/>
  <c r="T127" i="14"/>
  <c r="R127" i="14"/>
  <c r="P127" i="14"/>
  <c r="J121" i="14"/>
  <c r="J120" i="14"/>
  <c r="F120" i="14"/>
  <c r="F118" i="14"/>
  <c r="E116" i="14"/>
  <c r="J92" i="14"/>
  <c r="J91" i="14"/>
  <c r="F91" i="14"/>
  <c r="F89" i="14"/>
  <c r="E87" i="14"/>
  <c r="J18" i="14"/>
  <c r="E18" i="14"/>
  <c r="F121" i="14"/>
  <c r="J17" i="14"/>
  <c r="J12" i="14"/>
  <c r="J118" i="14" s="1"/>
  <c r="E7" i="14"/>
  <c r="E85" i="14" s="1"/>
  <c r="J37" i="13"/>
  <c r="J36" i="13"/>
  <c r="AY106" i="1"/>
  <c r="J35" i="13"/>
  <c r="AX106" i="1" s="1"/>
  <c r="BI199" i="13"/>
  <c r="BH199" i="13"/>
  <c r="BG199" i="13"/>
  <c r="BF199" i="13"/>
  <c r="T199" i="13"/>
  <c r="R199" i="13"/>
  <c r="P199" i="13"/>
  <c r="BI198" i="13"/>
  <c r="BH198" i="13"/>
  <c r="BG198" i="13"/>
  <c r="BF198" i="13"/>
  <c r="T198" i="13"/>
  <c r="R198" i="13"/>
  <c r="P198" i="13"/>
  <c r="BI188" i="13"/>
  <c r="BH188" i="13"/>
  <c r="BG188" i="13"/>
  <c r="BF188" i="13"/>
  <c r="T188" i="13"/>
  <c r="T187" i="13" s="1"/>
  <c r="T186" i="13" s="1"/>
  <c r="R188" i="13"/>
  <c r="R187" i="13" s="1"/>
  <c r="R186" i="13" s="1"/>
  <c r="P188" i="13"/>
  <c r="P187" i="13"/>
  <c r="P186" i="13"/>
  <c r="BI185" i="13"/>
  <c r="BH185" i="13"/>
  <c r="BG185" i="13"/>
  <c r="BF185" i="13"/>
  <c r="T185" i="13"/>
  <c r="R185" i="13"/>
  <c r="P185" i="13"/>
  <c r="BI184" i="13"/>
  <c r="BH184" i="13"/>
  <c r="BG184" i="13"/>
  <c r="BF184" i="13"/>
  <c r="T184" i="13"/>
  <c r="R184" i="13"/>
  <c r="P184" i="13"/>
  <c r="BI183" i="13"/>
  <c r="BH183" i="13"/>
  <c r="BG183" i="13"/>
  <c r="BF183" i="13"/>
  <c r="T183" i="13"/>
  <c r="R183" i="13"/>
  <c r="P183" i="13"/>
  <c r="BI181" i="13"/>
  <c r="BH181" i="13"/>
  <c r="BG181" i="13"/>
  <c r="BF181" i="13"/>
  <c r="T181" i="13"/>
  <c r="R181" i="13"/>
  <c r="P181" i="13"/>
  <c r="BI179" i="13"/>
  <c r="BH179" i="13"/>
  <c r="BG179" i="13"/>
  <c r="BF179" i="13"/>
  <c r="T179" i="13"/>
  <c r="R179" i="13"/>
  <c r="P179" i="13"/>
  <c r="BI178" i="13"/>
  <c r="BH178" i="13"/>
  <c r="BG178" i="13"/>
  <c r="BF178" i="13"/>
  <c r="T178" i="13"/>
  <c r="R178" i="13"/>
  <c r="P178" i="13"/>
  <c r="BI177" i="13"/>
  <c r="BH177" i="13"/>
  <c r="BG177" i="13"/>
  <c r="BF177" i="13"/>
  <c r="T177" i="13"/>
  <c r="R177" i="13"/>
  <c r="P177" i="13"/>
  <c r="BI176" i="13"/>
  <c r="BH176" i="13"/>
  <c r="BG176" i="13"/>
  <c r="BF176" i="13"/>
  <c r="T176" i="13"/>
  <c r="R176" i="13"/>
  <c r="P176" i="13"/>
  <c r="BI175" i="13"/>
  <c r="BH175" i="13"/>
  <c r="BG175" i="13"/>
  <c r="BF175" i="13"/>
  <c r="T175" i="13"/>
  <c r="R175" i="13"/>
  <c r="P175" i="13"/>
  <c r="BI173" i="13"/>
  <c r="BH173" i="13"/>
  <c r="BG173" i="13"/>
  <c r="BF173" i="13"/>
  <c r="T173" i="13"/>
  <c r="R173" i="13"/>
  <c r="P173" i="13"/>
  <c r="BI159" i="13"/>
  <c r="BH159" i="13"/>
  <c r="BG159" i="13"/>
  <c r="BF159" i="13"/>
  <c r="T159" i="13"/>
  <c r="R159" i="13"/>
  <c r="P159" i="13"/>
  <c r="BI152" i="13"/>
  <c r="BH152" i="13"/>
  <c r="BG152" i="13"/>
  <c r="BF152" i="13"/>
  <c r="T152" i="13"/>
  <c r="R152" i="13"/>
  <c r="P152" i="13"/>
  <c r="BI148" i="13"/>
  <c r="BH148" i="13"/>
  <c r="BG148" i="13"/>
  <c r="BF148" i="13"/>
  <c r="T148" i="13"/>
  <c r="R148" i="13"/>
  <c r="P148" i="13"/>
  <c r="BI141" i="13"/>
  <c r="BH141" i="13"/>
  <c r="BG141" i="13"/>
  <c r="BF141" i="13"/>
  <c r="T141" i="13"/>
  <c r="R141" i="13"/>
  <c r="P141" i="13"/>
  <c r="BI137" i="13"/>
  <c r="BH137" i="13"/>
  <c r="BG137" i="13"/>
  <c r="BF137" i="13"/>
  <c r="T137" i="13"/>
  <c r="R137" i="13"/>
  <c r="P137" i="13"/>
  <c r="BI136" i="13"/>
  <c r="BH136" i="13"/>
  <c r="BG136" i="13"/>
  <c r="BF136" i="13"/>
  <c r="T136" i="13"/>
  <c r="R136" i="13"/>
  <c r="P136" i="13"/>
  <c r="BI134" i="13"/>
  <c r="BH134" i="13"/>
  <c r="BG134" i="13"/>
  <c r="BF134" i="13"/>
  <c r="T134" i="13"/>
  <c r="R134" i="13"/>
  <c r="P134" i="13"/>
  <c r="BI127" i="13"/>
  <c r="BH127" i="13"/>
  <c r="BG127" i="13"/>
  <c r="BF127" i="13"/>
  <c r="T127" i="13"/>
  <c r="R127" i="13"/>
  <c r="P127" i="13"/>
  <c r="J121" i="13"/>
  <c r="J120" i="13"/>
  <c r="F120" i="13"/>
  <c r="F118" i="13"/>
  <c r="E116" i="13"/>
  <c r="J92" i="13"/>
  <c r="J91" i="13"/>
  <c r="F91" i="13"/>
  <c r="F89" i="13"/>
  <c r="E87" i="13"/>
  <c r="J18" i="13"/>
  <c r="E18" i="13"/>
  <c r="F121" i="13"/>
  <c r="J17" i="13"/>
  <c r="J12" i="13"/>
  <c r="J89" i="13" s="1"/>
  <c r="E7" i="13"/>
  <c r="E114" i="13" s="1"/>
  <c r="J37" i="12"/>
  <c r="J36" i="12"/>
  <c r="AY105" i="1"/>
  <c r="J35" i="12"/>
  <c r="AX105" i="1"/>
  <c r="BI199" i="12"/>
  <c r="BH199" i="12"/>
  <c r="BG199" i="12"/>
  <c r="BF199" i="12"/>
  <c r="T199" i="12"/>
  <c r="R199" i="12"/>
  <c r="P199" i="12"/>
  <c r="BI198" i="12"/>
  <c r="BH198" i="12"/>
  <c r="BG198" i="12"/>
  <c r="BF198" i="12"/>
  <c r="T198" i="12"/>
  <c r="R198" i="12"/>
  <c r="P198" i="12"/>
  <c r="BI192" i="12"/>
  <c r="BH192" i="12"/>
  <c r="BG192" i="12"/>
  <c r="BF192" i="12"/>
  <c r="T192" i="12"/>
  <c r="T191" i="12" s="1"/>
  <c r="T190" i="12" s="1"/>
  <c r="R192" i="12"/>
  <c r="R191" i="12"/>
  <c r="R190" i="12" s="1"/>
  <c r="P192" i="12"/>
  <c r="P191" i="12"/>
  <c r="P190" i="12"/>
  <c r="BI189" i="12"/>
  <c r="BH189" i="12"/>
  <c r="BG189" i="12"/>
  <c r="BF189" i="12"/>
  <c r="T189" i="12"/>
  <c r="R189" i="12"/>
  <c r="P189" i="12"/>
  <c r="BI188" i="12"/>
  <c r="BH188" i="12"/>
  <c r="BG188" i="12"/>
  <c r="BF188" i="12"/>
  <c r="T188" i="12"/>
  <c r="R188" i="12"/>
  <c r="P188" i="12"/>
  <c r="BI187" i="12"/>
  <c r="BH187" i="12"/>
  <c r="BG187" i="12"/>
  <c r="BF187" i="12"/>
  <c r="T187" i="12"/>
  <c r="R187" i="12"/>
  <c r="P187" i="12"/>
  <c r="BI186" i="12"/>
  <c r="BH186" i="12"/>
  <c r="BG186" i="12"/>
  <c r="BF186" i="12"/>
  <c r="T186" i="12"/>
  <c r="R186" i="12"/>
  <c r="P186" i="12"/>
  <c r="BI185" i="12"/>
  <c r="BH185" i="12"/>
  <c r="BG185" i="12"/>
  <c r="BF185" i="12"/>
  <c r="T185" i="12"/>
  <c r="R185" i="12"/>
  <c r="P185" i="12"/>
  <c r="BI183" i="12"/>
  <c r="BH183" i="12"/>
  <c r="BG183" i="12"/>
  <c r="BF183" i="12"/>
  <c r="T183" i="12"/>
  <c r="R183" i="12"/>
  <c r="P183" i="12"/>
  <c r="BI181" i="12"/>
  <c r="BH181" i="12"/>
  <c r="BG181" i="12"/>
  <c r="BF181" i="12"/>
  <c r="T181" i="12"/>
  <c r="R181" i="12"/>
  <c r="P181" i="12"/>
  <c r="BI180" i="12"/>
  <c r="BH180" i="12"/>
  <c r="BG180" i="12"/>
  <c r="BF180" i="12"/>
  <c r="T180" i="12"/>
  <c r="R180" i="12"/>
  <c r="P180" i="12"/>
  <c r="BI179" i="12"/>
  <c r="BH179" i="12"/>
  <c r="BG179" i="12"/>
  <c r="BF179" i="12"/>
  <c r="T179" i="12"/>
  <c r="R179" i="12"/>
  <c r="P179" i="12"/>
  <c r="BI178" i="12"/>
  <c r="BH178" i="12"/>
  <c r="BG178" i="12"/>
  <c r="BF178" i="12"/>
  <c r="T178" i="12"/>
  <c r="R178" i="12"/>
  <c r="P178" i="12"/>
  <c r="BI177" i="12"/>
  <c r="BH177" i="12"/>
  <c r="BG177" i="12"/>
  <c r="BF177" i="12"/>
  <c r="T177" i="12"/>
  <c r="R177" i="12"/>
  <c r="P177" i="12"/>
  <c r="BI176" i="12"/>
  <c r="BH176" i="12"/>
  <c r="BG176" i="12"/>
  <c r="BF176" i="12"/>
  <c r="T176" i="12"/>
  <c r="R176" i="12"/>
  <c r="P176" i="12"/>
  <c r="BI173" i="12"/>
  <c r="BH173" i="12"/>
  <c r="BG173" i="12"/>
  <c r="BF173" i="12"/>
  <c r="T173" i="12"/>
  <c r="R173" i="12"/>
  <c r="P173" i="12"/>
  <c r="BI154" i="12"/>
  <c r="BH154" i="12"/>
  <c r="BG154" i="12"/>
  <c r="BF154" i="12"/>
  <c r="T154" i="12"/>
  <c r="R154" i="12"/>
  <c r="P154" i="12"/>
  <c r="BI152" i="12"/>
  <c r="BH152" i="12"/>
  <c r="BG152" i="12"/>
  <c r="BF152" i="12"/>
  <c r="T152" i="12"/>
  <c r="R152" i="12"/>
  <c r="P152" i="12"/>
  <c r="BI143" i="12"/>
  <c r="BH143" i="12"/>
  <c r="BG143" i="12"/>
  <c r="BF143" i="12"/>
  <c r="T143" i="12"/>
  <c r="R143" i="12"/>
  <c r="P143" i="12"/>
  <c r="BI139" i="12"/>
  <c r="BH139" i="12"/>
  <c r="BG139" i="12"/>
  <c r="BF139" i="12"/>
  <c r="T139" i="12"/>
  <c r="R139" i="12"/>
  <c r="P139" i="12"/>
  <c r="BI137" i="12"/>
  <c r="BH137" i="12"/>
  <c r="BG137" i="12"/>
  <c r="BF137" i="12"/>
  <c r="T137" i="12"/>
  <c r="R137" i="12"/>
  <c r="P137" i="12"/>
  <c r="BI136" i="12"/>
  <c r="BH136" i="12"/>
  <c r="BG136" i="12"/>
  <c r="BF136" i="12"/>
  <c r="T136" i="12"/>
  <c r="R136" i="12"/>
  <c r="P136" i="12"/>
  <c r="BI134" i="12"/>
  <c r="BH134" i="12"/>
  <c r="BG134" i="12"/>
  <c r="BF134" i="12"/>
  <c r="T134" i="12"/>
  <c r="R134" i="12"/>
  <c r="P134" i="12"/>
  <c r="BI127" i="12"/>
  <c r="BH127" i="12"/>
  <c r="BG127" i="12"/>
  <c r="BF127" i="12"/>
  <c r="T127" i="12"/>
  <c r="R127" i="12"/>
  <c r="P127" i="12"/>
  <c r="J121" i="12"/>
  <c r="J120" i="12"/>
  <c r="F120" i="12"/>
  <c r="F118" i="12"/>
  <c r="E116" i="12"/>
  <c r="J92" i="12"/>
  <c r="J91" i="12"/>
  <c r="F91" i="12"/>
  <c r="F89" i="12"/>
  <c r="E87" i="12"/>
  <c r="J18" i="12"/>
  <c r="E18" i="12"/>
  <c r="F121" i="12"/>
  <c r="J17" i="12"/>
  <c r="J12" i="12"/>
  <c r="J118" i="12"/>
  <c r="E7" i="12"/>
  <c r="E114" i="12" s="1"/>
  <c r="J37" i="11"/>
  <c r="J36" i="11"/>
  <c r="AY104" i="1"/>
  <c r="J35" i="11"/>
  <c r="AX104" i="1" s="1"/>
  <c r="BI136" i="11"/>
  <c r="BH136" i="11"/>
  <c r="BG136" i="11"/>
  <c r="BF136" i="11"/>
  <c r="T136" i="11"/>
  <c r="R136" i="11"/>
  <c r="P136" i="11"/>
  <c r="BI135" i="11"/>
  <c r="BH135" i="11"/>
  <c r="BG135" i="11"/>
  <c r="BF135" i="11"/>
  <c r="T135" i="11"/>
  <c r="R135" i="11"/>
  <c r="P135" i="11"/>
  <c r="BI134" i="11"/>
  <c r="BH134" i="11"/>
  <c r="BG134" i="11"/>
  <c r="BF134" i="11"/>
  <c r="T134" i="11"/>
  <c r="R134" i="11"/>
  <c r="P134" i="11"/>
  <c r="BI133" i="11"/>
  <c r="BH133" i="11"/>
  <c r="BG133" i="11"/>
  <c r="BF133" i="11"/>
  <c r="T133" i="11"/>
  <c r="R133" i="11"/>
  <c r="P133" i="11"/>
  <c r="BI128" i="11"/>
  <c r="BH128" i="11"/>
  <c r="BG128" i="11"/>
  <c r="BF128" i="11"/>
  <c r="T128" i="11"/>
  <c r="T127" i="11" s="1"/>
  <c r="R128" i="11"/>
  <c r="R127" i="11" s="1"/>
  <c r="P128" i="11"/>
  <c r="P127" i="11"/>
  <c r="BI126" i="11"/>
  <c r="BH126" i="11"/>
  <c r="BG126" i="11"/>
  <c r="BF126" i="11"/>
  <c r="T126" i="11"/>
  <c r="R126" i="11"/>
  <c r="P126" i="11"/>
  <c r="BI123" i="11"/>
  <c r="BH123" i="11"/>
  <c r="BG123" i="11"/>
  <c r="BF123" i="11"/>
  <c r="T123" i="11"/>
  <c r="R123" i="11"/>
  <c r="P123" i="11"/>
  <c r="J117" i="11"/>
  <c r="J116" i="11"/>
  <c r="F116" i="11"/>
  <c r="F114" i="11"/>
  <c r="E112" i="11"/>
  <c r="J92" i="11"/>
  <c r="J91" i="11"/>
  <c r="F91" i="11"/>
  <c r="F89" i="11"/>
  <c r="E87" i="11"/>
  <c r="J18" i="11"/>
  <c r="E18" i="11"/>
  <c r="F117" i="11"/>
  <c r="J17" i="11"/>
  <c r="J12" i="11"/>
  <c r="J114" i="11"/>
  <c r="E7" i="11"/>
  <c r="E110" i="11" s="1"/>
  <c r="J37" i="10"/>
  <c r="J36" i="10"/>
  <c r="AY103" i="1"/>
  <c r="J35" i="10"/>
  <c r="AX103" i="1" s="1"/>
  <c r="BI136" i="10"/>
  <c r="BH136" i="10"/>
  <c r="BG136" i="10"/>
  <c r="BF136" i="10"/>
  <c r="T136" i="10"/>
  <c r="R136" i="10"/>
  <c r="P136" i="10"/>
  <c r="BI135" i="10"/>
  <c r="BH135" i="10"/>
  <c r="BG135" i="10"/>
  <c r="BF135" i="10"/>
  <c r="T135" i="10"/>
  <c r="R135" i="10"/>
  <c r="P135" i="10"/>
  <c r="BI134" i="10"/>
  <c r="BH134" i="10"/>
  <c r="BG134" i="10"/>
  <c r="BF134" i="10"/>
  <c r="T134" i="10"/>
  <c r="R134" i="10"/>
  <c r="P134" i="10"/>
  <c r="BI133" i="10"/>
  <c r="BH133" i="10"/>
  <c r="BG133" i="10"/>
  <c r="BF133" i="10"/>
  <c r="T133" i="10"/>
  <c r="R133" i="10"/>
  <c r="P133" i="10"/>
  <c r="BI128" i="10"/>
  <c r="BH128" i="10"/>
  <c r="BG128" i="10"/>
  <c r="BF128" i="10"/>
  <c r="T128" i="10"/>
  <c r="T127" i="10"/>
  <c r="R128" i="10"/>
  <c r="R127" i="10" s="1"/>
  <c r="P128" i="10"/>
  <c r="P127" i="10"/>
  <c r="BI126" i="10"/>
  <c r="BH126" i="10"/>
  <c r="BG126" i="10"/>
  <c r="BF126" i="10"/>
  <c r="T126" i="10"/>
  <c r="R126" i="10"/>
  <c r="P126" i="10"/>
  <c r="BI123" i="10"/>
  <c r="BH123" i="10"/>
  <c r="BG123" i="10"/>
  <c r="BF123" i="10"/>
  <c r="T123" i="10"/>
  <c r="R123" i="10"/>
  <c r="P123" i="10"/>
  <c r="J117" i="10"/>
  <c r="J116" i="10"/>
  <c r="F116" i="10"/>
  <c r="F114" i="10"/>
  <c r="E112" i="10"/>
  <c r="J92" i="10"/>
  <c r="J91" i="10"/>
  <c r="F91" i="10"/>
  <c r="F89" i="10"/>
  <c r="E87" i="10"/>
  <c r="J18" i="10"/>
  <c r="E18" i="10"/>
  <c r="F92" i="10"/>
  <c r="J17" i="10"/>
  <c r="J12" i="10"/>
  <c r="J89" i="10" s="1"/>
  <c r="E7" i="10"/>
  <c r="E110" i="10" s="1"/>
  <c r="J37" i="9"/>
  <c r="J36" i="9"/>
  <c r="AY102" i="1"/>
  <c r="J35" i="9"/>
  <c r="AX102" i="1"/>
  <c r="BI181" i="9"/>
  <c r="BH181" i="9"/>
  <c r="BG181" i="9"/>
  <c r="BF181" i="9"/>
  <c r="T181" i="9"/>
  <c r="T180" i="9"/>
  <c r="T179" i="9" s="1"/>
  <c r="R181" i="9"/>
  <c r="R180" i="9" s="1"/>
  <c r="R179" i="9" s="1"/>
  <c r="P181" i="9"/>
  <c r="P180" i="9"/>
  <c r="P179" i="9"/>
  <c r="BI175" i="9"/>
  <c r="BH175" i="9"/>
  <c r="BG175" i="9"/>
  <c r="BF175" i="9"/>
  <c r="T175" i="9"/>
  <c r="R175" i="9"/>
  <c r="P175" i="9"/>
  <c r="BI174" i="9"/>
  <c r="BH174" i="9"/>
  <c r="BG174" i="9"/>
  <c r="BF174" i="9"/>
  <c r="T174" i="9"/>
  <c r="R174" i="9"/>
  <c r="P174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8" i="9"/>
  <c r="BH168" i="9"/>
  <c r="BG168" i="9"/>
  <c r="BF168" i="9"/>
  <c r="T168" i="9"/>
  <c r="R168" i="9"/>
  <c r="P168" i="9"/>
  <c r="BI166" i="9"/>
  <c r="BH166" i="9"/>
  <c r="BG166" i="9"/>
  <c r="BF166" i="9"/>
  <c r="T166" i="9"/>
  <c r="R166" i="9"/>
  <c r="P166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3" i="9"/>
  <c r="BH163" i="9"/>
  <c r="BG163" i="9"/>
  <c r="BF163" i="9"/>
  <c r="T163" i="9"/>
  <c r="R163" i="9"/>
  <c r="P163" i="9"/>
  <c r="BI162" i="9"/>
  <c r="BH162" i="9"/>
  <c r="BG162" i="9"/>
  <c r="BF162" i="9"/>
  <c r="T162" i="9"/>
  <c r="R162" i="9"/>
  <c r="P162" i="9"/>
  <c r="BI158" i="9"/>
  <c r="BH158" i="9"/>
  <c r="BG158" i="9"/>
  <c r="BF158" i="9"/>
  <c r="T158" i="9"/>
  <c r="R158" i="9"/>
  <c r="P158" i="9"/>
  <c r="BI139" i="9"/>
  <c r="BH139" i="9"/>
  <c r="BG139" i="9"/>
  <c r="BF139" i="9"/>
  <c r="T139" i="9"/>
  <c r="R139" i="9"/>
  <c r="P139" i="9"/>
  <c r="BI135" i="9"/>
  <c r="BH135" i="9"/>
  <c r="BG135" i="9"/>
  <c r="BF135" i="9"/>
  <c r="T135" i="9"/>
  <c r="R135" i="9"/>
  <c r="P135" i="9"/>
  <c r="BI133" i="9"/>
  <c r="BH133" i="9"/>
  <c r="BG133" i="9"/>
  <c r="BF133" i="9"/>
  <c r="T133" i="9"/>
  <c r="R133" i="9"/>
  <c r="P133" i="9"/>
  <c r="BI127" i="9"/>
  <c r="BH127" i="9"/>
  <c r="BG127" i="9"/>
  <c r="BF127" i="9"/>
  <c r="T127" i="9"/>
  <c r="R127" i="9"/>
  <c r="P127" i="9"/>
  <c r="J121" i="9"/>
  <c r="J120" i="9"/>
  <c r="F120" i="9"/>
  <c r="F118" i="9"/>
  <c r="E116" i="9"/>
  <c r="J92" i="9"/>
  <c r="J91" i="9"/>
  <c r="F91" i="9"/>
  <c r="F89" i="9"/>
  <c r="E87" i="9"/>
  <c r="J18" i="9"/>
  <c r="E18" i="9"/>
  <c r="F121" i="9"/>
  <c r="J17" i="9"/>
  <c r="J12" i="9"/>
  <c r="J118" i="9" s="1"/>
  <c r="E7" i="9"/>
  <c r="E114" i="9" s="1"/>
  <c r="J37" i="8"/>
  <c r="J36" i="8"/>
  <c r="AY101" i="1"/>
  <c r="J35" i="8"/>
  <c r="AX101" i="1" s="1"/>
  <c r="BI168" i="8"/>
  <c r="BH168" i="8"/>
  <c r="BG168" i="8"/>
  <c r="BF168" i="8"/>
  <c r="T168" i="8"/>
  <c r="R168" i="8"/>
  <c r="P168" i="8"/>
  <c r="BI167" i="8"/>
  <c r="BH167" i="8"/>
  <c r="BG167" i="8"/>
  <c r="BF167" i="8"/>
  <c r="T167" i="8"/>
  <c r="R167" i="8"/>
  <c r="P167" i="8"/>
  <c r="BI164" i="8"/>
  <c r="BH164" i="8"/>
  <c r="BG164" i="8"/>
  <c r="BF164" i="8"/>
  <c r="T164" i="8"/>
  <c r="R164" i="8"/>
  <c r="P164" i="8"/>
  <c r="BI163" i="8"/>
  <c r="BH163" i="8"/>
  <c r="BG163" i="8"/>
  <c r="BF163" i="8"/>
  <c r="T163" i="8"/>
  <c r="R163" i="8"/>
  <c r="P163" i="8"/>
  <c r="BI161" i="8"/>
  <c r="BH161" i="8"/>
  <c r="BG161" i="8"/>
  <c r="BF161" i="8"/>
  <c r="T161" i="8"/>
  <c r="R161" i="8"/>
  <c r="P161" i="8"/>
  <c r="BI159" i="8"/>
  <c r="BH159" i="8"/>
  <c r="BG159" i="8"/>
  <c r="BF159" i="8"/>
  <c r="T159" i="8"/>
  <c r="R159" i="8"/>
  <c r="P159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6" i="8"/>
  <c r="BH156" i="8"/>
  <c r="BG156" i="8"/>
  <c r="BF156" i="8"/>
  <c r="T156" i="8"/>
  <c r="R156" i="8"/>
  <c r="P156" i="8"/>
  <c r="BI155" i="8"/>
  <c r="BH155" i="8"/>
  <c r="BG155" i="8"/>
  <c r="BF155" i="8"/>
  <c r="T155" i="8"/>
  <c r="R155" i="8"/>
  <c r="P155" i="8"/>
  <c r="BI144" i="8"/>
  <c r="BH144" i="8"/>
  <c r="BG144" i="8"/>
  <c r="BF144" i="8"/>
  <c r="T144" i="8"/>
  <c r="R144" i="8"/>
  <c r="P144" i="8"/>
  <c r="BI139" i="8"/>
  <c r="BH139" i="8"/>
  <c r="BG139" i="8"/>
  <c r="BF139" i="8"/>
  <c r="T139" i="8"/>
  <c r="R139" i="8"/>
  <c r="P139" i="8"/>
  <c r="BI135" i="8"/>
  <c r="BH135" i="8"/>
  <c r="BG135" i="8"/>
  <c r="BF135" i="8"/>
  <c r="T135" i="8"/>
  <c r="R135" i="8"/>
  <c r="P135" i="8"/>
  <c r="BI134" i="8"/>
  <c r="BH134" i="8"/>
  <c r="BG134" i="8"/>
  <c r="BF134" i="8"/>
  <c r="T134" i="8"/>
  <c r="R134" i="8"/>
  <c r="P134" i="8"/>
  <c r="BI132" i="8"/>
  <c r="BH132" i="8"/>
  <c r="BG132" i="8"/>
  <c r="BF132" i="8"/>
  <c r="T132" i="8"/>
  <c r="R132" i="8"/>
  <c r="P132" i="8"/>
  <c r="BI125" i="8"/>
  <c r="BH125" i="8"/>
  <c r="BG125" i="8"/>
  <c r="BF125" i="8"/>
  <c r="T125" i="8"/>
  <c r="R125" i="8"/>
  <c r="P125" i="8"/>
  <c r="J119" i="8"/>
  <c r="J118" i="8"/>
  <c r="F118" i="8"/>
  <c r="F116" i="8"/>
  <c r="E114" i="8"/>
  <c r="J92" i="8"/>
  <c r="J91" i="8"/>
  <c r="F91" i="8"/>
  <c r="F89" i="8"/>
  <c r="E87" i="8"/>
  <c r="J18" i="8"/>
  <c r="E18" i="8"/>
  <c r="F92" i="8"/>
  <c r="J17" i="8"/>
  <c r="J12" i="8"/>
  <c r="J116" i="8" s="1"/>
  <c r="E7" i="8"/>
  <c r="E112" i="8" s="1"/>
  <c r="J37" i="7"/>
  <c r="J36" i="7"/>
  <c r="AY100" i="1"/>
  <c r="J35" i="7"/>
  <c r="AX100" i="1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3" i="7"/>
  <c r="BH173" i="7"/>
  <c r="BG173" i="7"/>
  <c r="BF173" i="7"/>
  <c r="T173" i="7"/>
  <c r="R173" i="7"/>
  <c r="P173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0" i="7"/>
  <c r="BH160" i="7"/>
  <c r="BG160" i="7"/>
  <c r="BF160" i="7"/>
  <c r="T160" i="7"/>
  <c r="R160" i="7"/>
  <c r="P160" i="7"/>
  <c r="BI144" i="7"/>
  <c r="BH144" i="7"/>
  <c r="BG144" i="7"/>
  <c r="BF144" i="7"/>
  <c r="T144" i="7"/>
  <c r="R144" i="7"/>
  <c r="P144" i="7"/>
  <c r="BI137" i="7"/>
  <c r="BH137" i="7"/>
  <c r="BG137" i="7"/>
  <c r="BF137" i="7"/>
  <c r="T137" i="7"/>
  <c r="R137" i="7"/>
  <c r="P137" i="7"/>
  <c r="BI133" i="7"/>
  <c r="BH133" i="7"/>
  <c r="BG133" i="7"/>
  <c r="BF133" i="7"/>
  <c r="T133" i="7"/>
  <c r="R133" i="7"/>
  <c r="P133" i="7"/>
  <c r="BI131" i="7"/>
  <c r="BH131" i="7"/>
  <c r="BG131" i="7"/>
  <c r="BF131" i="7"/>
  <c r="T131" i="7"/>
  <c r="R131" i="7"/>
  <c r="P131" i="7"/>
  <c r="BI128" i="7"/>
  <c r="BH128" i="7"/>
  <c r="BG128" i="7"/>
  <c r="BF128" i="7"/>
  <c r="T128" i="7"/>
  <c r="R128" i="7"/>
  <c r="P128" i="7"/>
  <c r="BI125" i="7"/>
  <c r="BH125" i="7"/>
  <c r="BG125" i="7"/>
  <c r="BF125" i="7"/>
  <c r="T125" i="7"/>
  <c r="R125" i="7"/>
  <c r="P125" i="7"/>
  <c r="J119" i="7"/>
  <c r="J118" i="7"/>
  <c r="F118" i="7"/>
  <c r="F116" i="7"/>
  <c r="E114" i="7"/>
  <c r="J92" i="7"/>
  <c r="J91" i="7"/>
  <c r="F91" i="7"/>
  <c r="F89" i="7"/>
  <c r="E87" i="7"/>
  <c r="J18" i="7"/>
  <c r="E18" i="7"/>
  <c r="F119" i="7"/>
  <c r="J17" i="7"/>
  <c r="J12" i="7"/>
  <c r="J116" i="7" s="1"/>
  <c r="E7" i="7"/>
  <c r="E112" i="7" s="1"/>
  <c r="J37" i="6"/>
  <c r="J36" i="6"/>
  <c r="AY99" i="1"/>
  <c r="J35" i="6"/>
  <c r="AX99" i="1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3" i="6"/>
  <c r="BH203" i="6"/>
  <c r="BG203" i="6"/>
  <c r="BF203" i="6"/>
  <c r="T203" i="6"/>
  <c r="R203" i="6"/>
  <c r="P203" i="6"/>
  <c r="BI198" i="6"/>
  <c r="BH198" i="6"/>
  <c r="BG198" i="6"/>
  <c r="BF198" i="6"/>
  <c r="T198" i="6"/>
  <c r="R198" i="6"/>
  <c r="P198" i="6"/>
  <c r="BI195" i="6"/>
  <c r="BH195" i="6"/>
  <c r="BG195" i="6"/>
  <c r="BF195" i="6"/>
  <c r="T195" i="6"/>
  <c r="T194" i="6" s="1"/>
  <c r="R195" i="6"/>
  <c r="R194" i="6"/>
  <c r="P195" i="6"/>
  <c r="P194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1" i="6"/>
  <c r="BH171" i="6"/>
  <c r="BG171" i="6"/>
  <c r="BF171" i="6"/>
  <c r="T171" i="6"/>
  <c r="R171" i="6"/>
  <c r="P171" i="6"/>
  <c r="BI158" i="6"/>
  <c r="BH158" i="6"/>
  <c r="BG158" i="6"/>
  <c r="BF158" i="6"/>
  <c r="T158" i="6"/>
  <c r="R158" i="6"/>
  <c r="P158" i="6"/>
  <c r="BI150" i="6"/>
  <c r="BH150" i="6"/>
  <c r="BG150" i="6"/>
  <c r="BF150" i="6"/>
  <c r="T150" i="6"/>
  <c r="R150" i="6"/>
  <c r="P150" i="6"/>
  <c r="BI146" i="6"/>
  <c r="BH146" i="6"/>
  <c r="BG146" i="6"/>
  <c r="BF146" i="6"/>
  <c r="T146" i="6"/>
  <c r="R146" i="6"/>
  <c r="P146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39" i="6"/>
  <c r="BH139" i="6"/>
  <c r="BG139" i="6"/>
  <c r="BF139" i="6"/>
  <c r="T139" i="6"/>
  <c r="R139" i="6"/>
  <c r="P139" i="6"/>
  <c r="BI133" i="6"/>
  <c r="BH133" i="6"/>
  <c r="BG133" i="6"/>
  <c r="BF133" i="6"/>
  <c r="T133" i="6"/>
  <c r="R133" i="6"/>
  <c r="P133" i="6"/>
  <c r="BI128" i="6"/>
  <c r="BH128" i="6"/>
  <c r="BG128" i="6"/>
  <c r="BF128" i="6"/>
  <c r="T128" i="6"/>
  <c r="R128" i="6"/>
  <c r="P128" i="6"/>
  <c r="J122" i="6"/>
  <c r="J121" i="6"/>
  <c r="F121" i="6"/>
  <c r="F119" i="6"/>
  <c r="E117" i="6"/>
  <c r="J92" i="6"/>
  <c r="J91" i="6"/>
  <c r="F91" i="6"/>
  <c r="F89" i="6"/>
  <c r="E87" i="6"/>
  <c r="J18" i="6"/>
  <c r="E18" i="6"/>
  <c r="F122" i="6"/>
  <c r="J17" i="6"/>
  <c r="J12" i="6"/>
  <c r="J119" i="6" s="1"/>
  <c r="E7" i="6"/>
  <c r="E85" i="6" s="1"/>
  <c r="J37" i="5"/>
  <c r="J36" i="5"/>
  <c r="AY98" i="1"/>
  <c r="J35" i="5"/>
  <c r="AX98" i="1" s="1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5" i="5"/>
  <c r="BH215" i="5"/>
  <c r="BG215" i="5"/>
  <c r="BF215" i="5"/>
  <c r="T215" i="5"/>
  <c r="R215" i="5"/>
  <c r="P215" i="5"/>
  <c r="P204" i="5"/>
  <c r="BI205" i="5"/>
  <c r="BH205" i="5"/>
  <c r="BG205" i="5"/>
  <c r="BF205" i="5"/>
  <c r="T205" i="5"/>
  <c r="T204" i="5" s="1"/>
  <c r="R205" i="5"/>
  <c r="R204" i="5" s="1"/>
  <c r="P205" i="5"/>
  <c r="BI200" i="5"/>
  <c r="BH200" i="5"/>
  <c r="BG200" i="5"/>
  <c r="BF200" i="5"/>
  <c r="T200" i="5"/>
  <c r="T199" i="5" s="1"/>
  <c r="R200" i="5"/>
  <c r="R199" i="5" s="1"/>
  <c r="P200" i="5"/>
  <c r="P199" i="5"/>
  <c r="BI196" i="5"/>
  <c r="BH196" i="5"/>
  <c r="BG196" i="5"/>
  <c r="BF196" i="5"/>
  <c r="T196" i="5"/>
  <c r="T195" i="5" s="1"/>
  <c r="R196" i="5"/>
  <c r="R195" i="5" s="1"/>
  <c r="R194" i="5" s="1"/>
  <c r="P196" i="5"/>
  <c r="P195" i="5" s="1"/>
  <c r="P194" i="5" s="1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2" i="5"/>
  <c r="BH172" i="5"/>
  <c r="BG172" i="5"/>
  <c r="BF172" i="5"/>
  <c r="T172" i="5"/>
  <c r="R172" i="5"/>
  <c r="P172" i="5"/>
  <c r="BI159" i="5"/>
  <c r="BH159" i="5"/>
  <c r="BG159" i="5"/>
  <c r="BF159" i="5"/>
  <c r="T159" i="5"/>
  <c r="R159" i="5"/>
  <c r="P159" i="5"/>
  <c r="BI151" i="5"/>
  <c r="BH151" i="5"/>
  <c r="BG151" i="5"/>
  <c r="BF151" i="5"/>
  <c r="T151" i="5"/>
  <c r="R151" i="5"/>
  <c r="P151" i="5"/>
  <c r="BI145" i="5"/>
  <c r="BH145" i="5"/>
  <c r="BG145" i="5"/>
  <c r="BF145" i="5"/>
  <c r="T145" i="5"/>
  <c r="R145" i="5"/>
  <c r="P145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4" i="5"/>
  <c r="BH134" i="5"/>
  <c r="BG134" i="5"/>
  <c r="BF134" i="5"/>
  <c r="T134" i="5"/>
  <c r="R134" i="5"/>
  <c r="P134" i="5"/>
  <c r="BI129" i="5"/>
  <c r="BH129" i="5"/>
  <c r="BG129" i="5"/>
  <c r="BF129" i="5"/>
  <c r="T129" i="5"/>
  <c r="R129" i="5"/>
  <c r="P129" i="5"/>
  <c r="J123" i="5"/>
  <c r="J122" i="5"/>
  <c r="F122" i="5"/>
  <c r="F120" i="5"/>
  <c r="E118" i="5"/>
  <c r="J92" i="5"/>
  <c r="J91" i="5"/>
  <c r="F91" i="5"/>
  <c r="F89" i="5"/>
  <c r="E87" i="5"/>
  <c r="J18" i="5"/>
  <c r="E18" i="5"/>
  <c r="F123" i="5"/>
  <c r="J17" i="5"/>
  <c r="J12" i="5"/>
  <c r="J120" i="5" s="1"/>
  <c r="E7" i="5"/>
  <c r="E116" i="5" s="1"/>
  <c r="J37" i="4"/>
  <c r="J36" i="4"/>
  <c r="AY97" i="1"/>
  <c r="J35" i="4"/>
  <c r="AX97" i="1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5" i="4"/>
  <c r="BH155" i="4"/>
  <c r="BG155" i="4"/>
  <c r="BF155" i="4"/>
  <c r="T155" i="4"/>
  <c r="R155" i="4"/>
  <c r="P155" i="4"/>
  <c r="BI142" i="4"/>
  <c r="BH142" i="4"/>
  <c r="BG142" i="4"/>
  <c r="BF142" i="4"/>
  <c r="T142" i="4"/>
  <c r="R142" i="4"/>
  <c r="P142" i="4"/>
  <c r="BI135" i="4"/>
  <c r="BH135" i="4"/>
  <c r="BG135" i="4"/>
  <c r="BF135" i="4"/>
  <c r="T135" i="4"/>
  <c r="R135" i="4"/>
  <c r="P135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BI125" i="4"/>
  <c r="BH125" i="4"/>
  <c r="BG125" i="4"/>
  <c r="BF125" i="4"/>
  <c r="T125" i="4"/>
  <c r="R125" i="4"/>
  <c r="P125" i="4"/>
  <c r="J119" i="4"/>
  <c r="J118" i="4"/>
  <c r="F118" i="4"/>
  <c r="F116" i="4"/>
  <c r="E114" i="4"/>
  <c r="J92" i="4"/>
  <c r="J91" i="4"/>
  <c r="F91" i="4"/>
  <c r="F89" i="4"/>
  <c r="E87" i="4"/>
  <c r="J18" i="4"/>
  <c r="E18" i="4"/>
  <c r="F119" i="4" s="1"/>
  <c r="J17" i="4"/>
  <c r="J12" i="4"/>
  <c r="J116" i="4" s="1"/>
  <c r="E7" i="4"/>
  <c r="E85" i="4" s="1"/>
  <c r="J37" i="3"/>
  <c r="J36" i="3"/>
  <c r="AY96" i="1" s="1"/>
  <c r="J35" i="3"/>
  <c r="AX96" i="1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1" i="3"/>
  <c r="BH151" i="3"/>
  <c r="BG151" i="3"/>
  <c r="BF151" i="3"/>
  <c r="T151" i="3"/>
  <c r="R151" i="3"/>
  <c r="P151" i="3"/>
  <c r="BI141" i="3"/>
  <c r="BH141" i="3"/>
  <c r="BG141" i="3"/>
  <c r="BF141" i="3"/>
  <c r="T141" i="3"/>
  <c r="R141" i="3"/>
  <c r="P141" i="3"/>
  <c r="BI137" i="3"/>
  <c r="BH137" i="3"/>
  <c r="BG137" i="3"/>
  <c r="BF137" i="3"/>
  <c r="T137" i="3"/>
  <c r="R137" i="3"/>
  <c r="P137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BI125" i="3"/>
  <c r="BH125" i="3"/>
  <c r="BG125" i="3"/>
  <c r="BF125" i="3"/>
  <c r="T125" i="3"/>
  <c r="R125" i="3"/>
  <c r="P125" i="3"/>
  <c r="J119" i="3"/>
  <c r="J118" i="3"/>
  <c r="F118" i="3"/>
  <c r="F116" i="3"/>
  <c r="E114" i="3"/>
  <c r="J92" i="3"/>
  <c r="J91" i="3"/>
  <c r="F91" i="3"/>
  <c r="F89" i="3"/>
  <c r="E87" i="3"/>
  <c r="J18" i="3"/>
  <c r="E18" i="3"/>
  <c r="F92" i="3"/>
  <c r="J17" i="3"/>
  <c r="J12" i="3"/>
  <c r="J116" i="3" s="1"/>
  <c r="E7" i="3"/>
  <c r="E112" i="3" s="1"/>
  <c r="J37" i="2"/>
  <c r="J36" i="2"/>
  <c r="AY95" i="1"/>
  <c r="J35" i="2"/>
  <c r="AX95" i="1" s="1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2" i="2"/>
  <c r="BH232" i="2"/>
  <c r="BG232" i="2"/>
  <c r="BF232" i="2"/>
  <c r="T232" i="2"/>
  <c r="T231" i="2" s="1"/>
  <c r="R232" i="2"/>
  <c r="R231" i="2"/>
  <c r="P232" i="2"/>
  <c r="P231" i="2" s="1"/>
  <c r="BI229" i="2"/>
  <c r="BH229" i="2"/>
  <c r="BG229" i="2"/>
  <c r="BF229" i="2"/>
  <c r="T229" i="2"/>
  <c r="T228" i="2"/>
  <c r="R229" i="2"/>
  <c r="R228" i="2" s="1"/>
  <c r="P229" i="2"/>
  <c r="P228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21" i="2"/>
  <c r="BH221" i="2"/>
  <c r="BG221" i="2"/>
  <c r="BF221" i="2"/>
  <c r="T221" i="2"/>
  <c r="R221" i="2"/>
  <c r="P221" i="2"/>
  <c r="BI218" i="2"/>
  <c r="BH218" i="2"/>
  <c r="BG218" i="2"/>
  <c r="BF218" i="2"/>
  <c r="T218" i="2"/>
  <c r="R218" i="2"/>
  <c r="P218" i="2"/>
  <c r="BI215" i="2"/>
  <c r="BH215" i="2"/>
  <c r="BG215" i="2"/>
  <c r="BF215" i="2"/>
  <c r="T215" i="2"/>
  <c r="R215" i="2"/>
  <c r="P215" i="2"/>
  <c r="BI211" i="2"/>
  <c r="BH211" i="2"/>
  <c r="BG211" i="2"/>
  <c r="BF211" i="2"/>
  <c r="T211" i="2"/>
  <c r="T210" i="2" s="1"/>
  <c r="R211" i="2"/>
  <c r="R210" i="2"/>
  <c r="P211" i="2"/>
  <c r="P210" i="2"/>
  <c r="BI205" i="2"/>
  <c r="BH205" i="2"/>
  <c r="BG205" i="2"/>
  <c r="BF205" i="2"/>
  <c r="T205" i="2"/>
  <c r="T204" i="2" s="1"/>
  <c r="R205" i="2"/>
  <c r="R204" i="2"/>
  <c r="P205" i="2"/>
  <c r="P204" i="2" s="1"/>
  <c r="BI202" i="2"/>
  <c r="BH202" i="2"/>
  <c r="BG202" i="2"/>
  <c r="BF202" i="2"/>
  <c r="T202" i="2"/>
  <c r="T201" i="2"/>
  <c r="R202" i="2"/>
  <c r="R201" i="2" s="1"/>
  <c r="P202" i="2"/>
  <c r="P201" i="2" s="1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65" i="2"/>
  <c r="BH165" i="2"/>
  <c r="BG165" i="2"/>
  <c r="BF165" i="2"/>
  <c r="T165" i="2"/>
  <c r="R165" i="2"/>
  <c r="P165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3" i="2"/>
  <c r="BH133" i="2"/>
  <c r="BG133" i="2"/>
  <c r="BF133" i="2"/>
  <c r="T133" i="2"/>
  <c r="R133" i="2"/>
  <c r="P133" i="2"/>
  <c r="J127" i="2"/>
  <c r="J126" i="2"/>
  <c r="F126" i="2"/>
  <c r="F124" i="2"/>
  <c r="E122" i="2"/>
  <c r="J92" i="2"/>
  <c r="J91" i="2"/>
  <c r="F91" i="2"/>
  <c r="F89" i="2"/>
  <c r="E87" i="2"/>
  <c r="J18" i="2"/>
  <c r="E18" i="2"/>
  <c r="F127" i="2" s="1"/>
  <c r="J17" i="2"/>
  <c r="J12" i="2"/>
  <c r="J124" i="2" s="1"/>
  <c r="E7" i="2"/>
  <c r="E120" i="2" s="1"/>
  <c r="L90" i="1"/>
  <c r="AM90" i="1"/>
  <c r="AM89" i="1"/>
  <c r="L89" i="1"/>
  <c r="AM87" i="1"/>
  <c r="L87" i="1"/>
  <c r="L85" i="1"/>
  <c r="L84" i="1"/>
  <c r="BK229" i="2"/>
  <c r="BK224" i="2"/>
  <c r="BK218" i="2"/>
  <c r="BK211" i="2"/>
  <c r="BK198" i="2"/>
  <c r="J196" i="2"/>
  <c r="BK191" i="2"/>
  <c r="J189" i="2"/>
  <c r="BK187" i="2"/>
  <c r="J160" i="2"/>
  <c r="J151" i="2"/>
  <c r="BK140" i="2"/>
  <c r="BK171" i="3"/>
  <c r="J163" i="3"/>
  <c r="J158" i="3"/>
  <c r="J171" i="3"/>
  <c r="J151" i="3"/>
  <c r="J170" i="3"/>
  <c r="J137" i="3"/>
  <c r="BK158" i="3"/>
  <c r="BK166" i="4"/>
  <c r="BK171" i="4"/>
  <c r="J164" i="4"/>
  <c r="J142" i="4"/>
  <c r="BK168" i="4"/>
  <c r="J162" i="4"/>
  <c r="BK135" i="4"/>
  <c r="J125" i="4"/>
  <c r="BK215" i="5"/>
  <c r="BK190" i="5"/>
  <c r="BK186" i="5"/>
  <c r="J159" i="5"/>
  <c r="BK134" i="5"/>
  <c r="J191" i="5"/>
  <c r="BK159" i="5"/>
  <c r="J196" i="5"/>
  <c r="BK180" i="5"/>
  <c r="J134" i="5"/>
  <c r="BK188" i="6"/>
  <c r="BK150" i="6"/>
  <c r="J141" i="6"/>
  <c r="J139" i="6"/>
  <c r="BK133" i="6"/>
  <c r="BK186" i="6"/>
  <c r="J186" i="6"/>
  <c r="BK139" i="6"/>
  <c r="J182" i="7"/>
  <c r="BK182" i="7"/>
  <c r="BK175" i="7"/>
  <c r="BK160" i="7"/>
  <c r="BK177" i="7"/>
  <c r="J169" i="7"/>
  <c r="J128" i="7"/>
  <c r="J135" i="8"/>
  <c r="J168" i="8"/>
  <c r="J159" i="8"/>
  <c r="BK163" i="8"/>
  <c r="J157" i="8"/>
  <c r="J164" i="9"/>
  <c r="J175" i="9"/>
  <c r="BK133" i="9"/>
  <c r="BK164" i="9"/>
  <c r="J171" i="9"/>
  <c r="BK165" i="9"/>
  <c r="J135" i="10"/>
  <c r="BK173" i="12"/>
  <c r="BK199" i="12"/>
  <c r="BK188" i="12"/>
  <c r="BK180" i="12"/>
  <c r="J139" i="12"/>
  <c r="J189" i="12"/>
  <c r="J180" i="12"/>
  <c r="BK139" i="12"/>
  <c r="BK188" i="13"/>
  <c r="J178" i="13"/>
  <c r="BK152" i="13"/>
  <c r="BK127" i="13"/>
  <c r="BK181" i="13"/>
  <c r="BK175" i="13"/>
  <c r="J127" i="13"/>
  <c r="BK138" i="14"/>
  <c r="BK137" i="14"/>
  <c r="J127" i="14"/>
  <c r="BK153" i="14"/>
  <c r="J136" i="15"/>
  <c r="J127" i="15"/>
  <c r="J123" i="15"/>
  <c r="BK147" i="16"/>
  <c r="J185" i="16"/>
  <c r="BK185" i="16"/>
  <c r="J143" i="16"/>
  <c r="J250" i="17"/>
  <c r="BK148" i="17"/>
  <c r="J230" i="17"/>
  <c r="J197" i="17"/>
  <c r="BK250" i="17"/>
  <c r="J228" i="17"/>
  <c r="J196" i="17"/>
  <c r="J123" i="18"/>
  <c r="J129" i="18"/>
  <c r="J157" i="19"/>
  <c r="BK147" i="19"/>
  <c r="J154" i="19"/>
  <c r="J147" i="19"/>
  <c r="J122" i="19"/>
  <c r="BK213" i="20"/>
  <c r="BK208" i="20"/>
  <c r="BK178" i="20"/>
  <c r="BK199" i="20"/>
  <c r="J209" i="20"/>
  <c r="J158" i="20"/>
  <c r="J125" i="20"/>
  <c r="BK127" i="21"/>
  <c r="BK142" i="21"/>
  <c r="BK135" i="21"/>
  <c r="J130" i="21"/>
  <c r="J142" i="21"/>
  <c r="BK167" i="22"/>
  <c r="BK156" i="22"/>
  <c r="J150" i="22"/>
  <c r="BK150" i="22"/>
  <c r="J211" i="2"/>
  <c r="J202" i="2"/>
  <c r="J197" i="2"/>
  <c r="BK193" i="2"/>
  <c r="BK190" i="2"/>
  <c r="J187" i="2"/>
  <c r="BK151" i="2"/>
  <c r="J144" i="2"/>
  <c r="J140" i="2"/>
  <c r="BK165" i="3"/>
  <c r="BK159" i="3"/>
  <c r="BK167" i="3"/>
  <c r="BK137" i="3"/>
  <c r="J159" i="3"/>
  <c r="J130" i="3"/>
  <c r="BK157" i="3"/>
  <c r="BK163" i="4"/>
  <c r="J168" i="4"/>
  <c r="J130" i="4"/>
  <c r="BK164" i="4"/>
  <c r="J160" i="4"/>
  <c r="J155" i="4"/>
  <c r="J200" i="5"/>
  <c r="BK183" i="5"/>
  <c r="J142" i="5"/>
  <c r="J186" i="5"/>
  <c r="J143" i="5"/>
  <c r="BK200" i="5"/>
  <c r="BK184" i="5"/>
  <c r="J151" i="5"/>
  <c r="J203" i="6"/>
  <c r="BK184" i="6"/>
  <c r="BK128" i="6"/>
  <c r="BK142" i="6"/>
  <c r="J171" i="6"/>
  <c r="BK141" i="6"/>
  <c r="J190" i="6"/>
  <c r="BK207" i="6"/>
  <c r="J142" i="6"/>
  <c r="BK171" i="7"/>
  <c r="J176" i="7"/>
  <c r="J167" i="7"/>
  <c r="BK128" i="7"/>
  <c r="J175" i="7"/>
  <c r="BK131" i="7"/>
  <c r="J158" i="8"/>
  <c r="BK155" i="8"/>
  <c r="J134" i="8"/>
  <c r="BK144" i="8"/>
  <c r="BK139" i="9"/>
  <c r="J135" i="9"/>
  <c r="BK163" i="9"/>
  <c r="BK166" i="9"/>
  <c r="BK135" i="10"/>
  <c r="BK123" i="10"/>
  <c r="BK135" i="11"/>
  <c r="J135" i="11"/>
  <c r="J123" i="11"/>
  <c r="BK176" i="12"/>
  <c r="J127" i="12"/>
  <c r="J192" i="12"/>
  <c r="J183" i="12"/>
  <c r="J136" i="12"/>
  <c r="BK186" i="12"/>
  <c r="BK179" i="12"/>
  <c r="BK183" i="13"/>
  <c r="J176" i="13"/>
  <c r="J134" i="13"/>
  <c r="J183" i="13"/>
  <c r="BK176" i="13"/>
  <c r="BK136" i="13"/>
  <c r="BK162" i="14"/>
  <c r="J141" i="14"/>
  <c r="J134" i="14"/>
  <c r="BK137" i="15"/>
  <c r="BK125" i="15"/>
  <c r="BK184" i="16"/>
  <c r="BK149" i="16"/>
  <c r="J177" i="16"/>
  <c r="BK143" i="16"/>
  <c r="J145" i="17"/>
  <c r="BK219" i="17"/>
  <c r="J256" i="17"/>
  <c r="BK217" i="17"/>
  <c r="BK137" i="17"/>
  <c r="BK223" i="17"/>
  <c r="BK129" i="18"/>
  <c r="J131" i="18"/>
  <c r="J149" i="19"/>
  <c r="BK157" i="19"/>
  <c r="BK144" i="19"/>
  <c r="BK214" i="20"/>
  <c r="J206" i="20"/>
  <c r="BK158" i="20"/>
  <c r="J208" i="20"/>
  <c r="BK172" i="20"/>
  <c r="J203" i="20"/>
  <c r="J132" i="20"/>
  <c r="J135" i="21"/>
  <c r="BK163" i="21"/>
  <c r="J171" i="21"/>
  <c r="J163" i="21"/>
  <c r="J157" i="21"/>
  <c r="BK128" i="22"/>
  <c r="J147" i="22"/>
  <c r="BK147" i="22"/>
  <c r="J173" i="4"/>
  <c r="BK160" i="4"/>
  <c r="BK172" i="4"/>
  <c r="J166" i="4"/>
  <c r="BK155" i="4"/>
  <c r="BK159" i="4"/>
  <c r="BK219" i="5"/>
  <c r="J189" i="5"/>
  <c r="BK172" i="5"/>
  <c r="J219" i="5"/>
  <c r="J190" i="5"/>
  <c r="BK181" i="5"/>
  <c r="J220" i="5"/>
  <c r="BK189" i="5"/>
  <c r="J181" i="5"/>
  <c r="J140" i="5"/>
  <c r="BK192" i="6"/>
  <c r="BK180" i="6"/>
  <c r="J207" i="6"/>
  <c r="J198" i="6"/>
  <c r="J150" i="6"/>
  <c r="J192" i="6"/>
  <c r="J146" i="6"/>
  <c r="J182" i="6"/>
  <c r="BK146" i="6"/>
  <c r="BK137" i="7"/>
  <c r="BK170" i="7"/>
  <c r="BK133" i="7"/>
  <c r="BK180" i="7"/>
  <c r="BK168" i="7"/>
  <c r="J133" i="7"/>
  <c r="BK134" i="8"/>
  <c r="J161" i="8"/>
  <c r="BK139" i="8"/>
  <c r="J139" i="8"/>
  <c r="BK156" i="8"/>
  <c r="J162" i="9"/>
  <c r="BK174" i="9"/>
  <c r="J127" i="9"/>
  <c r="J165" i="9"/>
  <c r="J174" i="9"/>
  <c r="BK170" i="9"/>
  <c r="BK134" i="10"/>
  <c r="J126" i="10"/>
  <c r="J133" i="10"/>
  <c r="J128" i="11"/>
  <c r="BK128" i="11"/>
  <c r="BK181" i="12"/>
  <c r="J154" i="12"/>
  <c r="J198" i="12"/>
  <c r="J186" i="12"/>
  <c r="J178" i="12"/>
  <c r="BK154" i="12"/>
  <c r="BK127" i="12"/>
  <c r="BK183" i="12"/>
  <c r="BK152" i="12"/>
  <c r="J198" i="13"/>
  <c r="J181" i="13"/>
  <c r="J175" i="13"/>
  <c r="BK137" i="13"/>
  <c r="BK198" i="13"/>
  <c r="BK178" i="13"/>
  <c r="J152" i="13"/>
  <c r="BK141" i="13"/>
  <c r="J162" i="14"/>
  <c r="BK146" i="14"/>
  <c r="J137" i="14"/>
  <c r="BK143" i="14"/>
  <c r="J125" i="15"/>
  <c r="BK127" i="15"/>
  <c r="J186" i="16"/>
  <c r="J145" i="16"/>
  <c r="J151" i="16"/>
  <c r="BK145" i="16"/>
  <c r="J236" i="17"/>
  <c r="J199" i="17"/>
  <c r="J137" i="17"/>
  <c r="J219" i="17"/>
  <c r="BK145" i="17"/>
  <c r="J247" i="17"/>
  <c r="J226" i="17"/>
  <c r="J155" i="17"/>
  <c r="BK131" i="18"/>
  <c r="J128" i="18"/>
  <c r="BK139" i="19"/>
  <c r="BK152" i="19"/>
  <c r="BK131" i="19"/>
  <c r="J221" i="20"/>
  <c r="J211" i="20"/>
  <c r="J199" i="20"/>
  <c r="BK132" i="20"/>
  <c r="BK185" i="20"/>
  <c r="J137" i="20"/>
  <c r="J139" i="20"/>
  <c r="BK130" i="21"/>
  <c r="J165" i="21"/>
  <c r="BK172" i="21"/>
  <c r="J164" i="21"/>
  <c r="J167" i="21"/>
  <c r="BK134" i="22"/>
  <c r="J128" i="22"/>
  <c r="BK129" i="22"/>
  <c r="J124" i="22"/>
  <c r="AS94" i="1"/>
  <c r="BK238" i="2"/>
  <c r="J238" i="2"/>
  <c r="BK237" i="2"/>
  <c r="J237" i="2"/>
  <c r="J232" i="2"/>
  <c r="BK226" i="2"/>
  <c r="J224" i="2"/>
  <c r="J218" i="2"/>
  <c r="BK205" i="2"/>
  <c r="J198" i="2"/>
  <c r="BK195" i="2"/>
  <c r="J191" i="2"/>
  <c r="BK188" i="2"/>
  <c r="J165" i="2"/>
  <c r="BK157" i="2"/>
  <c r="J150" i="2"/>
  <c r="J142" i="2"/>
  <c r="J157" i="3"/>
  <c r="J125" i="3"/>
  <c r="BK141" i="3"/>
  <c r="BK128" i="3"/>
  <c r="BK130" i="3"/>
  <c r="BK125" i="4"/>
  <c r="J167" i="4"/>
  <c r="J159" i="4"/>
  <c r="J171" i="4"/>
  <c r="J163" i="4"/>
  <c r="BK142" i="4"/>
  <c r="J128" i="4"/>
  <c r="BK205" i="5"/>
  <c r="J188" i="5"/>
  <c r="J179" i="5"/>
  <c r="BK145" i="5"/>
  <c r="J215" i="5"/>
  <c r="J182" i="5"/>
  <c r="BK140" i="5"/>
  <c r="BK192" i="5"/>
  <c r="BK182" i="5"/>
  <c r="BK208" i="6"/>
  <c r="J191" i="6"/>
  <c r="J179" i="6"/>
  <c r="BK181" i="6"/>
  <c r="J195" i="6"/>
  <c r="BK183" i="6"/>
  <c r="BK195" i="6"/>
  <c r="J180" i="6"/>
  <c r="J184" i="6"/>
  <c r="J158" i="6"/>
  <c r="J128" i="6"/>
  <c r="BK169" i="7"/>
  <c r="J180" i="7"/>
  <c r="J168" i="7"/>
  <c r="J131" i="7"/>
  <c r="J171" i="7"/>
  <c r="J160" i="7"/>
  <c r="BK159" i="8"/>
  <c r="BK125" i="8"/>
  <c r="BK164" i="8"/>
  <c r="J144" i="8"/>
  <c r="BK158" i="8"/>
  <c r="J132" i="8"/>
  <c r="BK175" i="9"/>
  <c r="BK127" i="9"/>
  <c r="J170" i="9"/>
  <c r="J166" i="9"/>
  <c r="J133" i="9"/>
  <c r="BK168" i="9"/>
  <c r="BK136" i="10"/>
  <c r="J136" i="10"/>
  <c r="J136" i="11"/>
  <c r="BK136" i="11"/>
  <c r="BK133" i="11"/>
  <c r="BK177" i="12"/>
  <c r="BK143" i="12"/>
  <c r="J199" i="12"/>
  <c r="BK189" i="12"/>
  <c r="J177" i="12"/>
  <c r="J152" i="12"/>
  <c r="J185" i="12"/>
  <c r="J143" i="12"/>
  <c r="J134" i="12"/>
  <c r="J184" i="13"/>
  <c r="BK148" i="13"/>
  <c r="J188" i="13"/>
  <c r="BK179" i="13"/>
  <c r="BK159" i="13"/>
  <c r="BK134" i="13"/>
  <c r="J153" i="14"/>
  <c r="BK134" i="14"/>
  <c r="BK140" i="14"/>
  <c r="J142" i="14"/>
  <c r="BK123" i="15"/>
  <c r="J135" i="15"/>
  <c r="BK151" i="16"/>
  <c r="J147" i="16"/>
  <c r="BK123" i="16"/>
  <c r="J137" i="16"/>
  <c r="BK256" i="17"/>
  <c r="BK228" i="17"/>
  <c r="BK139" i="17"/>
  <c r="BK229" i="17"/>
  <c r="J139" i="17"/>
  <c r="J242" i="17"/>
  <c r="BK205" i="17"/>
  <c r="J126" i="17"/>
  <c r="J133" i="18"/>
  <c r="BK128" i="18"/>
  <c r="BK154" i="19"/>
  <c r="J144" i="19"/>
  <c r="BK122" i="19"/>
  <c r="BK126" i="19"/>
  <c r="J131" i="19"/>
  <c r="J214" i="20"/>
  <c r="BK209" i="20"/>
  <c r="BK193" i="20"/>
  <c r="BK125" i="20"/>
  <c r="J193" i="20"/>
  <c r="J153" i="20"/>
  <c r="BK200" i="20"/>
  <c r="BK153" i="20"/>
  <c r="BK176" i="21"/>
  <c r="J176" i="21"/>
  <c r="BK132" i="21"/>
  <c r="J132" i="21"/>
  <c r="J127" i="21"/>
  <c r="J149" i="21"/>
  <c r="BK165" i="21"/>
  <c r="BK139" i="22"/>
  <c r="J167" i="22"/>
  <c r="J129" i="22"/>
  <c r="BK232" i="2"/>
  <c r="J226" i="2"/>
  <c r="J221" i="2"/>
  <c r="J215" i="2"/>
  <c r="J205" i="2"/>
  <c r="BK199" i="2"/>
  <c r="BK197" i="2"/>
  <c r="J195" i="2"/>
  <c r="J190" i="2"/>
  <c r="J188" i="2"/>
  <c r="BK160" i="2"/>
  <c r="BK150" i="2"/>
  <c r="BK142" i="2"/>
  <c r="J133" i="2"/>
  <c r="BK170" i="3"/>
  <c r="BK161" i="3"/>
  <c r="J141" i="3"/>
  <c r="J165" i="3"/>
  <c r="J128" i="3"/>
  <c r="J166" i="3"/>
  <c r="J160" i="3"/>
  <c r="BK130" i="4"/>
  <c r="BK161" i="4"/>
  <c r="BK193" i="5"/>
  <c r="J180" i="5"/>
  <c r="BK143" i="5"/>
  <c r="J192" i="5"/>
  <c r="J172" i="5"/>
  <c r="J129" i="5"/>
  <c r="BK191" i="5"/>
  <c r="J145" i="5"/>
  <c r="BK198" i="6"/>
  <c r="BK182" i="6"/>
  <c r="J208" i="6"/>
  <c r="J133" i="6"/>
  <c r="BK179" i="6"/>
  <c r="J188" i="6"/>
  <c r="BK190" i="6"/>
  <c r="BK171" i="6"/>
  <c r="J143" i="6"/>
  <c r="J125" i="7"/>
  <c r="J177" i="7"/>
  <c r="J144" i="7"/>
  <c r="BK125" i="7"/>
  <c r="BK176" i="7"/>
  <c r="BK167" i="7"/>
  <c r="BK168" i="8"/>
  <c r="BK132" i="8"/>
  <c r="BK167" i="8"/>
  <c r="BK157" i="8"/>
  <c r="J164" i="8"/>
  <c r="J125" i="8"/>
  <c r="J168" i="9"/>
  <c r="BK181" i="9"/>
  <c r="J163" i="9"/>
  <c r="BK158" i="9"/>
  <c r="BK171" i="9"/>
  <c r="BK126" i="10"/>
  <c r="BK133" i="10"/>
  <c r="J134" i="10"/>
  <c r="J133" i="11"/>
  <c r="BK123" i="11"/>
  <c r="BK126" i="11"/>
  <c r="J179" i="12"/>
  <c r="BK198" i="12"/>
  <c r="J187" i="12"/>
  <c r="J176" i="12"/>
  <c r="BK134" i="12"/>
  <c r="BK187" i="12"/>
  <c r="J181" i="12"/>
  <c r="BK136" i="12"/>
  <c r="BK185" i="13"/>
  <c r="BK177" i="13"/>
  <c r="J159" i="13"/>
  <c r="BK199" i="13"/>
  <c r="J185" i="13"/>
  <c r="J173" i="13"/>
  <c r="J148" i="13"/>
  <c r="J137" i="13"/>
  <c r="BK127" i="14"/>
  <c r="J143" i="14"/>
  <c r="BK142" i="14"/>
  <c r="J140" i="14"/>
  <c r="J137" i="15"/>
  <c r="BK135" i="15"/>
  <c r="BK177" i="16"/>
  <c r="BK186" i="16"/>
  <c r="BK137" i="16"/>
  <c r="J184" i="16"/>
  <c r="J123" i="16"/>
  <c r="BK230" i="17"/>
  <c r="BK155" i="17"/>
  <c r="J251" i="17"/>
  <c r="J205" i="17"/>
  <c r="BK158" i="17"/>
  <c r="BK251" i="17"/>
  <c r="J221" i="17"/>
  <c r="J148" i="17"/>
  <c r="J136" i="18"/>
  <c r="BK123" i="18"/>
  <c r="J148" i="19"/>
  <c r="J126" i="19"/>
  <c r="BK148" i="19"/>
  <c r="J135" i="19"/>
  <c r="BK221" i="20"/>
  <c r="BK211" i="20"/>
  <c r="J200" i="20"/>
  <c r="BK137" i="20"/>
  <c r="BK206" i="20"/>
  <c r="BK166" i="20"/>
  <c r="J185" i="20"/>
  <c r="J166" i="20"/>
  <c r="J172" i="21"/>
  <c r="BK164" i="21"/>
  <c r="J153" i="21"/>
  <c r="BK162" i="21"/>
  <c r="BK157" i="21"/>
  <c r="J156" i="22"/>
  <c r="J139" i="22"/>
  <c r="BK161" i="22"/>
  <c r="BK124" i="22"/>
  <c r="J229" i="2"/>
  <c r="BK221" i="2"/>
  <c r="BK215" i="2"/>
  <c r="BK202" i="2"/>
  <c r="J199" i="2"/>
  <c r="BK196" i="2"/>
  <c r="J193" i="2"/>
  <c r="BK189" i="2"/>
  <c r="BK165" i="2"/>
  <c r="J157" i="2"/>
  <c r="BK144" i="2"/>
  <c r="BK133" i="2"/>
  <c r="J167" i="3"/>
  <c r="BK160" i="3"/>
  <c r="BK125" i="3"/>
  <c r="BK166" i="3"/>
  <c r="J161" i="3"/>
  <c r="BK151" i="3"/>
  <c r="BK163" i="3"/>
  <c r="BK173" i="4"/>
  <c r="J172" i="4"/>
  <c r="BK162" i="4"/>
  <c r="BK128" i="4"/>
  <c r="BK167" i="4"/>
  <c r="J161" i="4"/>
  <c r="J135" i="4"/>
  <c r="BK220" i="5"/>
  <c r="BK196" i="5"/>
  <c r="J184" i="5"/>
  <c r="BK151" i="5"/>
  <c r="J205" i="5"/>
  <c r="J183" i="5"/>
  <c r="BK142" i="5"/>
  <c r="J193" i="5"/>
  <c r="BK188" i="5"/>
  <c r="BK179" i="5"/>
  <c r="BK129" i="5"/>
  <c r="BK189" i="6"/>
  <c r="BK143" i="6"/>
  <c r="BK203" i="6"/>
  <c r="BK191" i="6"/>
  <c r="J189" i="6"/>
  <c r="BK158" i="6"/>
  <c r="J183" i="6"/>
  <c r="J181" i="6"/>
  <c r="J173" i="7"/>
  <c r="J181" i="7"/>
  <c r="BK173" i="7"/>
  <c r="J137" i="7"/>
  <c r="BK181" i="7"/>
  <c r="J170" i="7"/>
  <c r="BK144" i="7"/>
  <c r="BK161" i="8"/>
  <c r="J155" i="8"/>
  <c r="J163" i="8"/>
  <c r="J167" i="8"/>
  <c r="J156" i="8"/>
  <c r="BK135" i="8"/>
  <c r="BK135" i="9"/>
  <c r="J158" i="9"/>
  <c r="J181" i="9"/>
  <c r="BK162" i="9"/>
  <c r="J139" i="9"/>
  <c r="BK128" i="10"/>
  <c r="J128" i="10"/>
  <c r="J123" i="10"/>
  <c r="BK134" i="11"/>
  <c r="J126" i="11"/>
  <c r="J134" i="11"/>
  <c r="BK137" i="12"/>
  <c r="BK192" i="12"/>
  <c r="BK185" i="12"/>
  <c r="J173" i="12"/>
  <c r="J137" i="12"/>
  <c r="J188" i="12"/>
  <c r="BK178" i="12"/>
  <c r="J199" i="13"/>
  <c r="J179" i="13"/>
  <c r="BK173" i="13"/>
  <c r="J136" i="13"/>
  <c r="BK184" i="13"/>
  <c r="J177" i="13"/>
  <c r="J141" i="13"/>
  <c r="J146" i="14"/>
  <c r="BK141" i="14"/>
  <c r="BK136" i="14"/>
  <c r="J136" i="14"/>
  <c r="J138" i="14"/>
  <c r="BK136" i="15"/>
  <c r="BK187" i="16"/>
  <c r="J187" i="16"/>
  <c r="J149" i="16"/>
  <c r="BK242" i="17"/>
  <c r="BK226" i="17"/>
  <c r="J223" i="17"/>
  <c r="BK221" i="17"/>
  <c r="J217" i="17"/>
  <c r="J212" i="17"/>
  <c r="J204" i="17"/>
  <c r="BK203" i="17"/>
  <c r="BK199" i="17"/>
  <c r="BK197" i="17"/>
  <c r="BK196" i="17"/>
  <c r="J158" i="17"/>
  <c r="BK247" i="17"/>
  <c r="J203" i="17"/>
  <c r="BK236" i="17"/>
  <c r="BK204" i="17"/>
  <c r="BK126" i="17"/>
  <c r="J229" i="17"/>
  <c r="BK212" i="17"/>
  <c r="BK136" i="18"/>
  <c r="BK133" i="18"/>
  <c r="J152" i="19"/>
  <c r="BK135" i="19"/>
  <c r="BK149" i="19"/>
  <c r="J139" i="19"/>
  <c r="J213" i="20"/>
  <c r="BK203" i="20"/>
  <c r="BK148" i="20"/>
  <c r="J178" i="20"/>
  <c r="BK139" i="20"/>
  <c r="J172" i="20"/>
  <c r="J148" i="20"/>
  <c r="J162" i="21"/>
  <c r="BK171" i="21"/>
  <c r="BK149" i="21"/>
  <c r="BK167" i="21"/>
  <c r="BK153" i="21"/>
  <c r="J161" i="22"/>
  <c r="J134" i="22"/>
  <c r="F35" i="10" l="1"/>
  <c r="BB103" i="1" s="1"/>
  <c r="J34" i="4"/>
  <c r="AW97" i="1" s="1"/>
  <c r="J34" i="2"/>
  <c r="AW95" i="1" s="1"/>
  <c r="F35" i="2"/>
  <c r="BB95" i="1" s="1"/>
  <c r="F36" i="2"/>
  <c r="BC95" i="1" s="1"/>
  <c r="F37" i="2"/>
  <c r="BD95" i="1" s="1"/>
  <c r="T194" i="5"/>
  <c r="P144" i="14"/>
  <c r="T144" i="14"/>
  <c r="F34" i="2"/>
  <c r="BA95" i="1" s="1"/>
  <c r="BK149" i="2"/>
  <c r="J149" i="2" s="1"/>
  <c r="J100" i="2" s="1"/>
  <c r="T186" i="2"/>
  <c r="R124" i="3"/>
  <c r="R156" i="3"/>
  <c r="BK129" i="4"/>
  <c r="J129" i="4" s="1"/>
  <c r="J99" i="4" s="1"/>
  <c r="T158" i="4"/>
  <c r="T170" i="4"/>
  <c r="T169" i="4"/>
  <c r="BK128" i="5"/>
  <c r="J128" i="5" s="1"/>
  <c r="J98" i="5" s="1"/>
  <c r="P141" i="5"/>
  <c r="P178" i="5"/>
  <c r="R218" i="5"/>
  <c r="R217" i="5" s="1"/>
  <c r="R127" i="6"/>
  <c r="P140" i="6"/>
  <c r="T178" i="6"/>
  <c r="R197" i="6"/>
  <c r="R193" i="6"/>
  <c r="R206" i="6"/>
  <c r="R205" i="6"/>
  <c r="P124" i="7"/>
  <c r="BK132" i="7"/>
  <c r="J132" i="7" s="1"/>
  <c r="J99" i="7" s="1"/>
  <c r="BK166" i="7"/>
  <c r="J166" i="7" s="1"/>
  <c r="J100" i="7" s="1"/>
  <c r="R124" i="8"/>
  <c r="R133" i="8"/>
  <c r="T154" i="8"/>
  <c r="R166" i="8"/>
  <c r="R165" i="8" s="1"/>
  <c r="BK134" i="9"/>
  <c r="J134" i="9" s="1"/>
  <c r="J99" i="9" s="1"/>
  <c r="BK161" i="9"/>
  <c r="J161" i="9" s="1"/>
  <c r="J100" i="9" s="1"/>
  <c r="BK173" i="9"/>
  <c r="J173" i="9" s="1"/>
  <c r="J102" i="9" s="1"/>
  <c r="BK132" i="10"/>
  <c r="J132" i="10" s="1"/>
  <c r="J100" i="10" s="1"/>
  <c r="P135" i="12"/>
  <c r="T197" i="12"/>
  <c r="T196" i="12" s="1"/>
  <c r="R126" i="13"/>
  <c r="R174" i="13"/>
  <c r="P197" i="13"/>
  <c r="P196" i="13"/>
  <c r="BK126" i="14"/>
  <c r="J126" i="14" s="1"/>
  <c r="J98" i="14" s="1"/>
  <c r="T122" i="15"/>
  <c r="P150" i="16"/>
  <c r="P183" i="16"/>
  <c r="T125" i="17"/>
  <c r="T195" i="17"/>
  <c r="BK241" i="17"/>
  <c r="J241" i="17" s="1"/>
  <c r="J103" i="17" s="1"/>
  <c r="T122" i="18"/>
  <c r="T121" i="18"/>
  <c r="T120" i="18"/>
  <c r="BK124" i="20"/>
  <c r="J124" i="20" s="1"/>
  <c r="J98" i="20" s="1"/>
  <c r="T138" i="20"/>
  <c r="BK170" i="21"/>
  <c r="J170" i="21" s="1"/>
  <c r="J104" i="21" s="1"/>
  <c r="BK132" i="2"/>
  <c r="J132" i="2" s="1"/>
  <c r="J98" i="2" s="1"/>
  <c r="P149" i="2"/>
  <c r="P214" i="2"/>
  <c r="P203" i="2"/>
  <c r="R122" i="11"/>
  <c r="BK135" i="12"/>
  <c r="J135" i="12" s="1"/>
  <c r="J99" i="12" s="1"/>
  <c r="T175" i="12"/>
  <c r="P197" i="12"/>
  <c r="P196" i="12"/>
  <c r="P135" i="13"/>
  <c r="P126" i="14"/>
  <c r="BK122" i="15"/>
  <c r="J122" i="15" s="1"/>
  <c r="J98" i="15" s="1"/>
  <c r="T122" i="16"/>
  <c r="BK183" i="16"/>
  <c r="J183" i="16" s="1"/>
  <c r="J100" i="16" s="1"/>
  <c r="BK125" i="17"/>
  <c r="J125" i="17" s="1"/>
  <c r="J98" i="17" s="1"/>
  <c r="R138" i="17"/>
  <c r="P122" i="18"/>
  <c r="P121" i="18"/>
  <c r="P120" i="18"/>
  <c r="AU111" i="1"/>
  <c r="BK121" i="19"/>
  <c r="J121" i="19" s="1"/>
  <c r="J98" i="19" s="1"/>
  <c r="R143" i="19"/>
  <c r="BK138" i="20"/>
  <c r="J138" i="20" s="1"/>
  <c r="J99" i="20" s="1"/>
  <c r="R198" i="20"/>
  <c r="BK126" i="21"/>
  <c r="J126" i="21" s="1"/>
  <c r="J98" i="21" s="1"/>
  <c r="P161" i="21"/>
  <c r="T132" i="2"/>
  <c r="R141" i="2"/>
  <c r="BK186" i="2"/>
  <c r="J186" i="2" s="1"/>
  <c r="J101" i="2" s="1"/>
  <c r="R214" i="2"/>
  <c r="R203" i="2" s="1"/>
  <c r="BK129" i="3"/>
  <c r="J129" i="3" s="1"/>
  <c r="J99" i="3" s="1"/>
  <c r="BK156" i="3"/>
  <c r="J156" i="3" s="1"/>
  <c r="J100" i="3" s="1"/>
  <c r="T169" i="3"/>
  <c r="T168" i="3"/>
  <c r="P129" i="4"/>
  <c r="P158" i="4"/>
  <c r="R170" i="4"/>
  <c r="R169" i="4"/>
  <c r="T128" i="5"/>
  <c r="BK178" i="5"/>
  <c r="J178" i="5" s="1"/>
  <c r="J100" i="5" s="1"/>
  <c r="T133" i="8"/>
  <c r="P166" i="8"/>
  <c r="P165" i="8"/>
  <c r="BK126" i="9"/>
  <c r="J126" i="9" s="1"/>
  <c r="J98" i="9" s="1"/>
  <c r="P161" i="9"/>
  <c r="T122" i="10"/>
  <c r="T121" i="10" s="1"/>
  <c r="T120" i="10" s="1"/>
  <c r="T132" i="10"/>
  <c r="BK132" i="11"/>
  <c r="J132" i="11" s="1"/>
  <c r="J100" i="11" s="1"/>
  <c r="T126" i="12"/>
  <c r="P175" i="12"/>
  <c r="T135" i="13"/>
  <c r="R197" i="13"/>
  <c r="R196" i="13"/>
  <c r="P135" i="14"/>
  <c r="P122" i="15"/>
  <c r="R134" i="15"/>
  <c r="R122" i="16"/>
  <c r="T150" i="16"/>
  <c r="BK138" i="17"/>
  <c r="J138" i="17" s="1"/>
  <c r="J99" i="17" s="1"/>
  <c r="T138" i="17"/>
  <c r="R122" i="18"/>
  <c r="R121" i="18" s="1"/>
  <c r="R120" i="18" s="1"/>
  <c r="T121" i="19"/>
  <c r="R124" i="20"/>
  <c r="T124" i="20"/>
  <c r="P198" i="20"/>
  <c r="T170" i="21"/>
  <c r="T169" i="21"/>
  <c r="R132" i="2"/>
  <c r="P141" i="2"/>
  <c r="P186" i="2"/>
  <c r="T214" i="2"/>
  <c r="T203" i="2" s="1"/>
  <c r="BK236" i="2"/>
  <c r="J236" i="2" s="1"/>
  <c r="J110" i="2" s="1"/>
  <c r="T236" i="2"/>
  <c r="T235" i="2"/>
  <c r="P124" i="3"/>
  <c r="T129" i="3"/>
  <c r="T124" i="4"/>
  <c r="R158" i="4"/>
  <c r="R128" i="5"/>
  <c r="T141" i="5"/>
  <c r="P218" i="5"/>
  <c r="P217" i="5"/>
  <c r="P127" i="6"/>
  <c r="BK140" i="6"/>
  <c r="J140" i="6" s="1"/>
  <c r="J99" i="6" s="1"/>
  <c r="P178" i="6"/>
  <c r="BK197" i="6"/>
  <c r="J197" i="6" s="1"/>
  <c r="J103" i="6" s="1"/>
  <c r="BK206" i="6"/>
  <c r="J206" i="6" s="1"/>
  <c r="J105" i="6" s="1"/>
  <c r="BK124" i="7"/>
  <c r="R132" i="7"/>
  <c r="P166" i="7"/>
  <c r="BK179" i="7"/>
  <c r="J179" i="7"/>
  <c r="J102" i="7" s="1"/>
  <c r="P124" i="8"/>
  <c r="P133" i="8"/>
  <c r="R154" i="8"/>
  <c r="T166" i="8"/>
  <c r="T165" i="8" s="1"/>
  <c r="P126" i="9"/>
  <c r="T134" i="9"/>
  <c r="T173" i="9"/>
  <c r="T172" i="9" s="1"/>
  <c r="T135" i="12"/>
  <c r="BK126" i="13"/>
  <c r="J126" i="13" s="1"/>
  <c r="J98" i="13" s="1"/>
  <c r="BK174" i="13"/>
  <c r="J174" i="13" s="1"/>
  <c r="J100" i="13" s="1"/>
  <c r="R126" i="14"/>
  <c r="BK134" i="15"/>
  <c r="J134" i="15" s="1"/>
  <c r="J100" i="15" s="1"/>
  <c r="BK150" i="16"/>
  <c r="J150" i="16" s="1"/>
  <c r="J99" i="16" s="1"/>
  <c r="R183" i="16"/>
  <c r="P124" i="20"/>
  <c r="T126" i="21"/>
  <c r="R170" i="21"/>
  <c r="R169" i="21"/>
  <c r="P126" i="21"/>
  <c r="P141" i="21"/>
  <c r="P170" i="21"/>
  <c r="P169" i="21" s="1"/>
  <c r="P123" i="22"/>
  <c r="R149" i="2"/>
  <c r="R129" i="3"/>
  <c r="BK169" i="3"/>
  <c r="J169" i="3" s="1"/>
  <c r="J102" i="3" s="1"/>
  <c r="R129" i="4"/>
  <c r="P170" i="4"/>
  <c r="P169" i="4" s="1"/>
  <c r="R179" i="7"/>
  <c r="R178" i="7"/>
  <c r="BK122" i="10"/>
  <c r="J122" i="10" s="1"/>
  <c r="J98" i="10" s="1"/>
  <c r="R132" i="10"/>
  <c r="T122" i="11"/>
  <c r="R132" i="11"/>
  <c r="P126" i="12"/>
  <c r="P125" i="12"/>
  <c r="P124" i="12"/>
  <c r="AU105" i="1" s="1"/>
  <c r="BK175" i="12"/>
  <c r="J175" i="12" s="1"/>
  <c r="J100" i="12" s="1"/>
  <c r="R135" i="13"/>
  <c r="T197" i="13"/>
  <c r="T196" i="13"/>
  <c r="R135" i="14"/>
  <c r="T134" i="15"/>
  <c r="T121" i="15"/>
  <c r="T120" i="15"/>
  <c r="BK122" i="16"/>
  <c r="J122" i="16" s="1"/>
  <c r="J98" i="16" s="1"/>
  <c r="P138" i="17"/>
  <c r="BK195" i="17"/>
  <c r="J195" i="17" s="1"/>
  <c r="J100" i="17" s="1"/>
  <c r="P241" i="17"/>
  <c r="P234" i="17" s="1"/>
  <c r="P121" i="19"/>
  <c r="T143" i="19"/>
  <c r="P138" i="20"/>
  <c r="T198" i="20"/>
  <c r="BK141" i="21"/>
  <c r="J141" i="21" s="1"/>
  <c r="J100" i="21" s="1"/>
  <c r="R161" i="21"/>
  <c r="BK138" i="22"/>
  <c r="J138" i="22" s="1"/>
  <c r="J99" i="22" s="1"/>
  <c r="T138" i="22"/>
  <c r="T122" i="22" s="1"/>
  <c r="T121" i="22" s="1"/>
  <c r="P160" i="22"/>
  <c r="P132" i="2"/>
  <c r="P131" i="2"/>
  <c r="T149" i="2"/>
  <c r="BK214" i="2"/>
  <c r="J214" i="2" s="1"/>
  <c r="J106" i="2" s="1"/>
  <c r="P236" i="2"/>
  <c r="P235" i="2" s="1"/>
  <c r="BK124" i="3"/>
  <c r="J124" i="3" s="1"/>
  <c r="J98" i="3" s="1"/>
  <c r="T124" i="3"/>
  <c r="P156" i="3"/>
  <c r="R169" i="3"/>
  <c r="R168" i="3"/>
  <c r="BK124" i="4"/>
  <c r="J124" i="4" s="1"/>
  <c r="J98" i="4" s="1"/>
  <c r="T129" i="4"/>
  <c r="BK170" i="4"/>
  <c r="J170" i="4" s="1"/>
  <c r="J102" i="4" s="1"/>
  <c r="BK141" i="5"/>
  <c r="T178" i="5"/>
  <c r="BK127" i="6"/>
  <c r="J127" i="6" s="1"/>
  <c r="J98" i="6" s="1"/>
  <c r="R140" i="6"/>
  <c r="R178" i="6"/>
  <c r="T197" i="6"/>
  <c r="T193" i="6"/>
  <c r="P206" i="6"/>
  <c r="P205" i="6" s="1"/>
  <c r="R124" i="7"/>
  <c r="P132" i="7"/>
  <c r="R166" i="7"/>
  <c r="T179" i="7"/>
  <c r="T178" i="7" s="1"/>
  <c r="BK133" i="8"/>
  <c r="J133" i="8" s="1"/>
  <c r="J99" i="8" s="1"/>
  <c r="BK154" i="8"/>
  <c r="J154" i="8" s="1"/>
  <c r="J100" i="8" s="1"/>
  <c r="BK166" i="8"/>
  <c r="J166" i="8" s="1"/>
  <c r="J102" i="8" s="1"/>
  <c r="R126" i="9"/>
  <c r="R134" i="9"/>
  <c r="T161" i="9"/>
  <c r="R173" i="9"/>
  <c r="R172" i="9"/>
  <c r="R122" i="10"/>
  <c r="R121" i="10" s="1"/>
  <c r="R120" i="10" s="1"/>
  <c r="T132" i="11"/>
  <c r="R135" i="12"/>
  <c r="R197" i="12"/>
  <c r="R196" i="12"/>
  <c r="BK135" i="13"/>
  <c r="P174" i="13"/>
  <c r="BK197" i="13"/>
  <c r="J197" i="13" s="1"/>
  <c r="J104" i="13" s="1"/>
  <c r="T126" i="14"/>
  <c r="T135" i="14"/>
  <c r="R125" i="17"/>
  <c r="R195" i="17"/>
  <c r="T241" i="17"/>
  <c r="T234" i="17" s="1"/>
  <c r="BK122" i="18"/>
  <c r="J122" i="18" s="1"/>
  <c r="J98" i="18" s="1"/>
  <c r="BK143" i="19"/>
  <c r="T141" i="21"/>
  <c r="BK161" i="21"/>
  <c r="J161" i="21" s="1"/>
  <c r="J102" i="21" s="1"/>
  <c r="BK123" i="22"/>
  <c r="J123" i="22" s="1"/>
  <c r="J98" i="22" s="1"/>
  <c r="R123" i="22"/>
  <c r="P138" i="22"/>
  <c r="R160" i="22"/>
  <c r="BK141" i="2"/>
  <c r="J141" i="2" s="1"/>
  <c r="J99" i="2" s="1"/>
  <c r="T141" i="2"/>
  <c r="R186" i="2"/>
  <c r="R236" i="2"/>
  <c r="R235" i="2"/>
  <c r="P129" i="3"/>
  <c r="T156" i="3"/>
  <c r="P169" i="3"/>
  <c r="P168" i="3"/>
  <c r="P124" i="4"/>
  <c r="P123" i="4" s="1"/>
  <c r="P122" i="4" s="1"/>
  <c r="AU97" i="1" s="1"/>
  <c r="R124" i="4"/>
  <c r="R123" i="4" s="1"/>
  <c r="R122" i="4" s="1"/>
  <c r="BK158" i="4"/>
  <c r="J158" i="4" s="1"/>
  <c r="J100" i="4" s="1"/>
  <c r="P128" i="5"/>
  <c r="P127" i="5"/>
  <c r="R141" i="5"/>
  <c r="R178" i="5"/>
  <c r="BK218" i="5"/>
  <c r="J218" i="5" s="1"/>
  <c r="J106" i="5" s="1"/>
  <c r="T218" i="5"/>
  <c r="T217" i="5" s="1"/>
  <c r="T127" i="6"/>
  <c r="T140" i="6"/>
  <c r="BK178" i="6"/>
  <c r="J178" i="6" s="1"/>
  <c r="J100" i="6" s="1"/>
  <c r="P197" i="6"/>
  <c r="P193" i="6" s="1"/>
  <c r="T206" i="6"/>
  <c r="T205" i="6"/>
  <c r="T124" i="7"/>
  <c r="T132" i="7"/>
  <c r="T166" i="7"/>
  <c r="P179" i="7"/>
  <c r="P178" i="7"/>
  <c r="BK124" i="8"/>
  <c r="J124" i="8" s="1"/>
  <c r="J98" i="8" s="1"/>
  <c r="T124" i="8"/>
  <c r="T123" i="8" s="1"/>
  <c r="P154" i="8"/>
  <c r="T126" i="9"/>
  <c r="T125" i="9"/>
  <c r="T124" i="9" s="1"/>
  <c r="P134" i="9"/>
  <c r="R161" i="9"/>
  <c r="P173" i="9"/>
  <c r="P172" i="9" s="1"/>
  <c r="P122" i="10"/>
  <c r="P132" i="10"/>
  <c r="BK122" i="11"/>
  <c r="J122" i="11" s="1"/>
  <c r="J98" i="11" s="1"/>
  <c r="P122" i="11"/>
  <c r="P121" i="11" s="1"/>
  <c r="P120" i="11" s="1"/>
  <c r="AU104" i="1" s="1"/>
  <c r="P132" i="11"/>
  <c r="BK126" i="12"/>
  <c r="J126" i="12" s="1"/>
  <c r="J98" i="12" s="1"/>
  <c r="R126" i="12"/>
  <c r="R175" i="12"/>
  <c r="BK197" i="12"/>
  <c r="J197" i="12" s="1"/>
  <c r="J104" i="12" s="1"/>
  <c r="P126" i="13"/>
  <c r="P125" i="13" s="1"/>
  <c r="P124" i="13" s="1"/>
  <c r="AU106" i="1" s="1"/>
  <c r="T126" i="13"/>
  <c r="T174" i="13"/>
  <c r="BK135" i="14"/>
  <c r="J135" i="14" s="1"/>
  <c r="J99" i="14" s="1"/>
  <c r="R122" i="15"/>
  <c r="R121" i="15" s="1"/>
  <c r="R120" i="15" s="1"/>
  <c r="P134" i="15"/>
  <c r="P122" i="16"/>
  <c r="P121" i="16"/>
  <c r="P120" i="16"/>
  <c r="AU109" i="1"/>
  <c r="R150" i="16"/>
  <c r="T183" i="16"/>
  <c r="P125" i="17"/>
  <c r="P195" i="17"/>
  <c r="R241" i="17"/>
  <c r="R234" i="17"/>
  <c r="R121" i="19"/>
  <c r="R120" i="19"/>
  <c r="R119" i="19" s="1"/>
  <c r="P143" i="19"/>
  <c r="R138" i="20"/>
  <c r="BK198" i="20"/>
  <c r="J198" i="20" s="1"/>
  <c r="J100" i="20" s="1"/>
  <c r="R126" i="21"/>
  <c r="R141" i="21"/>
  <c r="T161" i="21"/>
  <c r="T123" i="22"/>
  <c r="R138" i="22"/>
  <c r="BK160" i="22"/>
  <c r="J160" i="22" s="1"/>
  <c r="J101" i="22" s="1"/>
  <c r="T160" i="22"/>
  <c r="BK210" i="2"/>
  <c r="J210" i="2"/>
  <c r="J105" i="2" s="1"/>
  <c r="BK228" i="2"/>
  <c r="J228" i="2" s="1"/>
  <c r="J107" i="2" s="1"/>
  <c r="BK195" i="5"/>
  <c r="J195" i="5" s="1"/>
  <c r="J102" i="5" s="1"/>
  <c r="BK199" i="5"/>
  <c r="J199" i="5" s="1"/>
  <c r="J103" i="5" s="1"/>
  <c r="BK127" i="11"/>
  <c r="J127" i="11" s="1"/>
  <c r="J99" i="11" s="1"/>
  <c r="BK201" i="2"/>
  <c r="J201" i="2" s="1"/>
  <c r="J102" i="2" s="1"/>
  <c r="BK187" i="13"/>
  <c r="J187" i="13" s="1"/>
  <c r="J102" i="13" s="1"/>
  <c r="BK231" i="2"/>
  <c r="J231" i="2" s="1"/>
  <c r="J108" i="2" s="1"/>
  <c r="BK145" i="14"/>
  <c r="J145" i="14" s="1"/>
  <c r="J101" i="14" s="1"/>
  <c r="BK126" i="15"/>
  <c r="J126" i="15" s="1"/>
  <c r="J99" i="15" s="1"/>
  <c r="BK134" i="21"/>
  <c r="J134" i="21" s="1"/>
  <c r="J99" i="21" s="1"/>
  <c r="BK194" i="6"/>
  <c r="J194" i="6" s="1"/>
  <c r="J102" i="6" s="1"/>
  <c r="BK156" i="21"/>
  <c r="J156" i="21" s="1"/>
  <c r="J101" i="21" s="1"/>
  <c r="BK127" i="10"/>
  <c r="J127" i="10" s="1"/>
  <c r="J99" i="10" s="1"/>
  <c r="BK191" i="12"/>
  <c r="J191" i="12" s="1"/>
  <c r="J102" i="12" s="1"/>
  <c r="BK235" i="17"/>
  <c r="J235" i="17" s="1"/>
  <c r="J102" i="17" s="1"/>
  <c r="BK204" i="2"/>
  <c r="J204" i="2" s="1"/>
  <c r="J104" i="2" s="1"/>
  <c r="BK204" i="5"/>
  <c r="J204" i="5" s="1"/>
  <c r="J104" i="5" s="1"/>
  <c r="BK180" i="9"/>
  <c r="J180" i="9" s="1"/>
  <c r="J104" i="9" s="1"/>
  <c r="BK161" i="14"/>
  <c r="J161" i="14" s="1"/>
  <c r="J104" i="14" s="1"/>
  <c r="BK135" i="18"/>
  <c r="J135" i="18" s="1"/>
  <c r="J100" i="18" s="1"/>
  <c r="BK155" i="22"/>
  <c r="J155" i="22" s="1"/>
  <c r="J100" i="22" s="1"/>
  <c r="BK152" i="14"/>
  <c r="J152" i="14" s="1"/>
  <c r="J102" i="14" s="1"/>
  <c r="BK220" i="20"/>
  <c r="J220" i="20" s="1"/>
  <c r="J102" i="20" s="1"/>
  <c r="J89" i="22"/>
  <c r="BE134" i="22"/>
  <c r="E85" i="22"/>
  <c r="F118" i="22"/>
  <c r="BE124" i="22"/>
  <c r="BE139" i="22"/>
  <c r="BE147" i="22"/>
  <c r="BE156" i="22"/>
  <c r="BE161" i="22"/>
  <c r="BE128" i="22"/>
  <c r="BE129" i="22"/>
  <c r="BE167" i="22"/>
  <c r="BE150" i="22"/>
  <c r="J89" i="21"/>
  <c r="BE165" i="21"/>
  <c r="BE167" i="21"/>
  <c r="BE135" i="21"/>
  <c r="BE157" i="21"/>
  <c r="E85" i="21"/>
  <c r="F92" i="21"/>
  <c r="BE142" i="21"/>
  <c r="BE162" i="21"/>
  <c r="BE163" i="21"/>
  <c r="BE164" i="21"/>
  <c r="BE172" i="21"/>
  <c r="BE176" i="21"/>
  <c r="BE127" i="21"/>
  <c r="BE130" i="21"/>
  <c r="BE132" i="21"/>
  <c r="BE149" i="21"/>
  <c r="BE153" i="21"/>
  <c r="BE171" i="21"/>
  <c r="E85" i="20"/>
  <c r="F92" i="20"/>
  <c r="BE166" i="20"/>
  <c r="BE185" i="20"/>
  <c r="BE200" i="20"/>
  <c r="BE203" i="20"/>
  <c r="J89" i="20"/>
  <c r="BE125" i="20"/>
  <c r="BE132" i="20"/>
  <c r="BE148" i="20"/>
  <c r="BE153" i="20"/>
  <c r="BE158" i="20"/>
  <c r="BE172" i="20"/>
  <c r="BE193" i="20"/>
  <c r="BE199" i="20"/>
  <c r="BE206" i="20"/>
  <c r="BE208" i="20"/>
  <c r="BE137" i="20"/>
  <c r="BE139" i="20"/>
  <c r="BE178" i="20"/>
  <c r="BE209" i="20"/>
  <c r="BE211" i="20"/>
  <c r="BE213" i="20"/>
  <c r="BE214" i="20"/>
  <c r="BE221" i="20"/>
  <c r="J89" i="19"/>
  <c r="F92" i="19"/>
  <c r="BE126" i="19"/>
  <c r="E85" i="19"/>
  <c r="BE122" i="19"/>
  <c r="BE144" i="19"/>
  <c r="BE154" i="19"/>
  <c r="BE157" i="19"/>
  <c r="BE131" i="19"/>
  <c r="BE135" i="19"/>
  <c r="BE139" i="19"/>
  <c r="BE147" i="19"/>
  <c r="BE148" i="19"/>
  <c r="BE149" i="19"/>
  <c r="BE152" i="19"/>
  <c r="J114" i="18"/>
  <c r="E85" i="18"/>
  <c r="BE131" i="18"/>
  <c r="F92" i="18"/>
  <c r="BE123" i="18"/>
  <c r="BE129" i="18"/>
  <c r="BE128" i="18"/>
  <c r="BE133" i="18"/>
  <c r="BE136" i="18"/>
  <c r="J117" i="17"/>
  <c r="BE139" i="17"/>
  <c r="BE155" i="17"/>
  <c r="BE196" i="17"/>
  <c r="BE203" i="17"/>
  <c r="BE219" i="17"/>
  <c r="BE247" i="17"/>
  <c r="E85" i="17"/>
  <c r="F92" i="17"/>
  <c r="BE145" i="17"/>
  <c r="BE204" i="17"/>
  <c r="BE205" i="17"/>
  <c r="BE223" i="17"/>
  <c r="BE226" i="17"/>
  <c r="BE228" i="17"/>
  <c r="BE230" i="17"/>
  <c r="BE236" i="17"/>
  <c r="BE250" i="17"/>
  <c r="BE126" i="17"/>
  <c r="BE158" i="17"/>
  <c r="BE197" i="17"/>
  <c r="BE199" i="17"/>
  <c r="BE212" i="17"/>
  <c r="BE221" i="17"/>
  <c r="BE256" i="17"/>
  <c r="BE137" i="17"/>
  <c r="BE148" i="17"/>
  <c r="BE217" i="17"/>
  <c r="BE229" i="17"/>
  <c r="BE242" i="17"/>
  <c r="BE251" i="17"/>
  <c r="E110" i="16"/>
  <c r="F117" i="16"/>
  <c r="BE184" i="16"/>
  <c r="BE177" i="16"/>
  <c r="BE186" i="16"/>
  <c r="BE187" i="16"/>
  <c r="BE137" i="16"/>
  <c r="BE145" i="16"/>
  <c r="BE147" i="16"/>
  <c r="J89" i="16"/>
  <c r="BE123" i="16"/>
  <c r="BE143" i="16"/>
  <c r="BE149" i="16"/>
  <c r="BE151" i="16"/>
  <c r="BE185" i="16"/>
  <c r="BK144" i="14"/>
  <c r="J144" i="14" s="1"/>
  <c r="J100" i="14" s="1"/>
  <c r="BE127" i="15"/>
  <c r="BE123" i="15"/>
  <c r="E110" i="15"/>
  <c r="BE136" i="15"/>
  <c r="BE135" i="15"/>
  <c r="J89" i="15"/>
  <c r="F117" i="15"/>
  <c r="BE137" i="15"/>
  <c r="BE125" i="15"/>
  <c r="F92" i="14"/>
  <c r="E114" i="14"/>
  <c r="BE137" i="14"/>
  <c r="BE138" i="14"/>
  <c r="BE141" i="14"/>
  <c r="BE127" i="14"/>
  <c r="J89" i="14"/>
  <c r="BE140" i="14"/>
  <c r="BE142" i="14"/>
  <c r="BE162" i="14"/>
  <c r="BE136" i="14"/>
  <c r="BE134" i="14"/>
  <c r="BE143" i="14"/>
  <c r="BE146" i="14"/>
  <c r="BE153" i="14"/>
  <c r="E85" i="13"/>
  <c r="F92" i="13"/>
  <c r="BE136" i="13"/>
  <c r="BE141" i="13"/>
  <c r="BE148" i="13"/>
  <c r="J118" i="13"/>
  <c r="BE127" i="13"/>
  <c r="BE134" i="13"/>
  <c r="BE137" i="13"/>
  <c r="BE152" i="13"/>
  <c r="BE159" i="13"/>
  <c r="BE173" i="13"/>
  <c r="BE175" i="13"/>
  <c r="BE177" i="13"/>
  <c r="BE178" i="13"/>
  <c r="BE179" i="13"/>
  <c r="BE183" i="13"/>
  <c r="BE184" i="13"/>
  <c r="BE188" i="13"/>
  <c r="BE176" i="13"/>
  <c r="BE181" i="13"/>
  <c r="BE185" i="13"/>
  <c r="BE198" i="13"/>
  <c r="BE199" i="13"/>
  <c r="BE152" i="12"/>
  <c r="BE154" i="12"/>
  <c r="BE173" i="12"/>
  <c r="BE176" i="12"/>
  <c r="BE178" i="12"/>
  <c r="BE181" i="12"/>
  <c r="BE185" i="12"/>
  <c r="BE186" i="12"/>
  <c r="BE187" i="12"/>
  <c r="BE179" i="12"/>
  <c r="BE183" i="12"/>
  <c r="BE188" i="12"/>
  <c r="BE189" i="12"/>
  <c r="BE192" i="12"/>
  <c r="BE198" i="12"/>
  <c r="BE199" i="12"/>
  <c r="E85" i="12"/>
  <c r="J89" i="12"/>
  <c r="F92" i="12"/>
  <c r="BE127" i="12"/>
  <c r="BE134" i="12"/>
  <c r="BE136" i="12"/>
  <c r="BE137" i="12"/>
  <c r="BE139" i="12"/>
  <c r="BE143" i="12"/>
  <c r="BE177" i="12"/>
  <c r="BE180" i="12"/>
  <c r="E85" i="11"/>
  <c r="BE136" i="11"/>
  <c r="J89" i="11"/>
  <c r="BE126" i="11"/>
  <c r="BE134" i="11"/>
  <c r="BE135" i="11"/>
  <c r="F92" i="11"/>
  <c r="BE123" i="11"/>
  <c r="BE128" i="11"/>
  <c r="BE133" i="11"/>
  <c r="E85" i="10"/>
  <c r="J114" i="10"/>
  <c r="F117" i="10"/>
  <c r="BE135" i="10"/>
  <c r="BE134" i="10"/>
  <c r="BE123" i="10"/>
  <c r="BE126" i="10"/>
  <c r="BE128" i="10"/>
  <c r="BE133" i="10"/>
  <c r="BE136" i="10"/>
  <c r="E85" i="9"/>
  <c r="BE127" i="9"/>
  <c r="BE158" i="9"/>
  <c r="J89" i="9"/>
  <c r="BE170" i="9"/>
  <c r="BE135" i="9"/>
  <c r="BE139" i="9"/>
  <c r="BE165" i="9"/>
  <c r="BE168" i="9"/>
  <c r="BE175" i="9"/>
  <c r="F92" i="9"/>
  <c r="BE162" i="9"/>
  <c r="BE171" i="9"/>
  <c r="BE174" i="9"/>
  <c r="BE133" i="9"/>
  <c r="BE163" i="9"/>
  <c r="BE164" i="9"/>
  <c r="BE166" i="9"/>
  <c r="BE181" i="9"/>
  <c r="E85" i="8"/>
  <c r="BE132" i="8"/>
  <c r="BE134" i="8"/>
  <c r="BE158" i="8"/>
  <c r="J124" i="7"/>
  <c r="J98" i="7" s="1"/>
  <c r="BE125" i="8"/>
  <c r="BE144" i="8"/>
  <c r="BE157" i="8"/>
  <c r="BE159" i="8"/>
  <c r="J89" i="8"/>
  <c r="F119" i="8"/>
  <c r="BE135" i="8"/>
  <c r="BE156" i="8"/>
  <c r="BE168" i="8"/>
  <c r="BE139" i="8"/>
  <c r="BE155" i="8"/>
  <c r="BE161" i="8"/>
  <c r="BE163" i="8"/>
  <c r="BE164" i="8"/>
  <c r="BE167" i="8"/>
  <c r="BE131" i="7"/>
  <c r="BE133" i="7"/>
  <c r="BE137" i="7"/>
  <c r="BE144" i="7"/>
  <c r="BE167" i="7"/>
  <c r="BE168" i="7"/>
  <c r="BE169" i="7"/>
  <c r="BE173" i="7"/>
  <c r="BE175" i="7"/>
  <c r="E85" i="7"/>
  <c r="J89" i="7"/>
  <c r="F92" i="7"/>
  <c r="BE170" i="7"/>
  <c r="BE171" i="7"/>
  <c r="BE177" i="7"/>
  <c r="BE180" i="7"/>
  <c r="BE182" i="7"/>
  <c r="BE125" i="7"/>
  <c r="BE128" i="7"/>
  <c r="BE160" i="7"/>
  <c r="BE176" i="7"/>
  <c r="BE181" i="7"/>
  <c r="J89" i="6"/>
  <c r="BE128" i="6"/>
  <c r="BE150" i="6"/>
  <c r="BE183" i="6"/>
  <c r="BE184" i="6"/>
  <c r="F92" i="6"/>
  <c r="BE143" i="6"/>
  <c r="BE158" i="6"/>
  <c r="BE190" i="6"/>
  <c r="BE195" i="6"/>
  <c r="BE198" i="6"/>
  <c r="BE142" i="6"/>
  <c r="BE179" i="6"/>
  <c r="BE180" i="6"/>
  <c r="BE181" i="6"/>
  <c r="BE189" i="6"/>
  <c r="BE191" i="6"/>
  <c r="BE207" i="6"/>
  <c r="BE208" i="6"/>
  <c r="E115" i="6"/>
  <c r="BE139" i="6"/>
  <c r="BE182" i="6"/>
  <c r="BE188" i="6"/>
  <c r="BE192" i="6"/>
  <c r="BE203" i="6"/>
  <c r="BE133" i="6"/>
  <c r="BE141" i="6"/>
  <c r="BE146" i="6"/>
  <c r="BE171" i="6"/>
  <c r="BE186" i="6"/>
  <c r="E85" i="5"/>
  <c r="J89" i="5"/>
  <c r="F92" i="5"/>
  <c r="BE184" i="5"/>
  <c r="BE215" i="5"/>
  <c r="BE129" i="5"/>
  <c r="BE140" i="5"/>
  <c r="BE143" i="5"/>
  <c r="BE151" i="5"/>
  <c r="BE172" i="5"/>
  <c r="BE192" i="5"/>
  <c r="BE193" i="5"/>
  <c r="BE196" i="5"/>
  <c r="BE205" i="5"/>
  <c r="BE219" i="5"/>
  <c r="BE220" i="5"/>
  <c r="BE134" i="5"/>
  <c r="BE142" i="5"/>
  <c r="BE145" i="5"/>
  <c r="BE159" i="5"/>
  <c r="BE179" i="5"/>
  <c r="BE180" i="5"/>
  <c r="BE181" i="5"/>
  <c r="BE182" i="5"/>
  <c r="BE183" i="5"/>
  <c r="BE186" i="5"/>
  <c r="BE188" i="5"/>
  <c r="BE189" i="5"/>
  <c r="BE190" i="5"/>
  <c r="BE191" i="5"/>
  <c r="BE200" i="5"/>
  <c r="J89" i="4"/>
  <c r="E112" i="4"/>
  <c r="BE125" i="4"/>
  <c r="F92" i="4"/>
  <c r="BE130" i="4"/>
  <c r="BE163" i="4"/>
  <c r="BE166" i="4"/>
  <c r="BE142" i="4"/>
  <c r="BE159" i="4"/>
  <c r="BE160" i="4"/>
  <c r="BE161" i="4"/>
  <c r="BE167" i="4"/>
  <c r="BE168" i="4"/>
  <c r="BE171" i="4"/>
  <c r="BE172" i="4"/>
  <c r="BE173" i="4"/>
  <c r="BE128" i="4"/>
  <c r="BE135" i="4"/>
  <c r="BE155" i="4"/>
  <c r="BE162" i="4"/>
  <c r="BE164" i="4"/>
  <c r="E85" i="3"/>
  <c r="J89" i="3"/>
  <c r="F119" i="3"/>
  <c r="BE125" i="3"/>
  <c r="BE128" i="3"/>
  <c r="BE141" i="3"/>
  <c r="BE151" i="3"/>
  <c r="BE158" i="3"/>
  <c r="BE159" i="3"/>
  <c r="BE157" i="3"/>
  <c r="BE163" i="3"/>
  <c r="BE165" i="3"/>
  <c r="BE167" i="3"/>
  <c r="BE160" i="3"/>
  <c r="BE161" i="3"/>
  <c r="BE171" i="3"/>
  <c r="BE130" i="3"/>
  <c r="BE137" i="3"/>
  <c r="BE166" i="3"/>
  <c r="BE170" i="3"/>
  <c r="E85" i="2"/>
  <c r="J89" i="2"/>
  <c r="F92" i="2"/>
  <c r="BE133" i="2"/>
  <c r="BE140" i="2"/>
  <c r="BE142" i="2"/>
  <c r="BE144" i="2"/>
  <c r="BE150" i="2"/>
  <c r="BE151" i="2"/>
  <c r="BE157" i="2"/>
  <c r="BE160" i="2"/>
  <c r="BE165" i="2"/>
  <c r="BE187" i="2"/>
  <c r="BE188" i="2"/>
  <c r="BE189" i="2"/>
  <c r="BE190" i="2"/>
  <c r="BE191" i="2"/>
  <c r="BE193" i="2"/>
  <c r="BE195" i="2"/>
  <c r="BE196" i="2"/>
  <c r="BE197" i="2"/>
  <c r="BE198" i="2"/>
  <c r="BE199" i="2"/>
  <c r="BE202" i="2"/>
  <c r="BE205" i="2"/>
  <c r="BE211" i="2"/>
  <c r="BE215" i="2"/>
  <c r="BE218" i="2"/>
  <c r="BE221" i="2"/>
  <c r="BE224" i="2"/>
  <c r="BE226" i="2"/>
  <c r="BE229" i="2"/>
  <c r="BE232" i="2"/>
  <c r="BE237" i="2"/>
  <c r="BE238" i="2"/>
  <c r="F35" i="4"/>
  <c r="BB97" i="1" s="1"/>
  <c r="F34" i="6"/>
  <c r="BA99" i="1" s="1"/>
  <c r="J34" i="6"/>
  <c r="AW99" i="1" s="1"/>
  <c r="F35" i="8"/>
  <c r="BB101" i="1" s="1"/>
  <c r="F35" i="9"/>
  <c r="BB102" i="1" s="1"/>
  <c r="F34" i="11"/>
  <c r="BA104" i="1" s="1"/>
  <c r="F37" i="12"/>
  <c r="BD105" i="1" s="1"/>
  <c r="J34" i="14"/>
  <c r="AW107" i="1" s="1"/>
  <c r="F35" i="16"/>
  <c r="BB109" i="1" s="1"/>
  <c r="F34" i="18"/>
  <c r="BA111" i="1" s="1"/>
  <c r="F35" i="18"/>
  <c r="BB111" i="1" s="1"/>
  <c r="F37" i="19"/>
  <c r="BD112" i="1" s="1"/>
  <c r="F35" i="21"/>
  <c r="BB114" i="1" s="1"/>
  <c r="F37" i="21"/>
  <c r="BD114" i="1" s="1"/>
  <c r="F37" i="4"/>
  <c r="BD97" i="1" s="1"/>
  <c r="F34" i="5"/>
  <c r="BA98" i="1" s="1"/>
  <c r="J34" i="7"/>
  <c r="AW100" i="1" s="1"/>
  <c r="F36" i="9"/>
  <c r="BC102" i="1" s="1"/>
  <c r="F36" i="11"/>
  <c r="BC104" i="1" s="1"/>
  <c r="F35" i="13"/>
  <c r="BB106" i="1" s="1"/>
  <c r="F35" i="14"/>
  <c r="BB107" i="1" s="1"/>
  <c r="F36" i="15"/>
  <c r="BC108" i="1" s="1"/>
  <c r="F35" i="17"/>
  <c r="BB110" i="1" s="1"/>
  <c r="F34" i="19"/>
  <c r="BA112" i="1" s="1"/>
  <c r="F37" i="20"/>
  <c r="BD113" i="1" s="1"/>
  <c r="F34" i="22"/>
  <c r="BA115" i="1" s="1"/>
  <c r="F34" i="3"/>
  <c r="BA96" i="1" s="1"/>
  <c r="F35" i="6"/>
  <c r="BB99" i="1" s="1"/>
  <c r="F37" i="6"/>
  <c r="BD99" i="1" s="1"/>
  <c r="F34" i="8"/>
  <c r="BA101" i="1" s="1"/>
  <c r="F37" i="9"/>
  <c r="BD102" i="1" s="1"/>
  <c r="F35" i="12"/>
  <c r="BB105" i="1" s="1"/>
  <c r="F36" i="13"/>
  <c r="BC106" i="1" s="1"/>
  <c r="F36" i="16"/>
  <c r="BC109" i="1" s="1"/>
  <c r="J34" i="17"/>
  <c r="AW110" i="1" s="1"/>
  <c r="F35" i="19"/>
  <c r="BB112" i="1" s="1"/>
  <c r="J34" i="21"/>
  <c r="AW114" i="1" s="1"/>
  <c r="J34" i="22"/>
  <c r="AW115" i="1" s="1"/>
  <c r="J34" i="3"/>
  <c r="AW96" i="1" s="1"/>
  <c r="F37" i="5"/>
  <c r="BD98" i="1" s="1"/>
  <c r="J34" i="8"/>
  <c r="AW101" i="1" s="1"/>
  <c r="F36" i="10"/>
  <c r="BC103" i="1" s="1"/>
  <c r="F37" i="10"/>
  <c r="BD103" i="1" s="1"/>
  <c r="F34" i="12"/>
  <c r="BA105" i="1" s="1"/>
  <c r="F35" i="15"/>
  <c r="BB108" i="1" s="1"/>
  <c r="J34" i="15"/>
  <c r="AW108" i="1" s="1"/>
  <c r="F34" i="17"/>
  <c r="BA110" i="1" s="1"/>
  <c r="F36" i="19"/>
  <c r="BC112" i="1" s="1"/>
  <c r="F35" i="20"/>
  <c r="BB113" i="1" s="1"/>
  <c r="F34" i="4"/>
  <c r="BA97" i="1" s="1"/>
  <c r="F36" i="4"/>
  <c r="BC97" i="1" s="1"/>
  <c r="F36" i="6"/>
  <c r="BC99" i="1" s="1"/>
  <c r="F36" i="7"/>
  <c r="BC100" i="1" s="1"/>
  <c r="F36" i="8"/>
  <c r="BC101" i="1" s="1"/>
  <c r="F34" i="10"/>
  <c r="BA103" i="1" s="1"/>
  <c r="F35" i="11"/>
  <c r="BB104" i="1" s="1"/>
  <c r="F36" i="12"/>
  <c r="BC105" i="1" s="1"/>
  <c r="J34" i="13"/>
  <c r="AW106" i="1" s="1"/>
  <c r="F34" i="15"/>
  <c r="BA108" i="1" s="1"/>
  <c r="F34" i="16"/>
  <c r="BA109" i="1" s="1"/>
  <c r="F37" i="17"/>
  <c r="BD110" i="1" s="1"/>
  <c r="F34" i="21"/>
  <c r="BA114" i="1" s="1"/>
  <c r="F35" i="22"/>
  <c r="BB115" i="1" s="1"/>
  <c r="F35" i="3"/>
  <c r="BB96" i="1" s="1"/>
  <c r="J34" i="5"/>
  <c r="AW98" i="1" s="1"/>
  <c r="F35" i="7"/>
  <c r="BB100" i="1" s="1"/>
  <c r="J34" i="9"/>
  <c r="AW102" i="1" s="1"/>
  <c r="J34" i="12"/>
  <c r="AW105" i="1" s="1"/>
  <c r="F34" i="14"/>
  <c r="BA107" i="1" s="1"/>
  <c r="F37" i="16"/>
  <c r="BD109" i="1" s="1"/>
  <c r="J34" i="18"/>
  <c r="AW111" i="1" s="1"/>
  <c r="J34" i="19"/>
  <c r="AW112" i="1" s="1"/>
  <c r="F34" i="20"/>
  <c r="BA113" i="1" s="1"/>
  <c r="F36" i="21"/>
  <c r="BC114" i="1" s="1"/>
  <c r="F36" i="3"/>
  <c r="BC96" i="1" s="1"/>
  <c r="F35" i="5"/>
  <c r="BB98" i="1" s="1"/>
  <c r="F37" i="7"/>
  <c r="BD100" i="1" s="1"/>
  <c r="F37" i="8"/>
  <c r="BD101" i="1" s="1"/>
  <c r="J34" i="10"/>
  <c r="AW103" i="1" s="1"/>
  <c r="J34" i="11"/>
  <c r="AW104" i="1" s="1"/>
  <c r="F34" i="13"/>
  <c r="BA106" i="1" s="1"/>
  <c r="F36" i="14"/>
  <c r="BC107" i="1" s="1"/>
  <c r="F37" i="15"/>
  <c r="BD108" i="1" s="1"/>
  <c r="F36" i="17"/>
  <c r="BC110" i="1" s="1"/>
  <c r="J34" i="20"/>
  <c r="AW113" i="1" s="1"/>
  <c r="F36" i="22"/>
  <c r="BC115" i="1" s="1"/>
  <c r="F37" i="3"/>
  <c r="BD96" i="1" s="1"/>
  <c r="F36" i="5"/>
  <c r="BC98" i="1" s="1"/>
  <c r="F34" i="7"/>
  <c r="BA100" i="1" s="1"/>
  <c r="F34" i="9"/>
  <c r="BA102" i="1" s="1"/>
  <c r="F37" i="11"/>
  <c r="BD104" i="1" s="1"/>
  <c r="F37" i="13"/>
  <c r="BD106" i="1" s="1"/>
  <c r="F37" i="14"/>
  <c r="BD107" i="1" s="1"/>
  <c r="J34" i="16"/>
  <c r="AW109" i="1" s="1"/>
  <c r="F36" i="18"/>
  <c r="BC111" i="1" s="1"/>
  <c r="F37" i="18"/>
  <c r="BD111" i="1" s="1"/>
  <c r="F36" i="20"/>
  <c r="BC113" i="1" s="1"/>
  <c r="F37" i="22"/>
  <c r="BD115" i="1" s="1"/>
  <c r="BK125" i="13" l="1"/>
  <c r="J125" i="13" s="1"/>
  <c r="J97" i="13" s="1"/>
  <c r="BK123" i="8"/>
  <c r="J123" i="8" s="1"/>
  <c r="J97" i="8" s="1"/>
  <c r="BK127" i="5"/>
  <c r="J127" i="5" s="1"/>
  <c r="J97" i="5" s="1"/>
  <c r="J135" i="13"/>
  <c r="J99" i="13" s="1"/>
  <c r="BK120" i="19"/>
  <c r="J120" i="19" s="1"/>
  <c r="J97" i="19" s="1"/>
  <c r="BK219" i="20"/>
  <c r="J219" i="20" s="1"/>
  <c r="J101" i="20" s="1"/>
  <c r="BK123" i="20"/>
  <c r="J123" i="20" s="1"/>
  <c r="J97" i="20" s="1"/>
  <c r="BK123" i="7"/>
  <c r="J123" i="7" s="1"/>
  <c r="J97" i="7" s="1"/>
  <c r="BK235" i="2"/>
  <c r="J235" i="2" s="1"/>
  <c r="J109" i="2" s="1"/>
  <c r="BK131" i="2"/>
  <c r="J131" i="2" s="1"/>
  <c r="J97" i="2" s="1"/>
  <c r="BK121" i="10"/>
  <c r="BK120" i="10" s="1"/>
  <c r="J120" i="10" s="1"/>
  <c r="J96" i="10" s="1"/>
  <c r="BK165" i="8"/>
  <c r="J165" i="8" s="1"/>
  <c r="J101" i="8" s="1"/>
  <c r="J143" i="19"/>
  <c r="J99" i="19" s="1"/>
  <c r="J141" i="5"/>
  <c r="J99" i="5" s="1"/>
  <c r="T121" i="11"/>
  <c r="T120" i="11"/>
  <c r="T125" i="21"/>
  <c r="T124" i="21" s="1"/>
  <c r="P126" i="6"/>
  <c r="P125" i="6"/>
  <c r="AU99" i="1" s="1"/>
  <c r="T123" i="4"/>
  <c r="T122" i="4"/>
  <c r="R124" i="17"/>
  <c r="R123" i="17" s="1"/>
  <c r="P122" i="22"/>
  <c r="P121" i="22"/>
  <c r="AU115" i="1"/>
  <c r="P123" i="8"/>
  <c r="P122" i="8" s="1"/>
  <c r="AU101" i="1" s="1"/>
  <c r="T123" i="3"/>
  <c r="T122" i="3" s="1"/>
  <c r="R131" i="2"/>
  <c r="R130" i="2"/>
  <c r="T131" i="2"/>
  <c r="T130" i="2" s="1"/>
  <c r="R121" i="11"/>
  <c r="R120" i="11"/>
  <c r="T124" i="17"/>
  <c r="T123" i="17" s="1"/>
  <c r="R125" i="13"/>
  <c r="R124" i="13"/>
  <c r="R125" i="12"/>
  <c r="R124" i="12" s="1"/>
  <c r="P120" i="19"/>
  <c r="P119" i="19"/>
  <c r="AU112" i="1"/>
  <c r="P125" i="21"/>
  <c r="P124" i="21"/>
  <c r="AU114" i="1" s="1"/>
  <c r="R125" i="21"/>
  <c r="R124" i="21" s="1"/>
  <c r="P124" i="17"/>
  <c r="P123" i="17"/>
  <c r="AU110" i="1"/>
  <c r="T125" i="13"/>
  <c r="T124" i="13"/>
  <c r="P130" i="2"/>
  <c r="AU95" i="1"/>
  <c r="P123" i="20"/>
  <c r="P122" i="20" s="1"/>
  <c r="AU113" i="1" s="1"/>
  <c r="R125" i="14"/>
  <c r="R124" i="14" s="1"/>
  <c r="P121" i="15"/>
  <c r="P120" i="15" s="1"/>
  <c r="AU108" i="1" s="1"/>
  <c r="T125" i="12"/>
  <c r="T124" i="12"/>
  <c r="P125" i="14"/>
  <c r="P124" i="14"/>
  <c r="AU107" i="1" s="1"/>
  <c r="P121" i="10"/>
  <c r="P120" i="10" s="1"/>
  <c r="AU103" i="1" s="1"/>
  <c r="T123" i="7"/>
  <c r="T122" i="7"/>
  <c r="R125" i="9"/>
  <c r="R124" i="9"/>
  <c r="R123" i="7"/>
  <c r="R122" i="7"/>
  <c r="P125" i="9"/>
  <c r="P124" i="9"/>
  <c r="AU102" i="1" s="1"/>
  <c r="T120" i="19"/>
  <c r="T119" i="19"/>
  <c r="T127" i="5"/>
  <c r="T126" i="5" s="1"/>
  <c r="P123" i="7"/>
  <c r="P122" i="7"/>
  <c r="AU100" i="1" s="1"/>
  <c r="R126" i="6"/>
  <c r="R125" i="6"/>
  <c r="R127" i="5"/>
  <c r="R126" i="5"/>
  <c r="R121" i="16"/>
  <c r="R120" i="16"/>
  <c r="T123" i="20"/>
  <c r="T122" i="20" s="1"/>
  <c r="BK125" i="14"/>
  <c r="J125" i="14" s="1"/>
  <c r="J97" i="14" s="1"/>
  <c r="R123" i="8"/>
  <c r="R122" i="8" s="1"/>
  <c r="R123" i="3"/>
  <c r="R122" i="3"/>
  <c r="T126" i="6"/>
  <c r="T125" i="6" s="1"/>
  <c r="R122" i="22"/>
  <c r="R121" i="22"/>
  <c r="T125" i="14"/>
  <c r="T124" i="14" s="1"/>
  <c r="T122" i="8"/>
  <c r="P126" i="5"/>
  <c r="AU98" i="1" s="1"/>
  <c r="P123" i="3"/>
  <c r="P122" i="3"/>
  <c r="AU96" i="1"/>
  <c r="R123" i="20"/>
  <c r="R122" i="20" s="1"/>
  <c r="T121" i="16"/>
  <c r="T120" i="16"/>
  <c r="BK123" i="3"/>
  <c r="J123" i="3" s="1"/>
  <c r="J97" i="3" s="1"/>
  <c r="BK126" i="6"/>
  <c r="J126" i="6" s="1"/>
  <c r="J97" i="6" s="1"/>
  <c r="BK125" i="9"/>
  <c r="J125" i="9" s="1"/>
  <c r="J97" i="9" s="1"/>
  <c r="BK186" i="13"/>
  <c r="J186" i="13"/>
  <c r="J101" i="13" s="1"/>
  <c r="BK121" i="16"/>
  <c r="J121" i="16" s="1"/>
  <c r="J97" i="16" s="1"/>
  <c r="BK125" i="21"/>
  <c r="J125" i="21" s="1"/>
  <c r="J97" i="21" s="1"/>
  <c r="BK203" i="2"/>
  <c r="J203" i="2" s="1"/>
  <c r="J103" i="2" s="1"/>
  <c r="BK196" i="13"/>
  <c r="J196" i="13" s="1"/>
  <c r="J103" i="13" s="1"/>
  <c r="BK172" i="9"/>
  <c r="J172" i="9" s="1"/>
  <c r="J101" i="9" s="1"/>
  <c r="BK125" i="12"/>
  <c r="J125" i="12" s="1"/>
  <c r="J97" i="12" s="1"/>
  <c r="BK190" i="12"/>
  <c r="J190" i="12" s="1"/>
  <c r="J101" i="12" s="1"/>
  <c r="BK160" i="14"/>
  <c r="J160" i="14" s="1"/>
  <c r="J103" i="14" s="1"/>
  <c r="BK234" i="17"/>
  <c r="J234" i="17" s="1"/>
  <c r="J101" i="17" s="1"/>
  <c r="BK168" i="3"/>
  <c r="J168" i="3" s="1"/>
  <c r="J101" i="3" s="1"/>
  <c r="BK194" i="5"/>
  <c r="J194" i="5" s="1"/>
  <c r="J101" i="5" s="1"/>
  <c r="BK196" i="12"/>
  <c r="J196" i="12" s="1"/>
  <c r="J103" i="12" s="1"/>
  <c r="BK121" i="15"/>
  <c r="J121" i="15" s="1"/>
  <c r="J97" i="15" s="1"/>
  <c r="BK121" i="18"/>
  <c r="J121" i="18" s="1"/>
  <c r="J97" i="18" s="1"/>
  <c r="BK134" i="18"/>
  <c r="J134" i="18" s="1"/>
  <c r="J99" i="18" s="1"/>
  <c r="BK169" i="21"/>
  <c r="J169" i="21"/>
  <c r="J103" i="21" s="1"/>
  <c r="BK122" i="22"/>
  <c r="J122" i="22" s="1"/>
  <c r="J97" i="22" s="1"/>
  <c r="BK217" i="5"/>
  <c r="J217" i="5" s="1"/>
  <c r="J105" i="5" s="1"/>
  <c r="BK178" i="7"/>
  <c r="J178" i="7" s="1"/>
  <c r="J101" i="7" s="1"/>
  <c r="BK124" i="17"/>
  <c r="J124" i="17" s="1"/>
  <c r="J97" i="17" s="1"/>
  <c r="BK123" i="4"/>
  <c r="J123" i="4" s="1"/>
  <c r="J97" i="4" s="1"/>
  <c r="BK169" i="4"/>
  <c r="J169" i="4" s="1"/>
  <c r="J101" i="4" s="1"/>
  <c r="BK193" i="6"/>
  <c r="J193" i="6" s="1"/>
  <c r="J101" i="6" s="1"/>
  <c r="BK205" i="6"/>
  <c r="J205" i="6" s="1"/>
  <c r="J104" i="6" s="1"/>
  <c r="BK179" i="9"/>
  <c r="J179" i="9" s="1"/>
  <c r="J103" i="9" s="1"/>
  <c r="BK121" i="11"/>
  <c r="J121" i="11" s="1"/>
  <c r="J97" i="11" s="1"/>
  <c r="BK122" i="8"/>
  <c r="J122" i="8" s="1"/>
  <c r="J96" i="8" s="1"/>
  <c r="J33" i="4"/>
  <c r="AV97" i="1" s="1"/>
  <c r="AT97" i="1" s="1"/>
  <c r="F33" i="5"/>
  <c r="AZ98" i="1" s="1"/>
  <c r="J33" i="10"/>
  <c r="AV103" i="1" s="1"/>
  <c r="AT103" i="1" s="1"/>
  <c r="J33" i="13"/>
  <c r="AV106" i="1" s="1"/>
  <c r="AT106" i="1" s="1"/>
  <c r="F33" i="18"/>
  <c r="AZ111" i="1" s="1"/>
  <c r="F33" i="20"/>
  <c r="AZ113" i="1" s="1"/>
  <c r="J33" i="3"/>
  <c r="AV96" i="1" s="1"/>
  <c r="AT96" i="1" s="1"/>
  <c r="J33" i="6"/>
  <c r="AV99" i="1" s="1"/>
  <c r="AT99" i="1" s="1"/>
  <c r="F33" i="9"/>
  <c r="AZ102" i="1" s="1"/>
  <c r="F33" i="14"/>
  <c r="AZ107" i="1" s="1"/>
  <c r="F33" i="17"/>
  <c r="AZ110" i="1" s="1"/>
  <c r="BD94" i="1"/>
  <c r="W33" i="1" s="1"/>
  <c r="F33" i="8"/>
  <c r="AZ101" i="1" s="1"/>
  <c r="F33" i="12"/>
  <c r="AZ105" i="1" s="1"/>
  <c r="F33" i="19"/>
  <c r="AZ112" i="1" s="1"/>
  <c r="J33" i="22"/>
  <c r="AV115" i="1" s="1"/>
  <c r="AT115" i="1" s="1"/>
  <c r="BC94" i="1"/>
  <c r="W32" i="1" s="1"/>
  <c r="J33" i="2"/>
  <c r="AV95" i="1" s="1"/>
  <c r="AT95" i="1" s="1"/>
  <c r="F33" i="7"/>
  <c r="AZ100" i="1" s="1"/>
  <c r="J33" i="11"/>
  <c r="AV104" i="1" s="1"/>
  <c r="AT104" i="1" s="1"/>
  <c r="F33" i="15"/>
  <c r="AZ108" i="1" s="1"/>
  <c r="F33" i="16"/>
  <c r="AZ109" i="1" s="1"/>
  <c r="F33" i="21"/>
  <c r="AZ114" i="1" s="1"/>
  <c r="F33" i="4"/>
  <c r="AZ97" i="1" s="1"/>
  <c r="J33" i="5"/>
  <c r="AV98" i="1" s="1"/>
  <c r="AT98" i="1" s="1"/>
  <c r="J33" i="9"/>
  <c r="AV102" i="1" s="1"/>
  <c r="AT102" i="1" s="1"/>
  <c r="J33" i="14"/>
  <c r="AV107" i="1" s="1"/>
  <c r="AT107" i="1" s="1"/>
  <c r="J33" i="19"/>
  <c r="AV112" i="1" s="1"/>
  <c r="AT112" i="1" s="1"/>
  <c r="F33" i="22"/>
  <c r="AZ115" i="1" s="1"/>
  <c r="BA94" i="1"/>
  <c r="W30" i="1" s="1"/>
  <c r="F33" i="2"/>
  <c r="AZ95" i="1" s="1"/>
  <c r="J33" i="7"/>
  <c r="AV100" i="1" s="1"/>
  <c r="AT100" i="1" s="1"/>
  <c r="F33" i="10"/>
  <c r="AZ103" i="1" s="1"/>
  <c r="J33" i="12"/>
  <c r="AV105" i="1" s="1"/>
  <c r="AT105" i="1" s="1"/>
  <c r="J33" i="18"/>
  <c r="AV111" i="1" s="1"/>
  <c r="AT111" i="1" s="1"/>
  <c r="J33" i="20"/>
  <c r="AV113" i="1" s="1"/>
  <c r="AT113" i="1" s="1"/>
  <c r="F33" i="3"/>
  <c r="AZ96" i="1" s="1"/>
  <c r="F33" i="6"/>
  <c r="AZ99" i="1" s="1"/>
  <c r="J33" i="8"/>
  <c r="AV101" i="1" s="1"/>
  <c r="AT101" i="1" s="1"/>
  <c r="F33" i="13"/>
  <c r="AZ106" i="1" s="1"/>
  <c r="J33" i="17"/>
  <c r="AV110" i="1" s="1"/>
  <c r="AT110" i="1" s="1"/>
  <c r="F33" i="11"/>
  <c r="AZ104" i="1" s="1"/>
  <c r="J33" i="15"/>
  <c r="AV108" i="1" s="1"/>
  <c r="AT108" i="1" s="1"/>
  <c r="J33" i="16"/>
  <c r="AV109" i="1" s="1"/>
  <c r="AT109" i="1" s="1"/>
  <c r="J33" i="21"/>
  <c r="AV114" i="1" s="1"/>
  <c r="AT114" i="1" s="1"/>
  <c r="BB94" i="1"/>
  <c r="W31" i="1" s="1"/>
  <c r="BK119" i="19" l="1"/>
  <c r="J119" i="19" s="1"/>
  <c r="J96" i="19" s="1"/>
  <c r="BK130" i="2"/>
  <c r="J130" i="2" s="1"/>
  <c r="J96" i="2" s="1"/>
  <c r="BK122" i="20"/>
  <c r="J122" i="20" s="1"/>
  <c r="J30" i="20" s="1"/>
  <c r="AG113" i="1" s="1"/>
  <c r="AN113" i="1" s="1"/>
  <c r="J121" i="10"/>
  <c r="J97" i="10" s="1"/>
  <c r="J30" i="10"/>
  <c r="AG103" i="1" s="1"/>
  <c r="AN103" i="1" s="1"/>
  <c r="BK126" i="5"/>
  <c r="J126" i="5" s="1"/>
  <c r="J96" i="5" s="1"/>
  <c r="BK122" i="4"/>
  <c r="J122" i="4" s="1"/>
  <c r="J96" i="4" s="1"/>
  <c r="BK120" i="18"/>
  <c r="J120" i="18" s="1"/>
  <c r="J30" i="18" s="1"/>
  <c r="AG111" i="1" s="1"/>
  <c r="BK124" i="13"/>
  <c r="J124" i="13" s="1"/>
  <c r="J96" i="13" s="1"/>
  <c r="BK123" i="17"/>
  <c r="J123" i="17" s="1"/>
  <c r="J96" i="17" s="1"/>
  <c r="BK120" i="15"/>
  <c r="J120" i="15" s="1"/>
  <c r="J30" i="15" s="1"/>
  <c r="AG108" i="1" s="1"/>
  <c r="BK124" i="12"/>
  <c r="J124" i="12" s="1"/>
  <c r="J96" i="12" s="1"/>
  <c r="BK124" i="14"/>
  <c r="J124" i="14" s="1"/>
  <c r="J96" i="14" s="1"/>
  <c r="BK124" i="21"/>
  <c r="J124" i="21" s="1"/>
  <c r="J96" i="21" s="1"/>
  <c r="BK121" i="22"/>
  <c r="J121" i="22" s="1"/>
  <c r="J96" i="22" s="1"/>
  <c r="BK120" i="16"/>
  <c r="J120" i="16" s="1"/>
  <c r="J30" i="16" s="1"/>
  <c r="AG109" i="1" s="1"/>
  <c r="BK122" i="7"/>
  <c r="J122" i="7" s="1"/>
  <c r="J96" i="7" s="1"/>
  <c r="BK122" i="3"/>
  <c r="J122" i="3" s="1"/>
  <c r="J30" i="3" s="1"/>
  <c r="AG96" i="1" s="1"/>
  <c r="BK125" i="6"/>
  <c r="J125" i="6" s="1"/>
  <c r="J96" i="6" s="1"/>
  <c r="BK124" i="9"/>
  <c r="J124" i="9" s="1"/>
  <c r="J96" i="9" s="1"/>
  <c r="BK120" i="11"/>
  <c r="J120" i="11" s="1"/>
  <c r="J30" i="11" s="1"/>
  <c r="AG104" i="1" s="1"/>
  <c r="AU94" i="1"/>
  <c r="AY94" i="1"/>
  <c r="AX94" i="1"/>
  <c r="J30" i="8"/>
  <c r="AG101" i="1" s="1"/>
  <c r="AN101" i="1" s="1"/>
  <c r="AW94" i="1"/>
  <c r="AK30" i="1" s="1"/>
  <c r="J30" i="19"/>
  <c r="AG112" i="1" s="1"/>
  <c r="AN112" i="1" s="1"/>
  <c r="AZ94" i="1"/>
  <c r="W29" i="1" s="1"/>
  <c r="J30" i="2" l="1"/>
  <c r="AG95" i="1" s="1"/>
  <c r="J96" i="20"/>
  <c r="J39" i="20"/>
  <c r="J30" i="5"/>
  <c r="AG98" i="1" s="1"/>
  <c r="AN98" i="1" s="1"/>
  <c r="J39" i="10"/>
  <c r="J39" i="18"/>
  <c r="J39" i="3"/>
  <c r="J39" i="11"/>
  <c r="J39" i="15"/>
  <c r="J39" i="16"/>
  <c r="J96" i="16"/>
  <c r="J96" i="15"/>
  <c r="J96" i="11"/>
  <c r="J96" i="18"/>
  <c r="J96" i="3"/>
  <c r="J39" i="19"/>
  <c r="J39" i="8"/>
  <c r="J39" i="2"/>
  <c r="AN95" i="1"/>
  <c r="AN96" i="1"/>
  <c r="AN104" i="1"/>
  <c r="AN111" i="1"/>
  <c r="AN108" i="1"/>
  <c r="AN109" i="1"/>
  <c r="J30" i="22"/>
  <c r="AG115" i="1" s="1"/>
  <c r="J30" i="13"/>
  <c r="AG106" i="1" s="1"/>
  <c r="AN106" i="1" s="1"/>
  <c r="J30" i="17"/>
  <c r="AG110" i="1" s="1"/>
  <c r="AN110" i="1" s="1"/>
  <c r="J30" i="14"/>
  <c r="AG107" i="1" s="1"/>
  <c r="AN107" i="1" s="1"/>
  <c r="J30" i="7"/>
  <c r="AG100" i="1" s="1"/>
  <c r="J30" i="4"/>
  <c r="AG97" i="1" s="1"/>
  <c r="J30" i="6"/>
  <c r="AG99" i="1" s="1"/>
  <c r="J30" i="21"/>
  <c r="AG114" i="1" s="1"/>
  <c r="J30" i="12"/>
  <c r="AG105" i="1" s="1"/>
  <c r="J30" i="9"/>
  <c r="AG102" i="1" s="1"/>
  <c r="AV94" i="1"/>
  <c r="AK29" i="1" s="1"/>
  <c r="J39" i="5" l="1"/>
  <c r="J39" i="6"/>
  <c r="J39" i="14"/>
  <c r="J39" i="7"/>
  <c r="J39" i="21"/>
  <c r="J39" i="22"/>
  <c r="J39" i="4"/>
  <c r="J39" i="9"/>
  <c r="J39" i="12"/>
  <c r="J39" i="17"/>
  <c r="J39" i="13"/>
  <c r="AN97" i="1"/>
  <c r="AN99" i="1"/>
  <c r="AN115" i="1"/>
  <c r="AN102" i="1"/>
  <c r="AN100" i="1"/>
  <c r="AN105" i="1"/>
  <c r="AN114" i="1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<sst xmlns="http://schemas.openxmlformats.org/spreadsheetml/2006/main" count="15730" uniqueCount="1367">
  <si>
    <t>Export Komplet</t>
  </si>
  <si>
    <t/>
  </si>
  <si>
    <t>2.0</t>
  </si>
  <si>
    <t>False</t>
  </si>
  <si>
    <t>{fd0a5aab-5058-411b-9b28-0ce7745d0d74}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</si>
  <si>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</si>
  <si>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</si>
  <si>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</si>
  <si>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</si>
  <si>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</si>
  <si>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</si>
  <si>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</si>
  <si>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</si>
  <si>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Stavba:</t>
  </si>
  <si>
    <t>KSO:</t>
  </si>
  <si>
    <t>CC-CZ:</t>
  </si>
  <si>
    <t>Místo:</t>
  </si>
  <si>
    <t>Bolatice</t>
  </si>
  <si>
    <t>Datum:</t>
  </si>
  <si>
    <t>Zadavatel:</t>
  </si>
  <si>
    <t>IČ:</t>
  </si>
  <si>
    <t>Obec Bolatice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</si>
  <si>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</si>
  <si>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</si>
  <si>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</si>
  <si>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</si>
  <si>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</si>
  <si>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</si>
  <si>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</si>
  <si>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</si>
  <si>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</si>
  <si>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</si>
  <si>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</si>
  <si>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</si>
  <si>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</si>
  <si>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</si>
  <si>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</si>
  <si>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</si>
  <si>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</si>
  <si>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</si>
  <si>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</si>
  <si>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</si>
  <si>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</si>
  <si>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</si>
  <si>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</si>
  <si>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</si>
  <si>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</si>
  <si>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</si>
  <si>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</si>
  <si>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</si>
  <si>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</si>
  <si>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</si>
  <si>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</si>
  <si>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</si>
  <si>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</si>
  <si>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</si>
  <si>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</si>
  <si>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</si>
  <si>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</si>
  <si>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</si>
  <si>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</si>
  <si>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</si>
  <si>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</si>
  <si>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</si>
  <si>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</si>
  <si>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</si>
  <si>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</si>
  <si>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</si>
  <si>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</si>
  <si>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</si>
  <si>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</si>
  <si>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</si>
  <si>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</si>
  <si>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</si>
  <si>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</si>
  <si>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Produkční stáj</t>
  </si>
  <si>
    <t>STA</t>
  </si>
  <si>
    <t>1</t>
  </si>
  <si>
    <t>{b2114d5c-6357-4ce5-ae07-902253ec34cc}</t>
  </si>
  <si>
    <t>2</t>
  </si>
  <si>
    <t>SO 02</t>
  </si>
  <si>
    <t>Spojovací chodba, centrální kanál</t>
  </si>
  <si>
    <t>{12d8991c-e5e6-4582-b0e3-aa9c2e58a79c}</t>
  </si>
  <si>
    <t>SO 03</t>
  </si>
  <si>
    <t>Přečerpávací jímka</t>
  </si>
  <si>
    <t>{8b2f63c3-3c2e-4b0f-9bde-ffbdfc8d4db6}</t>
  </si>
  <si>
    <t>SO 04</t>
  </si>
  <si>
    <t>Kravín – produkční stáj</t>
  </si>
  <si>
    <t>{58e38d50-2fb1-4a84-8066-bcd83cfa91a3}</t>
  </si>
  <si>
    <t>SO 05</t>
  </si>
  <si>
    <t>Kravín – porodna</t>
  </si>
  <si>
    <t>{aee0b892-59fd-45c8-834d-780831476f07}</t>
  </si>
  <si>
    <t>SO 06</t>
  </si>
  <si>
    <t>Kanál na dopravu chlévské mrvy</t>
  </si>
  <si>
    <t>{c87d91a3-9ab8-4381-a7ff-84c30868b0b3}</t>
  </si>
  <si>
    <t>SO 07</t>
  </si>
  <si>
    <t>Přípravna</t>
  </si>
  <si>
    <t>{44715456-ffbc-4b0e-a267-48e8475c8196}</t>
  </si>
  <si>
    <t>SO 08</t>
  </si>
  <si>
    <t>Kafilerní box</t>
  </si>
  <si>
    <t>{f28498cb-b557-40fd-8cce-7c6a044f6103}</t>
  </si>
  <si>
    <t>SO 09</t>
  </si>
  <si>
    <t>Skladovací nádrž na TH č.1</t>
  </si>
  <si>
    <t>{9a6f7f42-5879-48ea-8c62-006f0d81825a}</t>
  </si>
  <si>
    <t>SO 10</t>
  </si>
  <si>
    <t>Skladovací nádrž na TH č.2</t>
  </si>
  <si>
    <t>{fff82fc9-a225-4090-9b1a-afca89c13209}</t>
  </si>
  <si>
    <t>SO 11</t>
  </si>
  <si>
    <t>Tvarovna krmných směsí</t>
  </si>
  <si>
    <t>{855b0446-4236-420f-8656-15f0b6ae2257}</t>
  </si>
  <si>
    <t>SO 12</t>
  </si>
  <si>
    <t>Velkoobjemový sklad píce</t>
  </si>
  <si>
    <t>{b39613cf-3a0a-4051-9ed4-cd9146d4ecf1}</t>
  </si>
  <si>
    <t>SO 13</t>
  </si>
  <si>
    <t>Nefunkční stanice PHM</t>
  </si>
  <si>
    <t>{adcac745-17bf-476d-952f-de04337d7124}</t>
  </si>
  <si>
    <t>SO 14</t>
  </si>
  <si>
    <t>Dezinfekční vana</t>
  </si>
  <si>
    <t>{578c8403-bb12-4e0c-adb8-38e103387b36}</t>
  </si>
  <si>
    <t>SO 15</t>
  </si>
  <si>
    <t>Zbytky původních objektů</t>
  </si>
  <si>
    <t>{3252f228-a342-4761-be92-16b75257a737}</t>
  </si>
  <si>
    <t>SO 16</t>
  </si>
  <si>
    <t>Ostatní objekty</t>
  </si>
  <si>
    <t>{34f22e5e-7168-4c3f-a2f0-b0dd9f0664c9}</t>
  </si>
  <si>
    <t>SO 17</t>
  </si>
  <si>
    <t>Odstranění znečištěné zeminy PAU</t>
  </si>
  <si>
    <t>{7898bf12-aa6e-4cc6-9375-6387b3b42b45}</t>
  </si>
  <si>
    <t>SO 20</t>
  </si>
  <si>
    <t>Zpevněné plochy</t>
  </si>
  <si>
    <t>{df8f82c8-79aa-4114-bd47-0c22102acaae}</t>
  </si>
  <si>
    <t>SO 21</t>
  </si>
  <si>
    <t>Oplocení</t>
  </si>
  <si>
    <t>{959f8eff-4c68-4190-8976-fcbf189716f7}</t>
  </si>
  <si>
    <t>SO 22</t>
  </si>
  <si>
    <t>Odtranění stávajících inženýrských sítí</t>
  </si>
  <si>
    <t>{ba70884f-9d53-40f4-b00a-d96e93070f8f}</t>
  </si>
  <si>
    <t>VON</t>
  </si>
  <si>
    <t>Vedlejší a ostaní rozpočtové náklady</t>
  </si>
  <si>
    <t>{475ac218-63ee-4a6c-8ba6-2e5a8ec8fa18}</t>
  </si>
  <si>
    <t>KRYCÍ LIST SOUPISU PRACÍ</t>
  </si>
  <si>
    <t>Objekt:</t>
  </si>
  <si>
    <t>SO 01 - Produkční stáj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</si>
  <si>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</si>
  <si>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</si>
  <si>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</si>
  <si>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</si>
  <si>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</si>
  <si>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</si>
  <si>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</si>
  <si>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</si>
  <si>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</si>
  <si>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</si>
  <si>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</si>
  <si>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</si>
  <si>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</si>
  <si>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714 - Akustická a protiotřesová opatření</t>
  </si>
  <si>
    <t xml:space="preserve">    762 - Konstrukce tesařské</t>
  </si>
  <si>
    <t xml:space="preserve">    767 - Konstrukce zámečnické</t>
  </si>
  <si>
    <t xml:space="preserve">    787 - Dokončovací práce - zasklívání</t>
  </si>
  <si>
    <t>VRN - Vedlejší rozpočtové náklady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</si>
  <si>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</si>
  <si>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</si>
  <si>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</si>
  <si>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</si>
  <si>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</si>
  <si>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</si>
  <si>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</si>
  <si>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</si>
  <si>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</si>
  <si>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</si>
  <si>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</si>
  <si>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</si>
  <si>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</si>
  <si>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</si>
  <si>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</si>
  <si>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</si>
  <si>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</si>
  <si>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</si>
  <si>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</si>
  <si>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132251104</t>
  </si>
  <si>
    <t>Hloubení rýh nezapažených š do 800 mm v hornině třídy těžitelnosti I skupiny 3 objem přes 100 m3 strojně</t>
  </si>
  <si>
    <t>m3</t>
  </si>
  <si>
    <t>4</t>
  </si>
  <si>
    <t>-184511287</t>
  </si>
  <si>
    <t>VV</t>
  </si>
  <si>
    <t>"jednostranný odkop základů</t>
  </si>
  <si>
    <t>87,00*0,80*1,00*2</t>
  </si>
  <si>
    <t>21,30*0,80*0,80*2</t>
  </si>
  <si>
    <t>26,00*0,80*0,80*2</t>
  </si>
  <si>
    <t>1,50*0,80*0,70*40</t>
  </si>
  <si>
    <t>Součet</t>
  </si>
  <si>
    <t>174251101</t>
  </si>
  <si>
    <t>Zásyp jam, šachet rýh nebo kolem objektů sypaninou bez zhutnění</t>
  </si>
  <si>
    <t>-2057904822</t>
  </si>
  <si>
    <t>3</t>
  </si>
  <si>
    <t>Svislé a kompletní konstrukce</t>
  </si>
  <si>
    <t>317944323</t>
  </si>
  <si>
    <t>Válcované nosníky č.14 až 22 dodatečně osazované do připravených otvorů</t>
  </si>
  <si>
    <t>t</t>
  </si>
  <si>
    <t>2048676110</t>
  </si>
  <si>
    <t>2*2,30*17,90/1000</t>
  </si>
  <si>
    <t>342241112</t>
  </si>
  <si>
    <t>Příčky z cihel plných lícových P 60 dl 290 mm pevnosti na MVC včetně spárování tl 140 mm</t>
  </si>
  <si>
    <t>m2</t>
  </si>
  <si>
    <t>971422388</t>
  </si>
  <si>
    <t>"TECHNICKÁ ZPRÁVA</t>
  </si>
  <si>
    <t>"PRODUKČNÍ STÁJ - PŮDORYS ŘEZY</t>
  </si>
  <si>
    <t>"uzavření stáv. spojovací chodby vyzdívkou</t>
  </si>
  <si>
    <t>3,40*2,00</t>
  </si>
  <si>
    <t>9</t>
  </si>
  <si>
    <t>Ostatní konstrukce a práce, bourání</t>
  </si>
  <si>
    <t>5</t>
  </si>
  <si>
    <t>945412111</t>
  </si>
  <si>
    <t>Teleskopická hydraulická montážní plošina výška zdvihu do 8 m</t>
  </si>
  <si>
    <t>den</t>
  </si>
  <si>
    <t>511028429</t>
  </si>
  <si>
    <t>6</t>
  </si>
  <si>
    <t>966073122</t>
  </si>
  <si>
    <t>Demontáž krytiny ocelových střech z tvarovaných ocelových plechů šroubovaných budov v přes 6 do 12 m</t>
  </si>
  <si>
    <t>1762868126</t>
  </si>
  <si>
    <t>"krytina střechy výběhu</t>
  </si>
  <si>
    <t>40,70*5,40</t>
  </si>
  <si>
    <t>7</t>
  </si>
  <si>
    <t>981134311</t>
  </si>
  <si>
    <t>Demolice hal zděných na MVC podíl konstrukcí do 10 % těžkou mechanizací</t>
  </si>
  <si>
    <t>299815071</t>
  </si>
  <si>
    <t>84,90*21,30*6,70</t>
  </si>
  <si>
    <t>8</t>
  </si>
  <si>
    <t>981332111</t>
  </si>
  <si>
    <t>Demolice ocelových konstrukcí hal, technologických zařízení apod. jakýmkoliv způsobem</t>
  </si>
  <si>
    <t>-465435628</t>
  </si>
  <si>
    <t>"předpoklad hmotnosti OK haly vč. ocel. překladů aj. pomocné OK - 8kg/m3 OP</t>
  </si>
  <si>
    <t>84,90*21,30*6,70*8/1000</t>
  </si>
  <si>
    <t>981513114</t>
  </si>
  <si>
    <t>Demolice konstrukcí objektů z betonu železového těžkou mechanizací</t>
  </si>
  <si>
    <t>-687488516</t>
  </si>
  <si>
    <t>"podlahy, základy</t>
  </si>
  <si>
    <t xml:space="preserve">"výběh </t>
  </si>
  <si>
    <t>41,00*0,40*0,40</t>
  </si>
  <si>
    <t>40,70*3,70*0,15</t>
  </si>
  <si>
    <t>Mezisoučet</t>
  </si>
  <si>
    <t xml:space="preserve">"stáj </t>
  </si>
  <si>
    <t>"S0.1</t>
  </si>
  <si>
    <t>84,90*3,60*0,22</t>
  </si>
  <si>
    <t>"S0.2</t>
  </si>
  <si>
    <t>84,90*(21,30-3,60)*0,40</t>
  </si>
  <si>
    <t>"základ. patky, pasy</t>
  </si>
  <si>
    <t>2,00*2,00*1,05*40</t>
  </si>
  <si>
    <t>1,10*1,10*0,75*40</t>
  </si>
  <si>
    <t>21,30*0,60*0,80*2</t>
  </si>
  <si>
    <t>26,00*0,60*0,80*2</t>
  </si>
  <si>
    <t>2,50*18*2*0,50*0,80</t>
  </si>
  <si>
    <t>997</t>
  </si>
  <si>
    <t>Přesun sutě</t>
  </si>
  <si>
    <t>10</t>
  </si>
  <si>
    <t>997006002</t>
  </si>
  <si>
    <t>Hrubé třídění stavebního odpadu</t>
  </si>
  <si>
    <t>338685893</t>
  </si>
  <si>
    <t>11</t>
  </si>
  <si>
    <t>997006007</t>
  </si>
  <si>
    <t>Drcení stavebního odpadu ze zdiva z betonu železového s dopravou do 100 m a naložením</t>
  </si>
  <si>
    <t>-782626738</t>
  </si>
  <si>
    <t>12</t>
  </si>
  <si>
    <t>997006512</t>
  </si>
  <si>
    <t>Vodorovné doprava suti s naložením a složením na skládku přes 100 m do 1 km</t>
  </si>
  <si>
    <t>-800945330</t>
  </si>
  <si>
    <t>13</t>
  </si>
  <si>
    <t>997006551</t>
  </si>
  <si>
    <t>Hrubé urovnání suti na skládce bez zhutnění</t>
  </si>
  <si>
    <t>1913522723</t>
  </si>
  <si>
    <t>14</t>
  </si>
  <si>
    <t>997013511</t>
  </si>
  <si>
    <t>Odvoz suti a vybouraných hmot z meziskládky na skládku do 1 km s naložením a se složením</t>
  </si>
  <si>
    <t>-1541341670</t>
  </si>
  <si>
    <t>4340,141-2369,488</t>
  </si>
  <si>
    <t>997013509</t>
  </si>
  <si>
    <t>Příplatek k odvozu suti a vybouraných hmot na skládku ZKD 1 km přes 1 km</t>
  </si>
  <si>
    <t>86308809</t>
  </si>
  <si>
    <t>1970,653*19 'Přepočtené koeficientem množství</t>
  </si>
  <si>
    <t>16</t>
  </si>
  <si>
    <t>997013631</t>
  </si>
  <si>
    <t>Poplatek za uložení na skládce (skládkovné) stavebního odpadu směsného kód odpadu 17 09 04</t>
  </si>
  <si>
    <t>-1982245524</t>
  </si>
  <si>
    <t>17</t>
  </si>
  <si>
    <t>997013804</t>
  </si>
  <si>
    <t>Poplatek za uložení na skládce (skládkovné) stavebního odpadu ze skla kód odpadu 17 02 02</t>
  </si>
  <si>
    <t>1710902338</t>
  </si>
  <si>
    <t>18</t>
  </si>
  <si>
    <t>997013811</t>
  </si>
  <si>
    <t>Poplatek za uložení na skládce (skládkovné) stavebního odpadu dřevěného kód odpadu 17 02 01</t>
  </si>
  <si>
    <t>-334952136</t>
  </si>
  <si>
    <t>19</t>
  </si>
  <si>
    <t>997013814</t>
  </si>
  <si>
    <t>Poplatek za uložení na skládce (skládkovné) stavebního odpadu izolací kód odpadu 17 06 04</t>
  </si>
  <si>
    <t>12855398</t>
  </si>
  <si>
    <t>20</t>
  </si>
  <si>
    <t>R997301</t>
  </si>
  <si>
    <t>Výzisk za výkup železa</t>
  </si>
  <si>
    <t>1009445900</t>
  </si>
  <si>
    <t>"OK haly" -96,929</t>
  </si>
  <si>
    <t>998</t>
  </si>
  <si>
    <t>Přesun hmot</t>
  </si>
  <si>
    <t>998021021</t>
  </si>
  <si>
    <t>Přesun hmot pro haly s nosnou kcí zděnou nebo monolitickou v do 20 m</t>
  </si>
  <si>
    <t>104702970</t>
  </si>
  <si>
    <t>PSV</t>
  </si>
  <si>
    <t>Práce a dodávky PSV</t>
  </si>
  <si>
    <t>713</t>
  </si>
  <si>
    <t>Izolace tepelné</t>
  </si>
  <si>
    <t>22</t>
  </si>
  <si>
    <t>713151833</t>
  </si>
  <si>
    <t>Odstranění tepelné izolace střech šikmých nebo nadstřešních částí z rohoží, pásů, dílců, desek, bloků mezi krokve nebo pod krokve připevněných šrouby z vláknitých materiálů suchých, tloušťky izolace přes 100 mm</t>
  </si>
  <si>
    <t>-510636261</t>
  </si>
  <si>
    <t>"S2.1"</t>
  </si>
  <si>
    <t>84,00*10,00*2</t>
  </si>
  <si>
    <t>714</t>
  </si>
  <si>
    <t>Akustická a protiotřesová opatření</t>
  </si>
  <si>
    <t>23</t>
  </si>
  <si>
    <t>714450811</t>
  </si>
  <si>
    <t>Demontáž antivibračních rohoží z recyklované pryže celoplošně lepených vodorovně</t>
  </si>
  <si>
    <t>2064346750</t>
  </si>
  <si>
    <t>"S0.2" 84,00*3,60</t>
  </si>
  <si>
    <t>762</t>
  </si>
  <si>
    <t>Konstrukce tesařské</t>
  </si>
  <si>
    <t>24</t>
  </si>
  <si>
    <t>762331811</t>
  </si>
  <si>
    <t>Demontáž vázaných kcí krovů z hranolů průřezové pl do 120 cm2</t>
  </si>
  <si>
    <t>m</t>
  </si>
  <si>
    <t>2069486577</t>
  </si>
  <si>
    <t>"výběh</t>
  </si>
  <si>
    <t>"vaznice" 6*40,70</t>
  </si>
  <si>
    <t>25</t>
  </si>
  <si>
    <t>762331812</t>
  </si>
  <si>
    <t>Demontáž vázaných kcí krovů z hranolů průřezové pl přes 120 do 224 cm2</t>
  </si>
  <si>
    <t>865889185</t>
  </si>
  <si>
    <t>"krokve" 17*5,20</t>
  </si>
  <si>
    <t>26</t>
  </si>
  <si>
    <t>762711820</t>
  </si>
  <si>
    <t>Demontáž prostorových vázaných kcí z hraněného řeziva průřezové pl přes 120 do 224 cm2</t>
  </si>
  <si>
    <t>-1097508727</t>
  </si>
  <si>
    <t>"sloupy" 2,50*17</t>
  </si>
  <si>
    <t>27</t>
  </si>
  <si>
    <t>764004801</t>
  </si>
  <si>
    <t>Demontáž podokapního žlabu do suti</t>
  </si>
  <si>
    <t>1029926524</t>
  </si>
  <si>
    <t>"výběh " 41,00</t>
  </si>
  <si>
    <t>28</t>
  </si>
  <si>
    <t>764004861</t>
  </si>
  <si>
    <t>Demontáž svodu do suti</t>
  </si>
  <si>
    <t>1674877</t>
  </si>
  <si>
    <t>"výběh" 2,30*2</t>
  </si>
  <si>
    <t>767</t>
  </si>
  <si>
    <t>Konstrukce zámečnické</t>
  </si>
  <si>
    <t>29</t>
  </si>
  <si>
    <t>767161813</t>
  </si>
  <si>
    <t>Demontáž zábradlí rovného nerozebíratelného hmotnosti 1 m zábradlí do 20 kg do suti</t>
  </si>
  <si>
    <t>-371810398</t>
  </si>
  <si>
    <t>"výběh" 42,00</t>
  </si>
  <si>
    <t>787</t>
  </si>
  <si>
    <t>Dokončovací práce - zasklívání</t>
  </si>
  <si>
    <t>30</t>
  </si>
  <si>
    <t>787300801</t>
  </si>
  <si>
    <t>Vysklívání střešních konstrukcí a světlíků tmelených</t>
  </si>
  <si>
    <t>-1555359607</t>
  </si>
  <si>
    <t>84,00*1,50*2</t>
  </si>
  <si>
    <t>VRN</t>
  </si>
  <si>
    <t>Vedlejší rozpočtové náklady</t>
  </si>
  <si>
    <t>VRN9</t>
  </si>
  <si>
    <t>Ostatní náklady</t>
  </si>
  <si>
    <t>31</t>
  </si>
  <si>
    <t>094103001</t>
  </si>
  <si>
    <t>Náklady na plánované vyklizení objektu vč. odvozu na skládku a skládkovného</t>
  </si>
  <si>
    <t>kpl</t>
  </si>
  <si>
    <t>1024</t>
  </si>
  <si>
    <t>-555481843</t>
  </si>
  <si>
    <t>32</t>
  </si>
  <si>
    <t>094105001</t>
  </si>
  <si>
    <t>Odpojení objektu od inženýrských sítí (elektřina, voda apod.)</t>
  </si>
  <si>
    <t>-116086312</t>
  </si>
  <si>
    <t>SO 02 - Spojovací chodba, centrální kanál</t>
  </si>
  <si>
    <t>132251102</t>
  </si>
  <si>
    <t>Hloubení rýh nezapažených š do 800 mm v hornině třídy těžitelnosti I skupiny 3 objem do 50 m3 strojně</t>
  </si>
  <si>
    <t>578063444</t>
  </si>
  <si>
    <t>"odkop základů</t>
  </si>
  <si>
    <t>31,00*0,80*1,00*2</t>
  </si>
  <si>
    <t>-772637840</t>
  </si>
  <si>
    <t>981013415</t>
  </si>
  <si>
    <t>Demolice budov zděných na MC nebo z betonu podíl konstrukcí přes 25 do 30 % těžkou mechanizací</t>
  </si>
  <si>
    <t>-103313095</t>
  </si>
  <si>
    <t>"SPOJOVACÍ CHODBA, CENT. KANÁL - PŮDORYS, ŘEZ</t>
  </si>
  <si>
    <t>24,52*2,60*3,20</t>
  </si>
  <si>
    <t>(12,60+11,76)*2,60*3,20</t>
  </si>
  <si>
    <t>4,00*3,30*3,20</t>
  </si>
  <si>
    <t>981513112</t>
  </si>
  <si>
    <t>Demolice konstrukcí objektů zděných na MC těžkou mechanizací</t>
  </si>
  <si>
    <t>113508684</t>
  </si>
  <si>
    <t>"centrální kanál</t>
  </si>
  <si>
    <t>30,72*1,80*0,10*2</t>
  </si>
  <si>
    <t>-886270692</t>
  </si>
  <si>
    <t>30,72*1,80*0,20*2</t>
  </si>
  <si>
    <t>30,72*1,00*0,20</t>
  </si>
  <si>
    <t>30,72*1,80*0,15</t>
  </si>
  <si>
    <t>"základy spojovací chodby</t>
  </si>
  <si>
    <t>(28,50*2+25,00*2)*0,50*1,00</t>
  </si>
  <si>
    <t>981513116</t>
  </si>
  <si>
    <t>Demolice konstrukcí objektů z betonu prostého těžkou mechanizací</t>
  </si>
  <si>
    <t>-244679625</t>
  </si>
  <si>
    <t>30,72*1,60*0,10</t>
  </si>
  <si>
    <t>997835753</t>
  </si>
  <si>
    <t>-908644906</t>
  </si>
  <si>
    <t>524724240</t>
  </si>
  <si>
    <t>165910878</t>
  </si>
  <si>
    <t>151948715</t>
  </si>
  <si>
    <t>505,895-217,035</t>
  </si>
  <si>
    <t>-21655310</t>
  </si>
  <si>
    <t>288,86*19 'Přepočtené koeficientem množství</t>
  </si>
  <si>
    <t>997013603</t>
  </si>
  <si>
    <t>Poplatek za uložení na skládce (skládkovné) stavebního odpadu cihelného kód odpadu 17 01 02</t>
  </si>
  <si>
    <t>1633520445</t>
  </si>
  <si>
    <t>730207081</t>
  </si>
  <si>
    <t>997013861</t>
  </si>
  <si>
    <t>Poplatek za uložení stavebního odpadu na recyklační skládce (skládkovné) z prostého betonu kód odpadu 17 01 01</t>
  </si>
  <si>
    <t>1489628529</t>
  </si>
  <si>
    <t>094103002</t>
  </si>
  <si>
    <t>-1746591866</t>
  </si>
  <si>
    <t>094105002</t>
  </si>
  <si>
    <t>584495274</t>
  </si>
  <si>
    <t>SO 03 - Přečerpávací jímka</t>
  </si>
  <si>
    <t>131251104</t>
  </si>
  <si>
    <t>Hloubení jam, zářezů nezapažených v hornině třídy těžitelnosti I skupiny 3 objem do 500 m3 strojně</t>
  </si>
  <si>
    <t>-146178935</t>
  </si>
  <si>
    <t>"odkop 1 strany jímky - příjezd pro bourací techniku</t>
  </si>
  <si>
    <t>15,00*4,00*2,00</t>
  </si>
  <si>
    <t>-1260502571</t>
  </si>
  <si>
    <t>61521879</t>
  </si>
  <si>
    <t>"PŘEČERPÁVACÍ JÍMKA A STANICE - PŮDORYSY</t>
  </si>
  <si>
    <t>"PŘEČERPÁVACÍ JÍMKA A STANICE - ŘEZY</t>
  </si>
  <si>
    <t>6,40*3,35*3,75</t>
  </si>
  <si>
    <t>-1565419463</t>
  </si>
  <si>
    <t>9,60*4,52*0,10</t>
  </si>
  <si>
    <t>9,60*4,88*0,10</t>
  </si>
  <si>
    <t>6,80*4,65*0,10*2</t>
  </si>
  <si>
    <t>-1224571716</t>
  </si>
  <si>
    <t>"žb konstrukce jímky</t>
  </si>
  <si>
    <t>6,60*4,23*0,45*2</t>
  </si>
  <si>
    <t>8,50*4,12*0,45</t>
  </si>
  <si>
    <t>8,50*4,33*0,45</t>
  </si>
  <si>
    <t>2,40*0,245*0,45</t>
  </si>
  <si>
    <t>"S0.1" 6,60*9,40*0,40</t>
  </si>
  <si>
    <t>"S2.1" 6,40*9,10*0,15</t>
  </si>
  <si>
    <t>"S2.1" 6,40*9,10*0,30</t>
  </si>
  <si>
    <t>-1011761315</t>
  </si>
  <si>
    <t>"S0.1" 67,00*0,10</t>
  </si>
  <si>
    <t>1220710532</t>
  </si>
  <si>
    <t>146651168</t>
  </si>
  <si>
    <t>-1790661333</t>
  </si>
  <si>
    <t>-1572403990</t>
  </si>
  <si>
    <t>-769816059</t>
  </si>
  <si>
    <t>650008873</t>
  </si>
  <si>
    <t>91,055*19 'Přepočtené koeficientem množství</t>
  </si>
  <si>
    <t>1422794625</t>
  </si>
  <si>
    <t>-1626223449</t>
  </si>
  <si>
    <t>-727036753</t>
  </si>
  <si>
    <t>094103003</t>
  </si>
  <si>
    <t>1225368456</t>
  </si>
  <si>
    <t>094105003</t>
  </si>
  <si>
    <t>-932236352</t>
  </si>
  <si>
    <t>R95290591</t>
  </si>
  <si>
    <t>Čerpání fekálií, odvoz a likvidace</t>
  </si>
  <si>
    <t>-1710997076</t>
  </si>
  <si>
    <t>"vyčerpání přečerpávací jímky</t>
  </si>
  <si>
    <t>"předpoklad objemu fekálií - 140m3</t>
  </si>
  <si>
    <t>SO 04 - Kravín – produkční stáj</t>
  </si>
  <si>
    <t xml:space="preserve">    712 - Povlakové krytiny</t>
  </si>
  <si>
    <t xml:space="preserve">    765 - Krytina skládaná</t>
  </si>
  <si>
    <t>131251100</t>
  </si>
  <si>
    <t>Hloubení jam, zářezů nezapažených v hornině třídy těžitelnosti I skupiny 3 objem do 20 m3 strojně</t>
  </si>
  <si>
    <t>785556202</t>
  </si>
  <si>
    <t>1,50*0,80*0,60*40</t>
  </si>
  <si>
    <t>0,50*0,50*0,80*15</t>
  </si>
  <si>
    <t>-2064564171</t>
  </si>
  <si>
    <t>63,00*0,80*0,80*2</t>
  </si>
  <si>
    <t>20,00*0,80*0,80*3</t>
  </si>
  <si>
    <t xml:space="preserve"> 41,00*0,80*1,00</t>
  </si>
  <si>
    <t>1904148405</t>
  </si>
  <si>
    <t>-39682476</t>
  </si>
  <si>
    <t>981013311</t>
  </si>
  <si>
    <t>Demolice budov zděných na MVC podíl konstrukcí do 10 % těžkou mechanizací</t>
  </si>
  <si>
    <t>-1522419127</t>
  </si>
  <si>
    <t>"vestavek" 20,00*9,80*3,00</t>
  </si>
  <si>
    <t>-621390342</t>
  </si>
  <si>
    <t>"PRODUKČNÍ STÁJ - PŮDORYS, ŘEZY</t>
  </si>
  <si>
    <t>51,80*20,90*6,25</t>
  </si>
  <si>
    <t>9,95*20,9*9,65</t>
  </si>
  <si>
    <t>Demolice ocelových konstrukcí hal, technologických zařízení apod.</t>
  </si>
  <si>
    <t>1770817471</t>
  </si>
  <si>
    <t>"předpoklad hmotnosti OK výběhu vč. pomocné OK - 5kg/m3 OP</t>
  </si>
  <si>
    <t>(47,30*3,70*4,20)*5,00/1000</t>
  </si>
  <si>
    <t xml:space="preserve">"předpoklad hmotnosti ocelových sloupů haly vč. ostatní OK </t>
  </si>
  <si>
    <t>10,00</t>
  </si>
  <si>
    <t>1478634250</t>
  </si>
  <si>
    <t xml:space="preserve">"S1.1 </t>
  </si>
  <si>
    <t>20,90*61,75*0,35</t>
  </si>
  <si>
    <t>"základové pasy, patky</t>
  </si>
  <si>
    <t>61,75*0,60*0,80*2</t>
  </si>
  <si>
    <t>19,70*0,60*0,80*3</t>
  </si>
  <si>
    <t>1,00*1,00*0,60*40</t>
  </si>
  <si>
    <t>"konstrukce žlabů" 35,50</t>
  </si>
  <si>
    <t>41,00*0,20*0,10</t>
  </si>
  <si>
    <t>"výběh" 47,30*3,80*0,15</t>
  </si>
  <si>
    <t>-299620757</t>
  </si>
  <si>
    <t>"výběh - základové patky</t>
  </si>
  <si>
    <t>"výběh - obrubník žlabu" 41,00*0,15*1,00</t>
  </si>
  <si>
    <t>1098088631</t>
  </si>
  <si>
    <t>-458910784</t>
  </si>
  <si>
    <t>997006014</t>
  </si>
  <si>
    <t>Pytlování nebezpečného odpadu z vlnitých tabulí s obsahem azbestu</t>
  </si>
  <si>
    <t>-1173576181</t>
  </si>
  <si>
    <t>1027351407</t>
  </si>
  <si>
    <t>-1000058426</t>
  </si>
  <si>
    <t>240146582</t>
  </si>
  <si>
    <t>2980,833-1510,178</t>
  </si>
  <si>
    <t>1948848741</t>
  </si>
  <si>
    <t>1470,655*19 'Přepočtené koeficientem množství</t>
  </si>
  <si>
    <t>389787783</t>
  </si>
  <si>
    <t>699118135</t>
  </si>
  <si>
    <t>-890709100</t>
  </si>
  <si>
    <t>997013821</t>
  </si>
  <si>
    <t>Poplatek za uložení na skládce (skládkovné) stavebního odpadu s obsahem azbestu kód odpadu 17 06 05</t>
  </si>
  <si>
    <t>1944436175</t>
  </si>
  <si>
    <t>2031471710</t>
  </si>
  <si>
    <t>-643523250</t>
  </si>
  <si>
    <t>712</t>
  </si>
  <si>
    <t>Povlakové krytiny</t>
  </si>
  <si>
    <t>712340833</t>
  </si>
  <si>
    <t>Odstranění povlakové krytiny střech do 10° z pásů NAIP přitavených v plné ploše třívrstvé</t>
  </si>
  <si>
    <t>-836986181</t>
  </si>
  <si>
    <t>"část střechy" 6,50*20,90</t>
  </si>
  <si>
    <t>-1679625293</t>
  </si>
  <si>
    <t>"výběh" 47,30*10+1,00*15</t>
  </si>
  <si>
    <t>765</t>
  </si>
  <si>
    <t>Krytina skládaná</t>
  </si>
  <si>
    <t>765131857</t>
  </si>
  <si>
    <t>Demontáž vlnité azbestocementové krytiny sklonu do 30° do suti</t>
  </si>
  <si>
    <t>-459491461</t>
  </si>
  <si>
    <t xml:space="preserve">"S2.1 </t>
  </si>
  <si>
    <t>21,60*6,80</t>
  </si>
  <si>
    <t>25,00*45,00</t>
  </si>
  <si>
    <t>12,00*20,90</t>
  </si>
  <si>
    <t>4,40*47,30</t>
  </si>
  <si>
    <t>765131887</t>
  </si>
  <si>
    <t>Příplatek za sklon přes 30° k cenám demontáže vlnité azbestocementové krytiny</t>
  </si>
  <si>
    <t>-1253705861</t>
  </si>
  <si>
    <t>094103004</t>
  </si>
  <si>
    <t>-1766667526</t>
  </si>
  <si>
    <t>094105004</t>
  </si>
  <si>
    <t>1077219425</t>
  </si>
  <si>
    <t>SO 05 - Kravín – porodna</t>
  </si>
  <si>
    <t>-1383952043</t>
  </si>
  <si>
    <t>1,50*0,80*0,60*32</t>
  </si>
  <si>
    <t>0,50*0,50*0,80*5</t>
  </si>
  <si>
    <t>-733933695</t>
  </si>
  <si>
    <t>45,00*0,80*0,80*2</t>
  </si>
  <si>
    <t>21,00*0,80*0,80*3</t>
  </si>
  <si>
    <t>(28,20+1,40)*0,80*0,80</t>
  </si>
  <si>
    <t>1897164876</t>
  </si>
  <si>
    <t>173012794</t>
  </si>
  <si>
    <t>945412112</t>
  </si>
  <si>
    <t>Teleskopická hydraulická montážní plošina výška zdvihu do 21 m</t>
  </si>
  <si>
    <t>-94889606</t>
  </si>
  <si>
    <t>966073121</t>
  </si>
  <si>
    <t>Demontáž krytiny ocelových střech z tvarovaných ocelových plechů šroubovaných budov v do 6 m</t>
  </si>
  <si>
    <t>-1433019869</t>
  </si>
  <si>
    <t>"přístřešek" 14,50*7,00</t>
  </si>
  <si>
    <t>-714390202</t>
  </si>
  <si>
    <t>"PORODNA - PŮDORYS, ŘEZY</t>
  </si>
  <si>
    <t>43,45*21,90*8,15</t>
  </si>
  <si>
    <t>-401043081</t>
  </si>
  <si>
    <t>"předpoklad hmotnosti OK haly vč. pomocné OK - 8kg/m3 OP</t>
  </si>
  <si>
    <t>7755,173*8/1000</t>
  </si>
  <si>
    <t>"předpoklad hmotnosti OK přístřešku vč. pomocné OK - 5kg/m3 OP</t>
  </si>
  <si>
    <t>(14,50*7,00*6,00)*5/1000</t>
  </si>
  <si>
    <t>"ocelové schodiště" 3,00</t>
  </si>
  <si>
    <t>975724058</t>
  </si>
  <si>
    <t>"S1.1"</t>
  </si>
  <si>
    <t xml:space="preserve"> 43,45*21,90*0,30</t>
  </si>
  <si>
    <t>"základ. pasy, patky</t>
  </si>
  <si>
    <t>43,45*0,60*0,80*2</t>
  </si>
  <si>
    <t>20,70*0,60*0,80*3</t>
  </si>
  <si>
    <t>1,00*1,00*0,60*32</t>
  </si>
  <si>
    <t>1,10*0,80*1,00</t>
  </si>
  <si>
    <t>"žb žlab</t>
  </si>
  <si>
    <t>28,80*4,00*0,50</t>
  </si>
  <si>
    <t>2108290237</t>
  </si>
  <si>
    <t>"přístřešek - základové patky sloupů</t>
  </si>
  <si>
    <t>"přístřešek - obrubník</t>
  </si>
  <si>
    <t>(28,20+1,40)*1,00*0,25</t>
  </si>
  <si>
    <t>-334454968</t>
  </si>
  <si>
    <t>-1135257264</t>
  </si>
  <si>
    <t>-548984530</t>
  </si>
  <si>
    <t>1623830490</t>
  </si>
  <si>
    <t>-800832869</t>
  </si>
  <si>
    <t>-1146499693</t>
  </si>
  <si>
    <t>2316,281-1047,547</t>
  </si>
  <si>
    <t>-1928211807</t>
  </si>
  <si>
    <t>1268,734*19 'Přepočtené koeficientem množství</t>
  </si>
  <si>
    <t>1729188357</t>
  </si>
  <si>
    <t>-439078346</t>
  </si>
  <si>
    <t>-1360617588</t>
  </si>
  <si>
    <t>-355306534</t>
  </si>
  <si>
    <t>1494097059</t>
  </si>
  <si>
    <t>-2045322229</t>
  </si>
  <si>
    <t>"přístřešek" 7,00*14</t>
  </si>
  <si>
    <t>-1529867075</t>
  </si>
  <si>
    <t>"S2.2" 25,20*44,00</t>
  </si>
  <si>
    <t>952920007</t>
  </si>
  <si>
    <t>5,20*44,00*2</t>
  </si>
  <si>
    <t>094103005</t>
  </si>
  <si>
    <t>612387979</t>
  </si>
  <si>
    <t>094105005</t>
  </si>
  <si>
    <t>-1089173255</t>
  </si>
  <si>
    <t>SO 06 - Kanál na dopravu chlévské mrvy</t>
  </si>
  <si>
    <t>1210980387</t>
  </si>
  <si>
    <t>"příjezd pro bourací techniku k jímce</t>
  </si>
  <si>
    <t>10,00*4,00*1,50</t>
  </si>
  <si>
    <t>1828830054</t>
  </si>
  <si>
    <t>"jednostranný odkop kanálu</t>
  </si>
  <si>
    <t>44,00*0,80*1,50</t>
  </si>
  <si>
    <t>1767772808</t>
  </si>
  <si>
    <t>981013416</t>
  </si>
  <si>
    <t>Demolice budov zděných na MC nebo z betonu podíl konstrukcí přes 30 do 35 % těžkou mechanizací</t>
  </si>
  <si>
    <t>-800073</t>
  </si>
  <si>
    <t>" BUDOVA HNOJIŠTĚ - PŮDORYS, ŘEZ</t>
  </si>
  <si>
    <t>5,10*3,00*2,60</t>
  </si>
  <si>
    <t>378323491</t>
  </si>
  <si>
    <t>" KANÁL NA DOPRAVU CHL. MRVY - PŮDORYS, ŘEZ</t>
  </si>
  <si>
    <t>(15,30+23,10)*2*1,55*0,10</t>
  </si>
  <si>
    <t>(4,30+3,40)*2*1,55*0,10</t>
  </si>
  <si>
    <t>(3,30*2+3,10)*2,80*0,10</t>
  </si>
  <si>
    <t>543339412</t>
  </si>
  <si>
    <t>"kanál</t>
  </si>
  <si>
    <t>(15,30+23,10)*2*1,50*0,20</t>
  </si>
  <si>
    <t>(15,30+23,10)*1,10*0,20</t>
  </si>
  <si>
    <t>(15,30+23,10)*1,15*0,20</t>
  </si>
  <si>
    <t>"jímky</t>
  </si>
  <si>
    <t>(4,40+3,00)*2*1,50*0,20</t>
  </si>
  <si>
    <t>4,40*3,40*0,20</t>
  </si>
  <si>
    <t>(3,30*2+2,50)*2,50*0,30</t>
  </si>
  <si>
    <t>3,30*3,10*0,30</t>
  </si>
  <si>
    <t>"základ</t>
  </si>
  <si>
    <t>(3,00*2+2,00*2)*0,50*0,80</t>
  </si>
  <si>
    <t>-1511528521</t>
  </si>
  <si>
    <t>(15,30+23,10)*1,30*0,10</t>
  </si>
  <si>
    <t>4,60*3,60*0,10</t>
  </si>
  <si>
    <t>3,30*3,10*0,10</t>
  </si>
  <si>
    <t>-514128827</t>
  </si>
  <si>
    <t>1361777242</t>
  </si>
  <si>
    <t>-539374158</t>
  </si>
  <si>
    <t>-1968810412</t>
  </si>
  <si>
    <t>762717545</t>
  </si>
  <si>
    <t>226,575-148,567</t>
  </si>
  <si>
    <t>-1214364795</t>
  </si>
  <si>
    <t>78,008*19 'Přepočtené koeficientem množství</t>
  </si>
  <si>
    <t>-245456962</t>
  </si>
  <si>
    <t>-1295602548</t>
  </si>
  <si>
    <t>-443227431</t>
  </si>
  <si>
    <t>094103006</t>
  </si>
  <si>
    <t>1851625545</t>
  </si>
  <si>
    <t>094105006</t>
  </si>
  <si>
    <t>535249113</t>
  </si>
  <si>
    <t>R95290592</t>
  </si>
  <si>
    <t>1934281673</t>
  </si>
  <si>
    <t>"vyčerpání  kanálu jímky na chlév. mrvu</t>
  </si>
  <si>
    <t>"předpoklad objemu fekálií - 100m3</t>
  </si>
  <si>
    <t>SO 07 - Přípravna</t>
  </si>
  <si>
    <t>1564263421</t>
  </si>
  <si>
    <t>16,00*0,80*1,00*2</t>
  </si>
  <si>
    <t>20,00*0,80*1,00*2</t>
  </si>
  <si>
    <t>1,50*0,80*1,00*20</t>
  </si>
  <si>
    <t>3,40*0,80*1,30</t>
  </si>
  <si>
    <t>-274075245</t>
  </si>
  <si>
    <t>-848102094</t>
  </si>
  <si>
    <t>1092338818</t>
  </si>
  <si>
    <t>"PŘÍPRAVNA - PŮDORYS, ŘEZ</t>
  </si>
  <si>
    <t>19,10*15,00*7,70</t>
  </si>
  <si>
    <t>823813362</t>
  </si>
  <si>
    <t>19,10*15,60*7,70*8/1000</t>
  </si>
  <si>
    <t>-767129926</t>
  </si>
  <si>
    <t>"S0.1" 15,60*19,10*0,20</t>
  </si>
  <si>
    <t>15,60*0,50*1,00*2</t>
  </si>
  <si>
    <t>19,10*0,30*1,00*2</t>
  </si>
  <si>
    <t>1,50*1,50*1,15*20</t>
  </si>
  <si>
    <t>2,40*2,20*1,30</t>
  </si>
  <si>
    <t>1623502967</t>
  </si>
  <si>
    <t>360378036</t>
  </si>
  <si>
    <t>-832430497</t>
  </si>
  <si>
    <t>-1933139017</t>
  </si>
  <si>
    <t>-1970427148</t>
  </si>
  <si>
    <t>699,353-350,091</t>
  </si>
  <si>
    <t>548153764</t>
  </si>
  <si>
    <t>349,262*19 'Přepočtené koeficientem množství</t>
  </si>
  <si>
    <t>-359401471</t>
  </si>
  <si>
    <t>-1024266241</t>
  </si>
  <si>
    <t>094103007</t>
  </si>
  <si>
    <t>-149967010</t>
  </si>
  <si>
    <t>094105007</t>
  </si>
  <si>
    <t>1919349109</t>
  </si>
  <si>
    <t>SO 08 - Kafilerní box</t>
  </si>
  <si>
    <t>131251102</t>
  </si>
  <si>
    <t>Hloubení jam, zářezů nezapažených v hornině třídy těžitelnosti I skupiny 3 objem do 50 m3 strojně</t>
  </si>
  <si>
    <t>2135428793</t>
  </si>
  <si>
    <t>6,50*1,00*1,00*2</t>
  </si>
  <si>
    <t>6,10*1,00*1,00*2</t>
  </si>
  <si>
    <t>3,00*1,00*1,00</t>
  </si>
  <si>
    <t>1063524687</t>
  </si>
  <si>
    <t>-802193778</t>
  </si>
  <si>
    <t>"KAFILÉRNÍ BOX + JÍMKA - PŮDORYS, ŘEZY</t>
  </si>
  <si>
    <t>4,10*4,10*2,75</t>
  </si>
  <si>
    <t>-317789362</t>
  </si>
  <si>
    <t>"schodiště vč. základu</t>
  </si>
  <si>
    <t>3,10*1,20*0,20*2</t>
  </si>
  <si>
    <t>1,20*0,25*0,20*4*2</t>
  </si>
  <si>
    <t>1,20*1,00*0,80*2+0,75</t>
  </si>
  <si>
    <t>1,20*0,35*1,70*2</t>
  </si>
  <si>
    <t>"základy</t>
  </si>
  <si>
    <t>"S0.1" 4,10*4,10*0,15</t>
  </si>
  <si>
    <t>1,00*1,00*0,70-(0,60*0,60*0,50)</t>
  </si>
  <si>
    <t>4,10*0,50*1,70*2</t>
  </si>
  <si>
    <t>3,10*0,50*1,70*2</t>
  </si>
  <si>
    <t>"jímka</t>
  </si>
  <si>
    <t>2,10*2,10*0,30</t>
  </si>
  <si>
    <t>(2,10+1,50)*2*1,10*0,30</t>
  </si>
  <si>
    <t>2,10*2,10*0,25</t>
  </si>
  <si>
    <t>(1,00+0,60)*2*0,45*0,30</t>
  </si>
  <si>
    <t>279028857</t>
  </si>
  <si>
    <t>"jímka" 4,50</t>
  </si>
  <si>
    <t>-1586343888</t>
  </si>
  <si>
    <t>430599076</t>
  </si>
  <si>
    <t>1105051626</t>
  </si>
  <si>
    <t>47797361</t>
  </si>
  <si>
    <t>978468319</t>
  </si>
  <si>
    <t>105,896-64,063</t>
  </si>
  <si>
    <t>622933907</t>
  </si>
  <si>
    <t>41,833*19 'Přepočtené koeficientem množství</t>
  </si>
  <si>
    <t>-1140978619</t>
  </si>
  <si>
    <t>-1337215030</t>
  </si>
  <si>
    <t>-227853234</t>
  </si>
  <si>
    <t>767996701</t>
  </si>
  <si>
    <t>Demontáž atypických zámečnických konstrukcí řezáním hm jednotlivých dílů do 50 kg</t>
  </si>
  <si>
    <t>kg</t>
  </si>
  <si>
    <t>1573074831</t>
  </si>
  <si>
    <t>"ocelová rampa" 400,00</t>
  </si>
  <si>
    <t>094105008</t>
  </si>
  <si>
    <t>1012095572</t>
  </si>
  <si>
    <t>SO 09 - Skladovací nádrž na TH č.1</t>
  </si>
  <si>
    <t>132251253</t>
  </si>
  <si>
    <t>Hloubení rýh nezapažených š do 2000 mm v hornině třídy těžitelnosti I skupiny 3 objem do 100 m3 strojně</t>
  </si>
  <si>
    <t>2075528762</t>
  </si>
  <si>
    <t>63,00*1,00*0,80</t>
  </si>
  <si>
    <t>189663945</t>
  </si>
  <si>
    <t>-1983594090</t>
  </si>
  <si>
    <t>"sKLADOVACÍ NÁDRŽ NA TH - PŮDORYS, ŘEZY</t>
  </si>
  <si>
    <t>9,255*9,255*3,14*1,20</t>
  </si>
  <si>
    <t>578145648</t>
  </si>
  <si>
    <t>-1033804160</t>
  </si>
  <si>
    <t>997006519</t>
  </si>
  <si>
    <t>Příplatek k vodorovnému přemístění suti na skládku ZKD 1 km přes 1 km</t>
  </si>
  <si>
    <t>172096500</t>
  </si>
  <si>
    <t>-378533359</t>
  </si>
  <si>
    <t>SO 10 - Skladovací nádrž na TH č.2</t>
  </si>
  <si>
    <t>-2004963914</t>
  </si>
  <si>
    <t>891577187</t>
  </si>
  <si>
    <t>720373948</t>
  </si>
  <si>
    <t>327425827</t>
  </si>
  <si>
    <t>-1381462098</t>
  </si>
  <si>
    <t>1174463243</t>
  </si>
  <si>
    <t>-1656885805</t>
  </si>
  <si>
    <t>SO 11 - Tvarovna krmných směsí</t>
  </si>
  <si>
    <t>-1439526620</t>
  </si>
  <si>
    <t>38,00*0,80*1,00*2</t>
  </si>
  <si>
    <t>15,00*0,80*1,00*3</t>
  </si>
  <si>
    <t>16,00*0,80*1,00</t>
  </si>
  <si>
    <t>10,00*0,80*2,50</t>
  </si>
  <si>
    <t>1065989337</t>
  </si>
  <si>
    <t>-1834550651</t>
  </si>
  <si>
    <t>1764911267</t>
  </si>
  <si>
    <t>"vestavek" 13,50*3,00*3,20</t>
  </si>
  <si>
    <t>-335676244</t>
  </si>
  <si>
    <t>"TVAROVNA KRMNÝCH SMĚSÍ  - PŮDORYS ŘEZ</t>
  </si>
  <si>
    <t>36,60*15,75*10,45</t>
  </si>
  <si>
    <t>-1885919911</t>
  </si>
  <si>
    <t>36,60*15,75*10,45*8/1000</t>
  </si>
  <si>
    <t>"demontáž technologie - sila + pomocná OK, (odhadovaná hmotnost dle konstrukčních zvyklostí)</t>
  </si>
  <si>
    <t>"sila vč. OK" 11*1,70</t>
  </si>
  <si>
    <t>"ostatní technologie"3,50</t>
  </si>
  <si>
    <t>-1434886033</t>
  </si>
  <si>
    <t>28,00*2,50*0,15</t>
  </si>
  <si>
    <t>-1237446527</t>
  </si>
  <si>
    <t>"základové pasy, patky, základ. deska</t>
  </si>
  <si>
    <t>36,60*15,20*0,25</t>
  </si>
  <si>
    <t>2,00*2,00*0,45*26</t>
  </si>
  <si>
    <t>1,00*1,00*0,45*26</t>
  </si>
  <si>
    <t>14,20*0,50*1,125*3</t>
  </si>
  <si>
    <t>1,00*0,50*1,125*2</t>
  </si>
  <si>
    <t>15,70*0,50*1,125</t>
  </si>
  <si>
    <t>0,50*1,00*(2,00*5*2+3,50*7*2)</t>
  </si>
  <si>
    <t>28,00*2,50*0,25</t>
  </si>
  <si>
    <t>3,50*4,40*0,25</t>
  </si>
  <si>
    <t>3,80*5,20*0,25</t>
  </si>
  <si>
    <t>0,70*2,60*0,25</t>
  </si>
  <si>
    <t>65482735</t>
  </si>
  <si>
    <t>"základy" 4,00</t>
  </si>
  <si>
    <t>64833</t>
  </si>
  <si>
    <t>-208258049</t>
  </si>
  <si>
    <t>-1737018090</t>
  </si>
  <si>
    <t>1311622715</t>
  </si>
  <si>
    <t>-1070535069</t>
  </si>
  <si>
    <t>745481609</t>
  </si>
  <si>
    <t>1738,429-705,513</t>
  </si>
  <si>
    <t>1197290307</t>
  </si>
  <si>
    <t>1032,916*19 'Přepočtené koeficientem množství</t>
  </si>
  <si>
    <t>-206272236</t>
  </si>
  <si>
    <t>1844629453</t>
  </si>
  <si>
    <t>741647018</t>
  </si>
  <si>
    <t>-350081588</t>
  </si>
  <si>
    <t>-1595800741</t>
  </si>
  <si>
    <t>643826332</t>
  </si>
  <si>
    <t>17,50*36,00</t>
  </si>
  <si>
    <t>094103011</t>
  </si>
  <si>
    <t>1129226301</t>
  </si>
  <si>
    <t>094105011</t>
  </si>
  <si>
    <t>-1661929849</t>
  </si>
  <si>
    <t>SO 12 - Velkoobjemový sklad píce</t>
  </si>
  <si>
    <t>68436781</t>
  </si>
  <si>
    <t>5,00*0,80*1,40*26</t>
  </si>
  <si>
    <t>2,00*0,80*0,75*16</t>
  </si>
  <si>
    <t>2,00*0,80*1,00*26</t>
  </si>
  <si>
    <t>4,00*0,80*0,50*2</t>
  </si>
  <si>
    <t>1368758012</t>
  </si>
  <si>
    <t>1324662099</t>
  </si>
  <si>
    <t>966072133</t>
  </si>
  <si>
    <t>Demontáž opláštění stěn ocelových kcí ze sklolaminátových desek budov v do 24 m</t>
  </si>
  <si>
    <t>7884118</t>
  </si>
  <si>
    <t>"VELKOOBJEMOVÝ SKLAD PÍCE  - PŮDORYS, ŘEZ</t>
  </si>
  <si>
    <t>60,99*2,35*2</t>
  </si>
  <si>
    <t>-1664600726</t>
  </si>
  <si>
    <t xml:space="preserve">"vestavek" </t>
  </si>
  <si>
    <t>12,50*7,00*5,24</t>
  </si>
  <si>
    <t>"přístavek</t>
  </si>
  <si>
    <t>6,15*3,30*6,00</t>
  </si>
  <si>
    <t>3,00*3,60*3,50</t>
  </si>
  <si>
    <t>-1558533697</t>
  </si>
  <si>
    <t>"VELKOOBJEMOVÝ SKLAD PÍCE  - PŮDORYS ŘEZ</t>
  </si>
  <si>
    <t>60,99*18,76*15,47</t>
  </si>
  <si>
    <t>1994753599</t>
  </si>
  <si>
    <t>"předpoklad hmotnosti OK haly vč. pomocné OK - 10kg/m3 OP</t>
  </si>
  <si>
    <t>60,99*18,76*15,47*10/1000</t>
  </si>
  <si>
    <t>"ocelové schodiště" 7,00+2,00</t>
  </si>
  <si>
    <t>622016767</t>
  </si>
  <si>
    <t>"VELKOOBJEMOVÝ SKLAD PÍCE  - PŮDORYS,  ŘEZ</t>
  </si>
  <si>
    <t>60,40*18,10*0,20</t>
  </si>
  <si>
    <t>4,00*4,00*1,40*26</t>
  </si>
  <si>
    <t>1,20*1,20*0,75*16</t>
  </si>
  <si>
    <t>0,65*0,65*0,75*16</t>
  </si>
  <si>
    <t>0,80*1,00*2,00*26</t>
  </si>
  <si>
    <t>0,80*1,00*1,00</t>
  </si>
  <si>
    <t>6,15*3,30*0,20</t>
  </si>
  <si>
    <t>3,00*3,60*0,20</t>
  </si>
  <si>
    <t>R989011</t>
  </si>
  <si>
    <t>Demontáž jeřábu vč. odvozu a likvidace odpadu</t>
  </si>
  <si>
    <t>886539108</t>
  </si>
  <si>
    <t>1920106147</t>
  </si>
  <si>
    <t>-198697722</t>
  </si>
  <si>
    <t>777826155</t>
  </si>
  <si>
    <t>-1769890105</t>
  </si>
  <si>
    <t>1930097508</t>
  </si>
  <si>
    <t>5039,377-2101,561</t>
  </si>
  <si>
    <t>1052471432</t>
  </si>
  <si>
    <t>1034761726</t>
  </si>
  <si>
    <t>1600913883</t>
  </si>
  <si>
    <t>-149181563</t>
  </si>
  <si>
    <t>762953811</t>
  </si>
  <si>
    <t>Demontáž podkladního roštu teras dřevěných nebo dřevoplastových</t>
  </si>
  <si>
    <t>490108446</t>
  </si>
  <si>
    <t xml:space="preserve">"demontáž roštu </t>
  </si>
  <si>
    <t>23,50*15,50</t>
  </si>
  <si>
    <t>17,50*15,50</t>
  </si>
  <si>
    <t>10,00*6,00</t>
  </si>
  <si>
    <t>094103012</t>
  </si>
  <si>
    <t>2089373266</t>
  </si>
  <si>
    <t>094105012</t>
  </si>
  <si>
    <t>-591034342</t>
  </si>
  <si>
    <t>SO 13 - Nefunkční stanice PHM</t>
  </si>
  <si>
    <t>964072221</t>
  </si>
  <si>
    <t>Vybourání válcovaných nosníků ze zdiva smíšeného dl do 4 m hmotnosti do 20 kg/m</t>
  </si>
  <si>
    <t>2077754683</t>
  </si>
  <si>
    <t>"NEFUNKČNÍ STANICE PHM - PŮDORYS, ŘEZ</t>
  </si>
  <si>
    <t>"válcovaný nosník U160</t>
  </si>
  <si>
    <t>8,80*18,80/1000</t>
  </si>
  <si>
    <t>"trubka pr. 60mm</t>
  </si>
  <si>
    <t>4*2,20*5,00/1000</t>
  </si>
  <si>
    <t>965081423</t>
  </si>
  <si>
    <t>Bourání podlah z dlaždic betonových kladených na sucho o výšce do 100 mm plochy přes 1 m2</t>
  </si>
  <si>
    <t>-2066534174</t>
  </si>
  <si>
    <t>1251015282</t>
  </si>
  <si>
    <t>-243903627</t>
  </si>
  <si>
    <t>850559997</t>
  </si>
  <si>
    <t>1,278*19 'Přepočtené koeficientem množství</t>
  </si>
  <si>
    <t>-331210473</t>
  </si>
  <si>
    <t>-798681265</t>
  </si>
  <si>
    <t>2125079207</t>
  </si>
  <si>
    <t>-816566656</t>
  </si>
  <si>
    <t>762822810</t>
  </si>
  <si>
    <t>Demontáž stropních trámů z hraněného řeziva průřezové pl do 144 cm2</t>
  </si>
  <si>
    <t>-622113377</t>
  </si>
  <si>
    <t>"TECHNICKÁ PRÁVA</t>
  </si>
  <si>
    <t>"120x120" 1,80*3</t>
  </si>
  <si>
    <t>"70x90" 1,70*4+2,70*2</t>
  </si>
  <si>
    <t>-101758584</t>
  </si>
  <si>
    <t>2,00*2,60</t>
  </si>
  <si>
    <t>2,80*2,20*2</t>
  </si>
  <si>
    <t>1,80*2,20</t>
  </si>
  <si>
    <t>094103013</t>
  </si>
  <si>
    <t>-1330829971</t>
  </si>
  <si>
    <t>"likvidace výdejního stojanu PHM" 1</t>
  </si>
  <si>
    <t>SO 14 - Dezinfekční vana</t>
  </si>
  <si>
    <t>-292284221</t>
  </si>
  <si>
    <t>"odkop základů" 10,00</t>
  </si>
  <si>
    <t>1661031641</t>
  </si>
  <si>
    <t>90575038</t>
  </si>
  <si>
    <t>"DEZINFEKČNÍ VANA - PŮDORYS, ŘEZ</t>
  </si>
  <si>
    <t>8,40*7,80*0,30</t>
  </si>
  <si>
    <t>7,80*2,20*0,10*2</t>
  </si>
  <si>
    <t>2,00*1,70*2,00-(1,20*0,90*1,80)</t>
  </si>
  <si>
    <t>1358219283</t>
  </si>
  <si>
    <t>-1632252850</t>
  </si>
  <si>
    <t>1395399012</t>
  </si>
  <si>
    <t>SO 15 - Zbytky původních objektů</t>
  </si>
  <si>
    <t>122251105</t>
  </si>
  <si>
    <t>Odkopávky a prokopávky nezapažené v hornině třídy těžitelnosti I skupiny 3 objem do 1000 m3 strojně</t>
  </si>
  <si>
    <t>1849794300</t>
  </si>
  <si>
    <t>"SITUACE DEMOLIC</t>
  </si>
  <si>
    <t>"objem zásypů - odhad</t>
  </si>
  <si>
    <t>"silážní jámy</t>
  </si>
  <si>
    <t>5,50*39,50*2,50</t>
  </si>
  <si>
    <t>4,50*39,00*2,50</t>
  </si>
  <si>
    <t>"močové jímky</t>
  </si>
  <si>
    <t>3,50*16,00*2,50</t>
  </si>
  <si>
    <t>3,50*14,00*2,50</t>
  </si>
  <si>
    <t>4,00*19,00*2,50</t>
  </si>
  <si>
    <t>"původní hnojiště</t>
  </si>
  <si>
    <t>9,50*14,50*2,50</t>
  </si>
  <si>
    <t>122251106</t>
  </si>
  <si>
    <t>Odkopávky a prokopávky nezapažené v hornině třídy těžitelnosti I skupiny 3 objem do 5000 m3 strojně</t>
  </si>
  <si>
    <t>19247585</t>
  </si>
  <si>
    <t>"silážní jáma</t>
  </si>
  <si>
    <t>10,00*49,00*2,50</t>
  </si>
  <si>
    <t>162751117</t>
  </si>
  <si>
    <t>Vodorovné přemístění přes 9 000 do 10000 m výkopku/sypaniny z horniny třídy těžitelnosti I skupiny 1 až 3</t>
  </si>
  <si>
    <t>689591291</t>
  </si>
  <si>
    <t>1778,75+1225,00</t>
  </si>
  <si>
    <t>162751119</t>
  </si>
  <si>
    <t>Příplatek k vodorovnému přemístění výkopku/sypaniny z horniny třídy těžitelnosti I skupiny 1 až 3 ZKD 1000 m přes 10000 m</t>
  </si>
  <si>
    <t>1036014166</t>
  </si>
  <si>
    <t>3003,75*10 'Přepočtené koeficientem množství</t>
  </si>
  <si>
    <t>171201221</t>
  </si>
  <si>
    <t>Poplatek za uložení na skládce (skládkovné) zeminy a kamení kód odpadu 17 05 04</t>
  </si>
  <si>
    <t>-432480320</t>
  </si>
  <si>
    <t>3003,75*1,8 'Přepočtené koeficientem množství</t>
  </si>
  <si>
    <t>171251201</t>
  </si>
  <si>
    <t>Uložení sypaniny na skládky nebo meziskládky</t>
  </si>
  <si>
    <t>710239114</t>
  </si>
  <si>
    <t>-780958283</t>
  </si>
  <si>
    <t>"objekty siláží - 3x</t>
  </si>
  <si>
    <t>10,00*49,00*0,35</t>
  </si>
  <si>
    <t>(10,00+49,00)*2*2,50*0,35</t>
  </si>
  <si>
    <t>5,50*39,50*0,35</t>
  </si>
  <si>
    <t>(5,50+39,50)*2*2,50*0,35</t>
  </si>
  <si>
    <t>4,50*39,00*0,35</t>
  </si>
  <si>
    <t>(4,50+39,00)*2*2,50*0,35</t>
  </si>
  <si>
    <t>"močové jímky - 3x</t>
  </si>
  <si>
    <t>3,50*16,00*0,35</t>
  </si>
  <si>
    <t>(3,50+16,00)*2*2,50*0,35</t>
  </si>
  <si>
    <t>3,50*14,00*0,35</t>
  </si>
  <si>
    <t>(3,50+14,00)*2*2,50*0,35</t>
  </si>
  <si>
    <t>4,00*19,00*0,35</t>
  </si>
  <si>
    <t>(4,00+19,00)*2*2,50*0,35</t>
  </si>
  <si>
    <t>"hnojiště - 2x</t>
  </si>
  <si>
    <t>9,50*14,50*0,35</t>
  </si>
  <si>
    <t>(9,50+14,50)*2*2,50*0,35</t>
  </si>
  <si>
    <t>27,00*11,00*0,35</t>
  </si>
  <si>
    <t>(27,00+11,00)*2*2,50*0,35</t>
  </si>
  <si>
    <t>R95290519</t>
  </si>
  <si>
    <t>Odtěžení hnojiště</t>
  </si>
  <si>
    <t>1771489659</t>
  </si>
  <si>
    <t>"objem  - odhad</t>
  </si>
  <si>
    <t>"stávající hnojiště</t>
  </si>
  <si>
    <t>27,00*11,00*2,50</t>
  </si>
  <si>
    <t>25558081</t>
  </si>
  <si>
    <t>-13895102</t>
  </si>
  <si>
    <t>1781784062</t>
  </si>
  <si>
    <t>R99721901</t>
  </si>
  <si>
    <t>Odvoz a likvidace objemu hnojiště</t>
  </si>
  <si>
    <t>527677618</t>
  </si>
  <si>
    <t>SO 16 - Ostatní objekty</t>
  </si>
  <si>
    <t>1070793349</t>
  </si>
  <si>
    <t>"A" 7,50*0,50*0,50</t>
  </si>
  <si>
    <t>"B" 1,50*0,50*0,50</t>
  </si>
  <si>
    <t>"C" 3,50*0,80*1,00*2</t>
  </si>
  <si>
    <t>"D"4,00*0,80*1,00*2</t>
  </si>
  <si>
    <t>"E" 21,00*0,80*1,00</t>
  </si>
  <si>
    <t>"E" 6,00*0,80*1,00</t>
  </si>
  <si>
    <t>"F" 26,00*0,80*1,00+1,20*0,80*1,00*2</t>
  </si>
  <si>
    <t>"G" 40,00*0,50*0,50</t>
  </si>
  <si>
    <t>-123026502</t>
  </si>
  <si>
    <t>961044111</t>
  </si>
  <si>
    <t>Bourání základů z betonu prostého</t>
  </si>
  <si>
    <t>689192750</t>
  </si>
  <si>
    <t>"A" - demolice kotce pro psy</t>
  </si>
  <si>
    <t>7,00*2,30*0,15</t>
  </si>
  <si>
    <t>"G" - demontáž zábradlí u objektu SO 01</t>
  </si>
  <si>
    <t>40,00*0,40*0,40</t>
  </si>
  <si>
    <t>961055111</t>
  </si>
  <si>
    <t>Bourání základů ze ŽB</t>
  </si>
  <si>
    <t>-547814083</t>
  </si>
  <si>
    <t>"B" el. rozvaděč</t>
  </si>
  <si>
    <t>1,40*0,75*0,20</t>
  </si>
  <si>
    <t>962023390</t>
  </si>
  <si>
    <t>Bourání zdiva nadzákladového smíšeného na MV nebo MVC do 1 m3</t>
  </si>
  <si>
    <t>1079894513</t>
  </si>
  <si>
    <t>"OSTATNÍ OBJEKTY - ČÁSTI "A", "B", "C", "E", "F", "G"</t>
  </si>
  <si>
    <t>(1,20+0,45)*2*1,30*0,10</t>
  </si>
  <si>
    <t>1,20*0,45*0,10</t>
  </si>
  <si>
    <t>956115799</t>
  </si>
  <si>
    <t>"F" demolice opěrné stěny a rampy u objektu SO 01 vč. základů</t>
  </si>
  <si>
    <t>"I240" 5,70*2*36,20/1000</t>
  </si>
  <si>
    <t>284504358</t>
  </si>
  <si>
    <t>"C" demolice 2 ks stěn u objektu SO 04 vč. základů</t>
  </si>
  <si>
    <t>"stěny</t>
  </si>
  <si>
    <t>3,00*0,15*1,00</t>
  </si>
  <si>
    <t>1,25*0,15*0,90+1,75*0,15*0,50</t>
  </si>
  <si>
    <t>3,20*0,40*1,00*2</t>
  </si>
  <si>
    <t>"D" demolice 2 ks stěn u objektu SO 03 vč. základů</t>
  </si>
  <si>
    <t>3,00*0,35*1,50*2</t>
  </si>
  <si>
    <t>1,00*0,35*0,40*2</t>
  </si>
  <si>
    <t>4,20*0,60*1,00*2</t>
  </si>
  <si>
    <t>"E" demolice 2 ks stěn u objektu SO 07 vč. základů</t>
  </si>
  <si>
    <t>20,50*0,40*1,20</t>
  </si>
  <si>
    <t>5,40*0,40*1,20</t>
  </si>
  <si>
    <t>20,70*0,60*1,00</t>
  </si>
  <si>
    <t>5,60*0,60*1,00</t>
  </si>
  <si>
    <t>(1,70+6,75+6,30+0,55)*0,50*1,44</t>
  </si>
  <si>
    <t>1,75*0,55*1,44</t>
  </si>
  <si>
    <t>8,20*0,55*(0,40+1,44)/2</t>
  </si>
  <si>
    <t>0,90*0,50*1,20*2</t>
  </si>
  <si>
    <t>5,70*0,90*0,24</t>
  </si>
  <si>
    <t>(1,70+7,00+6,30+10,10)*0,60*1,00</t>
  </si>
  <si>
    <t>1,10*0,70*1,00*2</t>
  </si>
  <si>
    <t>-1184291345</t>
  </si>
  <si>
    <t>-1201045627</t>
  </si>
  <si>
    <t>181,844+0,504</t>
  </si>
  <si>
    <t>1706620898</t>
  </si>
  <si>
    <t>"demontáž krytiny" 0,287</t>
  </si>
  <si>
    <t>"ulehlá skládka - 2m3" 2*1,80</t>
  </si>
  <si>
    <t>1858281005</t>
  </si>
  <si>
    <t>955438632</t>
  </si>
  <si>
    <t>997013001</t>
  </si>
  <si>
    <t>Vyklizení ulehlé suti z prostorů do 15 m2 s naložením z hl do 2 m</t>
  </si>
  <si>
    <t>-2070043635</t>
  </si>
  <si>
    <t>"H"  - odstranění skládky odpadů</t>
  </si>
  <si>
    <t>"sklo" 2,00</t>
  </si>
  <si>
    <t>"cihelná suť" 5,00</t>
  </si>
  <si>
    <t>"azbestocementové desky" 2,00</t>
  </si>
  <si>
    <t>997013011</t>
  </si>
  <si>
    <t>Vyklizení ulehlé suti z prostorů přes 15 m2 s naložením z hl do 2 m</t>
  </si>
  <si>
    <t>-754252243</t>
  </si>
  <si>
    <t>"I"  - odstranění skládky suti  - odhad 350m3</t>
  </si>
  <si>
    <t>350,00</t>
  </si>
  <si>
    <t>"neidentifikovatelný odpad, po odkrytí skládky může dojík k přehodnocení nakládání s odpady tak i skládkovného</t>
  </si>
  <si>
    <t>-1036982803</t>
  </si>
  <si>
    <t>9,00+525,00+5,20+3,887+17,630+1,613</t>
  </si>
  <si>
    <t>1842315322</t>
  </si>
  <si>
    <t>562,33*19 'Přepočtené koeficientem množství</t>
  </si>
  <si>
    <t>50520344</t>
  </si>
  <si>
    <t>"ulehlá skládka - 5m3" 5,00*1,80</t>
  </si>
  <si>
    <t>256697997</t>
  </si>
  <si>
    <t>"neidentifikovatelný odpad, po odkrytí skládky může dojík k přehodnocení nakládání s odpady tak i skládkovného - 350m3</t>
  </si>
  <si>
    <t>525,00</t>
  </si>
  <si>
    <t>-198352030</t>
  </si>
  <si>
    <t>"ulehlá skládka - 2m3" 2*2,60</t>
  </si>
  <si>
    <t>-1500664834</t>
  </si>
  <si>
    <t>262149962</t>
  </si>
  <si>
    <t>-172069922</t>
  </si>
  <si>
    <t>"demolice OK" -0,413</t>
  </si>
  <si>
    <t>"demontáž zámečnických konstrukcí" -1,20</t>
  </si>
  <si>
    <t>-1235187544</t>
  </si>
  <si>
    <t>7,50*2,50</t>
  </si>
  <si>
    <t>775951287</t>
  </si>
  <si>
    <t>40,00</t>
  </si>
  <si>
    <t>767392802</t>
  </si>
  <si>
    <t>Demontáž krytin střech z plechů šroubovaných do suti</t>
  </si>
  <si>
    <t>1608223686</t>
  </si>
  <si>
    <t>1,20*0,60</t>
  </si>
  <si>
    <t>767646431</t>
  </si>
  <si>
    <t>Montáž revizních dveří a dvířek dvoukřídlových s rámem plochy do 1 m2</t>
  </si>
  <si>
    <t>-2128201646</t>
  </si>
  <si>
    <t>1109548891</t>
  </si>
  <si>
    <t>550,00</t>
  </si>
  <si>
    <t>767996801</t>
  </si>
  <si>
    <t>Demontáž atypických zámečnických konstrukcí rozebráním hm jednotlivých dílů do 50 kg</t>
  </si>
  <si>
    <t>453551409</t>
  </si>
  <si>
    <t>"demontáž dvířek vč. rámu" 5,00</t>
  </si>
  <si>
    <t>SO 17 - Odstranění znečištěné zeminy PAU</t>
  </si>
  <si>
    <t xml:space="preserve">    VRN1 - Průzkumné, geodetické a projektové práce</t>
  </si>
  <si>
    <t>-277673433</t>
  </si>
  <si>
    <t>"znečištěná zemina do hl. 1,0m</t>
  </si>
  <si>
    <t>3000,00*1,00</t>
  </si>
  <si>
    <t>929376007</t>
  </si>
  <si>
    <t>-26801288</t>
  </si>
  <si>
    <t>3000*10 'Přepočtené koeficientem množství</t>
  </si>
  <si>
    <t>1990628480</t>
  </si>
  <si>
    <t>3000*1,8 'Přepočtené koeficientem množství</t>
  </si>
  <si>
    <t>141908274</t>
  </si>
  <si>
    <t>VRN1</t>
  </si>
  <si>
    <t>Průzkumné, geodetické a projektové práce</t>
  </si>
  <si>
    <t>011002001</t>
  </si>
  <si>
    <t>Průzkumné práce - doplňkový průzkum pro upřesnění znečištění zeminy</t>
  </si>
  <si>
    <t>-543089862</t>
  </si>
  <si>
    <t>SO 20 - Zpevněné plochy</t>
  </si>
  <si>
    <t>113106241</t>
  </si>
  <si>
    <t>Rozebrání vozovek ze silničních dílců se spárami zalitými živicí strojně pl přes 200 m2</t>
  </si>
  <si>
    <t>2011789231</t>
  </si>
  <si>
    <t>"panelové plochy" 2530,00</t>
  </si>
  <si>
    <t>113107236</t>
  </si>
  <si>
    <t>Odstranění podkladu nebo krytu z betonu vyztuženého sítěmi tl přes 100 do 150 mm strojně pl přes 200 m2</t>
  </si>
  <si>
    <t>1614474855</t>
  </si>
  <si>
    <t>"panel. plochy s asfaltem" 290,00</t>
  </si>
  <si>
    <t>113107237</t>
  </si>
  <si>
    <t>Odstranění podkladu nebo krytu z betonu vyztuženého sítěmi tl přes 150 do 300 mm strojně pl přes 200 m2</t>
  </si>
  <si>
    <t>-796284511</t>
  </si>
  <si>
    <t>"moolitické beton. plochy" 890,00</t>
  </si>
  <si>
    <t>113107241</t>
  </si>
  <si>
    <t>Odstranění podkladu živičného tl 50 mm strojně pl přes 200 m2</t>
  </si>
  <si>
    <t>-1727472281</t>
  </si>
  <si>
    <t>113107243</t>
  </si>
  <si>
    <t>Odstranění podkladu nebo krytu živičného tl přes 100 do 150 mm strojně pl přes 200 m2</t>
  </si>
  <si>
    <t>-743462939</t>
  </si>
  <si>
    <t>"asfaltové plochy" 3700,00</t>
  </si>
  <si>
    <t>1044091271</t>
  </si>
  <si>
    <t>"žb plochy</t>
  </si>
  <si>
    <t>1032,24+95,70+560,70</t>
  </si>
  <si>
    <t>887937676</t>
  </si>
  <si>
    <t>2031492774</t>
  </si>
  <si>
    <t>997221551</t>
  </si>
  <si>
    <t>Vodorovná doprava suti ze sypkých materiálů do 1 km</t>
  </si>
  <si>
    <t>-1661024467</t>
  </si>
  <si>
    <t>"živičné plochy"</t>
  </si>
  <si>
    <t>28,42+1169,20</t>
  </si>
  <si>
    <t>997221559</t>
  </si>
  <si>
    <t>Příplatek ZKD 1 km u vodorovné dopravy suti ze sypkých materiálů</t>
  </si>
  <si>
    <t>1063194107</t>
  </si>
  <si>
    <t>1197,62*19 'Přepočtené koeficientem množství</t>
  </si>
  <si>
    <t>997013847</t>
  </si>
  <si>
    <t>Poplatek za uložení na skládce (skládkovné) odpadu asfaltového s dehtem kód odpadu 17 03 01</t>
  </si>
  <si>
    <t>864776178</t>
  </si>
  <si>
    <t>"živičné plochy - 20%</t>
  </si>
  <si>
    <t>(28,42+1169,20)*0,20</t>
  </si>
  <si>
    <t>997221875</t>
  </si>
  <si>
    <t>Poplatek za uložení stavebního odpadu na recyklační skládce (skládkovné) asfaltového bez obsahu dehtu zatříděného do Katalogu odpadů pod kódem 17 03 02</t>
  </si>
  <si>
    <t>892550418</t>
  </si>
  <si>
    <t>"živičné plochy - 80%</t>
  </si>
  <si>
    <t>(28,42+1169,20)*0,80</t>
  </si>
  <si>
    <t>SO 21 - Oplocení</t>
  </si>
  <si>
    <t xml:space="preserve">    764 - Konstrukce klempířské</t>
  </si>
  <si>
    <t>1255543243</t>
  </si>
  <si>
    <t>"OPLOCENÍ - POHLEDY</t>
  </si>
  <si>
    <t>0,50*0,50*1,20*241</t>
  </si>
  <si>
    <t>0,80*0,80*1,20*10</t>
  </si>
  <si>
    <t>1108242898</t>
  </si>
  <si>
    <t>"odkopávky základů</t>
  </si>
  <si>
    <t>68,00*0,80*0,80</t>
  </si>
  <si>
    <t>443431292</t>
  </si>
  <si>
    <t>-1137031405</t>
  </si>
  <si>
    <t>"typ A - základ vč. podhrabové desky</t>
  </si>
  <si>
    <t>68,00*0,11*(0,80+0,20)</t>
  </si>
  <si>
    <t>"BRANKY A BRÁNY BR1 a BR2 - POHLEDY</t>
  </si>
  <si>
    <t>"BRANKY A BRÁNY BR3, BR4 a BR5 - POHLEDY</t>
  </si>
  <si>
    <t>0,50*0,50*1,00*(1+3+2+2+2)</t>
  </si>
  <si>
    <t>962032432</t>
  </si>
  <si>
    <t>Bourání zdiva cihelných z dutých nebo plných cihel pálených i nepálených na MV nebo MVC přes 1 m3</t>
  </si>
  <si>
    <t>-1103305919</t>
  </si>
  <si>
    <t xml:space="preserve">"typ A" </t>
  </si>
  <si>
    <t>2,25*1,35*0,10*28</t>
  </si>
  <si>
    <t>966052121</t>
  </si>
  <si>
    <t>Bourání sloupků a vzpěr ŽB plotových s betonovou patkou</t>
  </si>
  <si>
    <t>kus</t>
  </si>
  <si>
    <t>-102018941</t>
  </si>
  <si>
    <t>"typ A" 28</t>
  </si>
  <si>
    <t>966071711</t>
  </si>
  <si>
    <t>Bourání sloupků a vzpěr plotových ocelových do 2,5 m zabetonovaných</t>
  </si>
  <si>
    <t>-2120284433</t>
  </si>
  <si>
    <t>"odstranění plotových sloupků a vzpěr vč. beton. patky</t>
  </si>
  <si>
    <t>"typ B" 184+23</t>
  </si>
  <si>
    <t>"typ C" 13</t>
  </si>
  <si>
    <t>"typ D" 21</t>
  </si>
  <si>
    <t>966071721</t>
  </si>
  <si>
    <t>Bourání sloupků a vzpěr plotových ocelových do 2,5 m odřezáním</t>
  </si>
  <si>
    <t>-307627828</t>
  </si>
  <si>
    <t>"typ C - odřezání vodorovných trubek plotu" 9+27</t>
  </si>
  <si>
    <t>"sloupky bran" 11</t>
  </si>
  <si>
    <t>966071821</t>
  </si>
  <si>
    <t>Rozebrání oplocení z drátěného pletiva se čtvercovými oky v do 1,6 m</t>
  </si>
  <si>
    <t>781527189</t>
  </si>
  <si>
    <t>"typ B" 503,00</t>
  </si>
  <si>
    <t>"typ D" 42,00</t>
  </si>
  <si>
    <t>966073810</t>
  </si>
  <si>
    <t>Rozebrání vrat a vrátek k oplocení pl do 2 m2</t>
  </si>
  <si>
    <t>1080580895</t>
  </si>
  <si>
    <t>"BR2" 1</t>
  </si>
  <si>
    <t>"BR3" 1</t>
  </si>
  <si>
    <t>966073811</t>
  </si>
  <si>
    <t>Rozebrání vrat a vrátek k oplocení pl přes 2 do 6 m2</t>
  </si>
  <si>
    <t>583226995</t>
  </si>
  <si>
    <t>"BR1" 3</t>
  </si>
  <si>
    <t>"BR2" 2</t>
  </si>
  <si>
    <t>"BR3" 2</t>
  </si>
  <si>
    <t>966073812</t>
  </si>
  <si>
    <t>Rozebrání vrat a vrátek k oplocení pl přes 6 do 10 m2</t>
  </si>
  <si>
    <t>871986482</t>
  </si>
  <si>
    <t>"BR4" 1</t>
  </si>
  <si>
    <t>"BR5" 1</t>
  </si>
  <si>
    <t>1347894786</t>
  </si>
  <si>
    <t>997006006</t>
  </si>
  <si>
    <t>Drcení stavebního odpadu ze zdiva z betonu prostého s dopravou do 100 m a naložením</t>
  </si>
  <si>
    <t>1836810519</t>
  </si>
  <si>
    <t>"hmotnost betonových patek plotových sloupků a vzpěr</t>
  </si>
  <si>
    <t>35,365</t>
  </si>
  <si>
    <t>864960021</t>
  </si>
  <si>
    <t>"hmotnost žb základů a patek</t>
  </si>
  <si>
    <t>23,952+4,704</t>
  </si>
  <si>
    <t>-1460377394</t>
  </si>
  <si>
    <t>35,365+28,656</t>
  </si>
  <si>
    <t>-174440167</t>
  </si>
  <si>
    <t>550514502</t>
  </si>
  <si>
    <t>82,423-64,021</t>
  </si>
  <si>
    <t>-155087142</t>
  </si>
  <si>
    <t>18,402*19 'Přepočtené koeficientem množství</t>
  </si>
  <si>
    <t>-1955327170</t>
  </si>
  <si>
    <t>-966927900</t>
  </si>
  <si>
    <t>"sloupky" 294*0,008</t>
  </si>
  <si>
    <t>"vrata, vrátka" 0,384+1,470+0,570</t>
  </si>
  <si>
    <t>-4,776</t>
  </si>
  <si>
    <t>764</t>
  </si>
  <si>
    <t>Konstrukce klempířské</t>
  </si>
  <si>
    <t>764002841</t>
  </si>
  <si>
    <t>Demontáž oplechování horních ploch zdí a nadezdívek do suti</t>
  </si>
  <si>
    <t>-1576605657</t>
  </si>
  <si>
    <t>"typ A" 68,00</t>
  </si>
  <si>
    <t>SO 22 - Odtranění stávajících inženýrských sítí</t>
  </si>
  <si>
    <t xml:space="preserve">    8 - Trubní vedení</t>
  </si>
  <si>
    <t xml:space="preserve">    741 - Elektroinstalace - silnoproud</t>
  </si>
  <si>
    <t>Hloubení jam nezapažených v hornině třídy těžitelnosti I skupiny 3 objem do 20 m3 strojně</t>
  </si>
  <si>
    <t>-966781863</t>
  </si>
  <si>
    <t>"výkop pro demolici šachet</t>
  </si>
  <si>
    <t>2,00*1,00*1,50*21</t>
  </si>
  <si>
    <t>-961947090</t>
  </si>
  <si>
    <t>1165,00*0,60*0,50</t>
  </si>
  <si>
    <t>1929804462</t>
  </si>
  <si>
    <t>63,00+349,50</t>
  </si>
  <si>
    <t>358315114</t>
  </si>
  <si>
    <t>Bourání stoky kompletní nebo vybourání otvorů z prostého betonu plochy do 4 m2</t>
  </si>
  <si>
    <t>1307367227</t>
  </si>
  <si>
    <t>"šachty DN1000</t>
  </si>
  <si>
    <t>3,14*0,62*0,62*1,50*21</t>
  </si>
  <si>
    <t>-3,14*0,50*0,50*1,20*21</t>
  </si>
  <si>
    <t>Trubní vedení</t>
  </si>
  <si>
    <t>810351811</t>
  </si>
  <si>
    <t>Bourání stávajícího potrubí z betonu DN do 200</t>
  </si>
  <si>
    <t>2145974301</t>
  </si>
  <si>
    <t>"SITUIACE DEMOLIC</t>
  </si>
  <si>
    <t>"kanalizace dešťová DN200" 571,00</t>
  </si>
  <si>
    <t>"kanalizace splašková DN200" 146,00</t>
  </si>
  <si>
    <t>"kanalizace splašková DN100" 121,00</t>
  </si>
  <si>
    <t>810391811</t>
  </si>
  <si>
    <t>Bourání stávajícího potrubí z betonu DN přes 200 do 400</t>
  </si>
  <si>
    <t>990761751</t>
  </si>
  <si>
    <t>"kanalizace dešťová DN300" 327,00</t>
  </si>
  <si>
    <t>899104211</t>
  </si>
  <si>
    <t>Demontáž poklopů litinových nebo ocelových včetně rámů hmotnosti přes 150 kg</t>
  </si>
  <si>
    <t>-1412020105</t>
  </si>
  <si>
    <t>1817677463</t>
  </si>
  <si>
    <t>"sloupy VO</t>
  </si>
  <si>
    <t>3,14*0,20*0,20*1,20*7</t>
  </si>
  <si>
    <t>-1003154723</t>
  </si>
  <si>
    <t>-1828108586</t>
  </si>
  <si>
    <t>353340622</t>
  </si>
  <si>
    <t>-1379918874</t>
  </si>
  <si>
    <t>"demontované poklopy RŠ" 4,20</t>
  </si>
  <si>
    <t>-2039741358</t>
  </si>
  <si>
    <t>4,2*19 'Přepočtené koeficientem množství</t>
  </si>
  <si>
    <t>741</t>
  </si>
  <si>
    <t>Elektroinstalace - silnoproud</t>
  </si>
  <si>
    <t>R741011</t>
  </si>
  <si>
    <t>Odřezání ocelového sloupu VO, rozpálení na šrotovací délu a odvoz do šrotu</t>
  </si>
  <si>
    <t>-248612970</t>
  </si>
  <si>
    <t>R741012</t>
  </si>
  <si>
    <t>Odstranění nadzemního vedení NN</t>
  </si>
  <si>
    <t>-951106018</t>
  </si>
  <si>
    <t>R741013</t>
  </si>
  <si>
    <t>Odpojení kabelu NN v pojistkové skříni na sloupu</t>
  </si>
  <si>
    <t>559432331</t>
  </si>
  <si>
    <t>VON - Vedlejší a ostaní rozpočtové náklady</t>
  </si>
  <si>
    <t xml:space="preserve">    VRN3 - Zařízení staveniště</t>
  </si>
  <si>
    <t xml:space="preserve">    VRN4 - Inženýrská činnost</t>
  </si>
  <si>
    <t>011434001</t>
  </si>
  <si>
    <t>Měření (monitoring) hlukové hladiny</t>
  </si>
  <si>
    <t>-625020982</t>
  </si>
  <si>
    <t>"měření hladiny hluku při demoličních  pracích</t>
  </si>
  <si>
    <t>012002001</t>
  </si>
  <si>
    <t>Geodetické práce v průběhu stavby vč. zaměření skutečného provedení stavby</t>
  </si>
  <si>
    <t>1854252600</t>
  </si>
  <si>
    <t>013274011</t>
  </si>
  <si>
    <t>Pasportizace objektů před započetím prací, v jejich průběhu a po provedení prací</t>
  </si>
  <si>
    <t>-169365408</t>
  </si>
  <si>
    <t xml:space="preserve">"fotodokumentace, pasportizace stávajícího stavu okolních komunikací, zpevněných ploch a objektů v blízkosti staveniště </t>
  </si>
  <si>
    <t>" pro případné posouzení vlivů bouracích a demoličních prací na tyto objekty a okolí</t>
  </si>
  <si>
    <t>013294001</t>
  </si>
  <si>
    <t>Ostatní dokumentace - fotodokumentace v průběhu demoličních prací</t>
  </si>
  <si>
    <t>1418884635</t>
  </si>
  <si>
    <t>"fotodokumentace průběhu demoličních prací</t>
  </si>
  <si>
    <t>VRN3</t>
  </si>
  <si>
    <t>Zařízení staveniště</t>
  </si>
  <si>
    <t>032103001</t>
  </si>
  <si>
    <t>Zařízení staveniště (zřízení, provoz, odstranění vč. oplocení stavby, ohrazení výkopů )</t>
  </si>
  <si>
    <t>1728229450</t>
  </si>
  <si>
    <t>"POPIS:</t>
  </si>
  <si>
    <t>"Sociální objekty:Převlékárny, sociální objekty, kancelář pro stavbyvedoucího a mistra, mobilní WC na stavbě - pronájem apod.</t>
  </si>
  <si>
    <t>"Provozní objekty: Kryté plechové sklady, volné sklady, zpevněné plochy, skládky materiálu, mezideponie zeminy apod.</t>
  </si>
  <si>
    <t>"Pronájem veřejným ploch pro zařízení staveniště: Poplatky majiteli veřejným pozemků za dočasný pronájem ploch zařízení staveniště.</t>
  </si>
  <si>
    <t>"Napojení zařízení staveniště na elektrickou energii, přívod vody.</t>
  </si>
  <si>
    <t>034503001</t>
  </si>
  <si>
    <t>Informační tabule na staveništi</t>
  </si>
  <si>
    <t>-1284269740</t>
  </si>
  <si>
    <t>"Zřízení, instalace a ukotvení informační tabule s informacemi o konkrétní stavbě vč. následné likvidace"</t>
  </si>
  <si>
    <t>036000011</t>
  </si>
  <si>
    <t>Náklady na vytýčení všech inženýrských sítí na staveništi u jednotlivých správců a majitelů</t>
  </si>
  <si>
    <t>1858273130</t>
  </si>
  <si>
    <t>"Zhotovitel zajistí aktualizaci vyjádření majitelů všech stávajících inženýrských sítí a následně zajistí vytýčení všech stávajících inženýrských sítí</t>
  </si>
  <si>
    <t>"na staveništi u jednostlivých správců a majitelů.</t>
  </si>
  <si>
    <t>VRN4</t>
  </si>
  <si>
    <t>Inženýrská činnost</t>
  </si>
  <si>
    <t>045002001</t>
  </si>
  <si>
    <t>Kompletační a koordinační činnost</t>
  </si>
  <si>
    <t>1460856027</t>
  </si>
  <si>
    <t>"Zajištění a shromáždění všech dokladů a povolení potřebných k zahájení demolice, k vlastní demolici a ukončení demolice"</t>
  </si>
  <si>
    <t>094104001</t>
  </si>
  <si>
    <t>Náklady na opatření BOZP</t>
  </si>
  <si>
    <t>980743644</t>
  </si>
  <si>
    <t>"organizace práce související s negativními hlukovými imisemi</t>
  </si>
  <si>
    <t>"organizace práce pro práce s nebezpečnými odpadními látkami</t>
  </si>
  <si>
    <t>"organizace práce ve výškách, bourací a demoliční práce</t>
  </si>
  <si>
    <t>095000901</t>
  </si>
  <si>
    <t>Čištění komunikace, čištění vozidel stavby</t>
  </si>
  <si>
    <t>-2084463302</t>
  </si>
  <si>
    <t>2937,816*19 'Přepočtené koeficientem množství</t>
  </si>
  <si>
    <t>Revitalizace části areálu bývalého zemědělského družstva v Bolaticích - 1. etapa - část DEMOLICE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</si>
</sst>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8" xfId="0" applyFont="1" applyFill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3" fillId="5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7"/>
  <sheetViews>
    <sheetView showGridLines="0" tabSelected="1" zoomScaleNormal="100" workbookViewId="0">
      <selection activeCell="AN8" sqref="AN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ht="36.950000000000003" customHeight="1"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/>
      <c r="BE4" s="23"/>
      <c r="BS4" s="17" t="s">
        <v>11</v>
      </c>
    </row>
    <row r="5" spans="1:74" ht="12" customHeight="1">
      <c r="B5" s="20"/>
      <c r="D5" s="24" t="s">
        <v>12</v>
      </c>
      <c r="K5" s="217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R5" s="20"/>
      <c r="BE5" s="214"/>
      <c r="BS5" s="17" t="s">
        <v>6</v>
      </c>
    </row>
    <row r="6" spans="1:74" ht="36.950000000000003" customHeight="1">
      <c r="B6" s="20"/>
      <c r="D6" s="26" t="s">
        <v>13</v>
      </c>
      <c r="K6" s="218" t="s">
        <v>1366</v>
      </c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R6" s="20"/>
      <c r="BE6" s="215"/>
      <c r="BS6" s="17" t="s">
        <v>6</v>
      </c>
    </row>
    <row r="7" spans="1:74" ht="12" customHeight="1">
      <c r="B7" s="20"/>
      <c r="D7" s="27" t="s">
        <v>14</v>
      </c>
      <c r="K7" s="25" t="s">
        <v>1</v>
      </c>
      <c r="AK7" s="27" t="s">
        <v>15</v>
      </c>
      <c r="AN7" s="25" t="s">
        <v>1</v>
      </c>
      <c r="AR7" s="20"/>
      <c r="BE7" s="215"/>
      <c r="BS7" s="17" t="s">
        <v>6</v>
      </c>
    </row>
    <row r="8" spans="1:74" ht="12" customHeight="1">
      <c r="B8" s="20"/>
      <c r="D8" s="27" t="s">
        <v>16</v>
      </c>
      <c r="K8" s="25" t="s">
        <v>17</v>
      </c>
      <c r="AK8" s="27" t="s">
        <v>18</v>
      </c>
      <c r="AN8" s="28" t="s">
        <v>24</v>
      </c>
      <c r="AR8" s="20"/>
      <c r="BE8" s="215"/>
      <c r="BS8" s="17" t="s">
        <v>6</v>
      </c>
    </row>
    <row r="9" spans="1:74" ht="14.45" customHeight="1">
      <c r="B9" s="20"/>
      <c r="AR9" s="20"/>
      <c r="BE9" s="215"/>
      <c r="BS9" s="17" t="s">
        <v>6</v>
      </c>
    </row>
    <row r="10" spans="1:74" ht="12" customHeight="1">
      <c r="B10" s="20"/>
      <c r="D10" s="27" t="s">
        <v>19</v>
      </c>
      <c r="AK10" s="27" t="s">
        <v>20</v>
      </c>
      <c r="AN10" s="25" t="s">
        <v>1</v>
      </c>
      <c r="AR10" s="20"/>
      <c r="BE10" s="215"/>
      <c r="BS10" s="17" t="s">
        <v>6</v>
      </c>
    </row>
    <row r="11" spans="1:74" ht="18.399999999999999" customHeight="1">
      <c r="B11" s="20"/>
      <c r="E11" s="25" t="s">
        <v>21</v>
      </c>
      <c r="AK11" s="27" t="s">
        <v>22</v>
      </c>
      <c r="AN11" s="25" t="s">
        <v>1</v>
      </c>
      <c r="AR11" s="20"/>
      <c r="BE11" s="215"/>
      <c r="BS11" s="17" t="s">
        <v>6</v>
      </c>
    </row>
    <row r="12" spans="1:74" ht="6.95" customHeight="1">
      <c r="B12" s="20"/>
      <c r="AR12" s="20"/>
      <c r="BE12" s="215"/>
      <c r="BS12" s="17" t="s">
        <v>6</v>
      </c>
    </row>
    <row r="13" spans="1:74" ht="12" customHeight="1">
      <c r="B13" s="20"/>
      <c r="D13" s="27" t="s">
        <v>23</v>
      </c>
      <c r="AK13" s="27" t="s">
        <v>20</v>
      </c>
      <c r="AN13" s="29" t="s">
        <v>24</v>
      </c>
      <c r="AR13" s="20"/>
      <c r="BE13" s="215"/>
      <c r="BS13" s="17" t="s">
        <v>6</v>
      </c>
    </row>
    <row r="14" spans="1:74" ht="12.75">
      <c r="B14" s="20"/>
      <c r="E14" s="219" t="s">
        <v>24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7" t="s">
        <v>22</v>
      </c>
      <c r="AN14" s="29" t="s">
        <v>24</v>
      </c>
      <c r="AR14" s="20"/>
      <c r="BE14" s="215"/>
      <c r="BS14" s="17" t="s">
        <v>6</v>
      </c>
    </row>
    <row r="15" spans="1:74" ht="6.95" customHeight="1">
      <c r="B15" s="20"/>
      <c r="AR15" s="20"/>
      <c r="BE15" s="215"/>
      <c r="BS15" s="17" t="s">
        <v>3</v>
      </c>
    </row>
    <row r="16" spans="1:74" ht="12" customHeight="1">
      <c r="B16" s="20"/>
      <c r="D16" s="27" t="s">
        <v>25</v>
      </c>
      <c r="AK16" s="27" t="s">
        <v>20</v>
      </c>
      <c r="AN16" s="25" t="s">
        <v>1</v>
      </c>
      <c r="AR16" s="20"/>
      <c r="BE16" s="215"/>
      <c r="BS16" s="17" t="s">
        <v>3</v>
      </c>
    </row>
    <row r="17" spans="2:71" ht="18.399999999999999" customHeight="1">
      <c r="B17" s="20"/>
      <c r="E17" s="25"/>
      <c r="AK17" s="27" t="s">
        <v>22</v>
      </c>
      <c r="AN17" s="25" t="s">
        <v>1</v>
      </c>
      <c r="AR17" s="20"/>
      <c r="BE17" s="215"/>
      <c r="BS17" s="17" t="s">
        <v>26</v>
      </c>
    </row>
    <row r="18" spans="2:71" ht="6.95" customHeight="1">
      <c r="B18" s="20"/>
      <c r="AR18" s="20"/>
      <c r="BE18" s="215"/>
      <c r="BS18" s="17" t="s">
        <v>6</v>
      </c>
    </row>
    <row r="19" spans="2:71" ht="12" customHeight="1">
      <c r="B19" s="20"/>
      <c r="D19" s="27" t="s">
        <v>27</v>
      </c>
      <c r="AK19" s="27" t="s">
        <v>20</v>
      </c>
      <c r="AN19" s="25" t="s">
        <v>1</v>
      </c>
      <c r="AR19" s="20"/>
      <c r="BE19" s="215"/>
      <c r="BS19" s="17" t="s">
        <v>6</v>
      </c>
    </row>
    <row r="20" spans="2:71" ht="18.399999999999999" customHeight="1">
      <c r="B20" s="20"/>
      <c r="E20" s="25"/>
      <c r="AK20" s="27" t="s">
        <v>22</v>
      </c>
      <c r="AN20" s="25" t="s">
        <v>1</v>
      </c>
      <c r="AR20" s="20"/>
      <c r="BE20" s="215"/>
      <c r="BS20" s="17" t="s">
        <v>26</v>
      </c>
    </row>
    <row r="21" spans="2:71" ht="6.95" customHeight="1">
      <c r="B21" s="20"/>
      <c r="AR21" s="20"/>
      <c r="BE21" s="215"/>
    </row>
    <row r="22" spans="2:71" ht="12" customHeight="1">
      <c r="B22" s="20"/>
      <c r="D22" s="27" t="s">
        <v>28</v>
      </c>
      <c r="AR22" s="20"/>
      <c r="BE22" s="215"/>
    </row>
    <row r="23" spans="2:71" ht="35.25" customHeight="1">
      <c r="B23" s="20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R23" s="20"/>
      <c r="BE23" s="215"/>
    </row>
    <row r="24" spans="2:71" ht="6.95" customHeight="1">
      <c r="B24" s="20"/>
      <c r="AR24" s="20"/>
      <c r="BE24" s="215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15"/>
    </row>
    <row r="26" spans="2:71" s="1" customFormat="1" ht="25.9" customHeight="1">
      <c r="B26" s="32"/>
      <c r="D26" s="33" t="s">
        <v>29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22">
        <f>ROUND(AG94,2)</f>
        <v>0</v>
      </c>
      <c r="AL26" s="223"/>
      <c r="AM26" s="223"/>
      <c r="AN26" s="223"/>
      <c r="AO26" s="223"/>
      <c r="AR26" s="32"/>
      <c r="BE26" s="215"/>
    </row>
    <row r="27" spans="2:71" s="1" customFormat="1" ht="6.95" customHeight="1">
      <c r="B27" s="32"/>
      <c r="AR27" s="32"/>
      <c r="BE27" s="215"/>
    </row>
    <row r="28" spans="2:71" s="1" customFormat="1" ht="12.75">
      <c r="B28" s="32"/>
      <c r="L28" s="224" t="s">
        <v>30</v>
      </c>
      <c r="M28" s="224"/>
      <c r="N28" s="224"/>
      <c r="O28" s="224"/>
      <c r="P28" s="224"/>
      <c r="W28" s="224" t="s">
        <v>31</v>
      </c>
      <c r="X28" s="224"/>
      <c r="Y28" s="224"/>
      <c r="Z28" s="224"/>
      <c r="AA28" s="224"/>
      <c r="AB28" s="224"/>
      <c r="AC28" s="224"/>
      <c r="AD28" s="224"/>
      <c r="AE28" s="224"/>
      <c r="AK28" s="224" t="s">
        <v>32</v>
      </c>
      <c r="AL28" s="224"/>
      <c r="AM28" s="224"/>
      <c r="AN28" s="224"/>
      <c r="AO28" s="224"/>
      <c r="AR28" s="32"/>
      <c r="BE28" s="215"/>
    </row>
    <row r="29" spans="2:71" s="2" customFormat="1" ht="14.45" customHeight="1">
      <c r="B29" s="36"/>
      <c r="D29" s="27" t="s">
        <v>33</v>
      </c>
      <c r="F29" s="27" t="s">
        <v>34</v>
      </c>
      <c r="L29" s="196">
        <v>0.21</v>
      </c>
      <c r="M29" s="195"/>
      <c r="N29" s="195"/>
      <c r="O29" s="195"/>
      <c r="P29" s="195"/>
      <c r="W29" s="194">
        <f>ROUND(AZ94, 2)</f>
        <v>0</v>
      </c>
      <c r="X29" s="195"/>
      <c r="Y29" s="195"/>
      <c r="Z29" s="195"/>
      <c r="AA29" s="195"/>
      <c r="AB29" s="195"/>
      <c r="AC29" s="195"/>
      <c r="AD29" s="195"/>
      <c r="AE29" s="195"/>
      <c r="AK29" s="194">
        <f>ROUND(AV94, 2)</f>
        <v>0</v>
      </c>
      <c r="AL29" s="195"/>
      <c r="AM29" s="195"/>
      <c r="AN29" s="195"/>
      <c r="AO29" s="195"/>
      <c r="AR29" s="36"/>
      <c r="BE29" s="216"/>
    </row>
    <row r="30" spans="2:71" s="2" customFormat="1" ht="14.45" customHeight="1">
      <c r="B30" s="36"/>
      <c r="F30" s="27" t="s">
        <v>35</v>
      </c>
      <c r="L30" s="196">
        <v>0.15</v>
      </c>
      <c r="M30" s="195"/>
      <c r="N30" s="195"/>
      <c r="O30" s="195"/>
      <c r="P30" s="195"/>
      <c r="W30" s="194">
        <f>ROUND(BA94, 2)</f>
        <v>0</v>
      </c>
      <c r="X30" s="195"/>
      <c r="Y30" s="195"/>
      <c r="Z30" s="195"/>
      <c r="AA30" s="195"/>
      <c r="AB30" s="195"/>
      <c r="AC30" s="195"/>
      <c r="AD30" s="195"/>
      <c r="AE30" s="195"/>
      <c r="AK30" s="194">
        <f>ROUND(AW94, 2)</f>
        <v>0</v>
      </c>
      <c r="AL30" s="195"/>
      <c r="AM30" s="195"/>
      <c r="AN30" s="195"/>
      <c r="AO30" s="195"/>
      <c r="AR30" s="36"/>
      <c r="BE30" s="216"/>
    </row>
    <row r="31" spans="2:71" s="2" customFormat="1" ht="14.45" hidden="1" customHeight="1">
      <c r="B31" s="36"/>
      <c r="F31" s="27" t="s">
        <v>36</v>
      </c>
      <c r="L31" s="196">
        <v>0.21</v>
      </c>
      <c r="M31" s="195"/>
      <c r="N31" s="195"/>
      <c r="O31" s="195"/>
      <c r="P31" s="195"/>
      <c r="W31" s="194">
        <f>ROUND(BB94, 2)</f>
        <v>0</v>
      </c>
      <c r="X31" s="195"/>
      <c r="Y31" s="195"/>
      <c r="Z31" s="195"/>
      <c r="AA31" s="195"/>
      <c r="AB31" s="195"/>
      <c r="AC31" s="195"/>
      <c r="AD31" s="195"/>
      <c r="AE31" s="195"/>
      <c r="AK31" s="194">
        <v>0</v>
      </c>
      <c r="AL31" s="195"/>
      <c r="AM31" s="195"/>
      <c r="AN31" s="195"/>
      <c r="AO31" s="195"/>
      <c r="AR31" s="36"/>
      <c r="BE31" s="216"/>
    </row>
    <row r="32" spans="2:71" s="2" customFormat="1" ht="14.45" hidden="1" customHeight="1">
      <c r="B32" s="36"/>
      <c r="F32" s="27" t="s">
        <v>37</v>
      </c>
      <c r="L32" s="196">
        <v>0.15</v>
      </c>
      <c r="M32" s="195"/>
      <c r="N32" s="195"/>
      <c r="O32" s="195"/>
      <c r="P32" s="195"/>
      <c r="W32" s="194">
        <f>ROUND(BC94, 2)</f>
        <v>0</v>
      </c>
      <c r="X32" s="195"/>
      <c r="Y32" s="195"/>
      <c r="Z32" s="195"/>
      <c r="AA32" s="195"/>
      <c r="AB32" s="195"/>
      <c r="AC32" s="195"/>
      <c r="AD32" s="195"/>
      <c r="AE32" s="195"/>
      <c r="AK32" s="194">
        <v>0</v>
      </c>
      <c r="AL32" s="195"/>
      <c r="AM32" s="195"/>
      <c r="AN32" s="195"/>
      <c r="AO32" s="195"/>
      <c r="AR32" s="36"/>
      <c r="BE32" s="216"/>
    </row>
    <row r="33" spans="2:57" s="2" customFormat="1" ht="14.45" hidden="1" customHeight="1">
      <c r="B33" s="36"/>
      <c r="F33" s="27" t="s">
        <v>38</v>
      </c>
      <c r="L33" s="196">
        <v>0</v>
      </c>
      <c r="M33" s="195"/>
      <c r="N33" s="195"/>
      <c r="O33" s="195"/>
      <c r="P33" s="195"/>
      <c r="W33" s="194">
        <f>ROUND(BD94, 2)</f>
        <v>0</v>
      </c>
      <c r="X33" s="195"/>
      <c r="Y33" s="195"/>
      <c r="Z33" s="195"/>
      <c r="AA33" s="195"/>
      <c r="AB33" s="195"/>
      <c r="AC33" s="195"/>
      <c r="AD33" s="195"/>
      <c r="AE33" s="195"/>
      <c r="AK33" s="194">
        <v>0</v>
      </c>
      <c r="AL33" s="195"/>
      <c r="AM33" s="195"/>
      <c r="AN33" s="195"/>
      <c r="AO33" s="195"/>
      <c r="AR33" s="36"/>
      <c r="BE33" s="216"/>
    </row>
    <row r="34" spans="2:57" s="1" customFormat="1" ht="6.95" customHeight="1">
      <c r="B34" s="32"/>
      <c r="AR34" s="32"/>
      <c r="BE34" s="215"/>
    </row>
    <row r="35" spans="2:57" s="1" customFormat="1" ht="25.9" customHeight="1">
      <c r="B35" s="32"/>
      <c r="C35" s="37"/>
      <c r="D35" s="38" t="s">
        <v>39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40</v>
      </c>
      <c r="U35" s="39"/>
      <c r="V35" s="39"/>
      <c r="W35" s="39"/>
      <c r="X35" s="200" t="s">
        <v>41</v>
      </c>
      <c r="Y35" s="198"/>
      <c r="Z35" s="198"/>
      <c r="AA35" s="198"/>
      <c r="AB35" s="198"/>
      <c r="AC35" s="39"/>
      <c r="AD35" s="39"/>
      <c r="AE35" s="39"/>
      <c r="AF35" s="39"/>
      <c r="AG35" s="39"/>
      <c r="AH35" s="39"/>
      <c r="AI35" s="39"/>
      <c r="AJ35" s="39"/>
      <c r="AK35" s="197">
        <f>SUM(AK26:AK33)</f>
        <v>0</v>
      </c>
      <c r="AL35" s="198"/>
      <c r="AM35" s="198"/>
      <c r="AN35" s="198"/>
      <c r="AO35" s="199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1" t="s">
        <v>42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43</v>
      </c>
      <c r="AI49" s="42"/>
      <c r="AJ49" s="42"/>
      <c r="AK49" s="42"/>
      <c r="AL49" s="42"/>
      <c r="AM49" s="42"/>
      <c r="AN49" s="42"/>
      <c r="AO49" s="42"/>
      <c r="AR49" s="32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2.75">
      <c r="B60" s="32"/>
      <c r="D60" s="43" t="s">
        <v>44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45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44</v>
      </c>
      <c r="AI60" s="34"/>
      <c r="AJ60" s="34"/>
      <c r="AK60" s="34"/>
      <c r="AL60" s="34"/>
      <c r="AM60" s="43" t="s">
        <v>45</v>
      </c>
      <c r="AN60" s="34"/>
      <c r="AO60" s="34"/>
      <c r="AR60" s="32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2.75">
      <c r="B64" s="32"/>
      <c r="D64" s="41" t="s">
        <v>46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47</v>
      </c>
      <c r="AI64" s="42"/>
      <c r="AJ64" s="42"/>
      <c r="AK64" s="42"/>
      <c r="AL64" s="42"/>
      <c r="AM64" s="42"/>
      <c r="AN64" s="42"/>
      <c r="AO64" s="42"/>
      <c r="AR64" s="32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2.75">
      <c r="B75" s="32"/>
      <c r="D75" s="43" t="s">
        <v>44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45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44</v>
      </c>
      <c r="AI75" s="34"/>
      <c r="AJ75" s="34"/>
      <c r="AK75" s="34"/>
      <c r="AL75" s="34"/>
      <c r="AM75" s="43" t="s">
        <v>45</v>
      </c>
      <c r="AN75" s="34"/>
      <c r="AO75" s="34"/>
      <c r="AR75" s="32"/>
    </row>
    <row r="76" spans="2:44" s="1" customFormat="1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1" t="s">
        <v>48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7" t="s">
        <v>12</v>
      </c>
      <c r="L84" s="3">
        <f>K5</f>
        <v>0</v>
      </c>
      <c r="AR84" s="48"/>
    </row>
    <row r="85" spans="1:91" s="4" customFormat="1" ht="36.950000000000003" customHeight="1">
      <c r="B85" s="49"/>
      <c r="C85" s="50" t="s">
        <v>13</v>
      </c>
      <c r="L85" s="211" t="str">
        <f>K6</f>
        <v>Revitalizace části areálu bývalého zemědělského družstva v Bolaticích - 1. etapa - část DEMOLICE</v>
      </c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16</v>
      </c>
      <c r="L87" s="51" t="str">
        <f>IF(K8="","",K8)</f>
        <v>Bolatice</v>
      </c>
      <c r="AI87" s="27" t="s">
        <v>18</v>
      </c>
      <c r="AM87" s="204" t="str">
        <f>IF(AN8= "","",AN8)</f>
        <v>Vyplň údaj</v>
      </c>
      <c r="AN87" s="204"/>
      <c r="AR87" s="32"/>
    </row>
    <row r="88" spans="1:91" s="1" customFormat="1" ht="6.95" customHeight="1">
      <c r="B88" s="32"/>
      <c r="AR88" s="32"/>
    </row>
    <row r="89" spans="1:91" s="1" customFormat="1" ht="15.2" customHeight="1">
      <c r="B89" s="32"/>
      <c r="C89" s="27" t="s">
        <v>19</v>
      </c>
      <c r="L89" s="3" t="str">
        <f>IF(E11= "","",E11)</f>
        <v>Obec Bolatice</v>
      </c>
      <c r="AI89" s="27" t="s">
        <v>25</v>
      </c>
      <c r="AM89" s="205" t="str">
        <f>IF(E17="","",E17)</f>
        <v/>
      </c>
      <c r="AN89" s="206"/>
      <c r="AO89" s="206"/>
      <c r="AP89" s="206"/>
      <c r="AR89" s="32"/>
      <c r="AS89" s="207" t="s">
        <v>49</v>
      </c>
      <c r="AT89" s="208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2" customHeight="1">
      <c r="B90" s="32"/>
      <c r="C90" s="27" t="s">
        <v>23</v>
      </c>
      <c r="L90" s="3" t="str">
        <f>IF(E14= "Vyplň údaj","",E14)</f>
        <v/>
      </c>
      <c r="AI90" s="27" t="s">
        <v>27</v>
      </c>
      <c r="AM90" s="205" t="str">
        <f>IF(E20="","",E20)</f>
        <v/>
      </c>
      <c r="AN90" s="206"/>
      <c r="AO90" s="206"/>
      <c r="AP90" s="206"/>
      <c r="AR90" s="32"/>
      <c r="AS90" s="209"/>
      <c r="AT90" s="210"/>
      <c r="BD90" s="56"/>
    </row>
    <row r="91" spans="1:91" s="1" customFormat="1" ht="10.9" customHeight="1">
      <c r="B91" s="32"/>
      <c r="AR91" s="32"/>
      <c r="AS91" s="209"/>
      <c r="AT91" s="210"/>
      <c r="BD91" s="56"/>
    </row>
    <row r="92" spans="1:91" s="1" customFormat="1" ht="29.25" customHeight="1">
      <c r="B92" s="32"/>
      <c r="C92" s="225" t="s">
        <v>50</v>
      </c>
      <c r="D92" s="192"/>
      <c r="E92" s="192"/>
      <c r="F92" s="192"/>
      <c r="G92" s="192"/>
      <c r="H92" s="57"/>
      <c r="I92" s="191" t="s">
        <v>51</v>
      </c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203" t="s">
        <v>52</v>
      </c>
      <c r="AH92" s="192"/>
      <c r="AI92" s="192"/>
      <c r="AJ92" s="192"/>
      <c r="AK92" s="192"/>
      <c r="AL92" s="192"/>
      <c r="AM92" s="192"/>
      <c r="AN92" s="191" t="s">
        <v>53</v>
      </c>
      <c r="AO92" s="192"/>
      <c r="AP92" s="193"/>
      <c r="AQ92" s="58" t="s">
        <v>54</v>
      </c>
      <c r="AR92" s="32"/>
      <c r="AS92" s="59" t="s">
        <v>55</v>
      </c>
      <c r="AT92" s="60" t="s">
        <v>56</v>
      </c>
      <c r="AU92" s="60" t="s">
        <v>57</v>
      </c>
      <c r="AV92" s="60" t="s">
        <v>58</v>
      </c>
      <c r="AW92" s="60" t="s">
        <v>59</v>
      </c>
      <c r="AX92" s="60" t="s">
        <v>60</v>
      </c>
      <c r="AY92" s="60" t="s">
        <v>61</v>
      </c>
      <c r="AZ92" s="60" t="s">
        <v>62</v>
      </c>
      <c r="BA92" s="60" t="s">
        <v>63</v>
      </c>
      <c r="BB92" s="60" t="s">
        <v>64</v>
      </c>
      <c r="BC92" s="60" t="s">
        <v>65</v>
      </c>
      <c r="BD92" s="61" t="s">
        <v>66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67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189">
        <f>ROUND(SUM(AG95:AG115),2)</f>
        <v>0</v>
      </c>
      <c r="AH94" s="189"/>
      <c r="AI94" s="189"/>
      <c r="AJ94" s="189"/>
      <c r="AK94" s="189"/>
      <c r="AL94" s="189"/>
      <c r="AM94" s="189"/>
      <c r="AN94" s="190">
        <f t="shared" ref="AN94:AN115" si="0">SUM(AG94,AT94)</f>
        <v>0</v>
      </c>
      <c r="AO94" s="190"/>
      <c r="AP94" s="190"/>
      <c r="AQ94" s="67" t="s">
        <v>1</v>
      </c>
      <c r="AR94" s="63"/>
      <c r="AS94" s="68">
        <f>ROUND(SUM(AS95:AS115),2)</f>
        <v>0</v>
      </c>
      <c r="AT94" s="69">
        <f t="shared" ref="AT94:AT115" si="1">ROUND(SUM(AV94:AW94),2)</f>
        <v>0</v>
      </c>
      <c r="AU94" s="70">
        <f>ROUND(SUM(AU95:AU115),5)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ROUND(SUM(AZ95:AZ115),2)</f>
        <v>0</v>
      </c>
      <c r="BA94" s="69">
        <f>ROUND(SUM(BA95:BA115),2)</f>
        <v>0</v>
      </c>
      <c r="BB94" s="69">
        <f>ROUND(SUM(BB95:BB115),2)</f>
        <v>0</v>
      </c>
      <c r="BC94" s="69">
        <f>ROUND(SUM(BC95:BC115),2)</f>
        <v>0</v>
      </c>
      <c r="BD94" s="71">
        <f>ROUND(SUM(BD95:BD115),2)</f>
        <v>0</v>
      </c>
      <c r="BS94" s="72" t="s">
        <v>68</v>
      </c>
      <c r="BT94" s="72" t="s">
        <v>69</v>
      </c>
      <c r="BU94" s="73" t="s">
        <v>70</v>
      </c>
      <c r="BV94" s="72" t="s">
        <v>71</v>
      </c>
      <c r="BW94" s="72" t="s">
        <v>4</v>
      </c>
      <c r="BX94" s="72" t="s">
        <v>72</v>
      </c>
      <c r="CL94" s="72" t="s">
        <v>1</v>
      </c>
    </row>
    <row r="95" spans="1:91" s="6" customFormat="1" ht="16.5" customHeight="1">
      <c r="A95" s="74" t="s">
        <v>73</v>
      </c>
      <c r="B95" s="75"/>
      <c r="C95" s="76"/>
      <c r="D95" s="213" t="s">
        <v>74</v>
      </c>
      <c r="E95" s="213"/>
      <c r="F95" s="213"/>
      <c r="G95" s="213"/>
      <c r="H95" s="213"/>
      <c r="I95" s="77"/>
      <c r="J95" s="213" t="s">
        <v>75</v>
      </c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187">
        <f>'SO 01'!J30</f>
        <v>0</v>
      </c>
      <c r="AH95" s="188"/>
      <c r="AI95" s="188"/>
      <c r="AJ95" s="188"/>
      <c r="AK95" s="188"/>
      <c r="AL95" s="188"/>
      <c r="AM95" s="188"/>
      <c r="AN95" s="187">
        <f t="shared" si="0"/>
        <v>0</v>
      </c>
      <c r="AO95" s="188"/>
      <c r="AP95" s="188"/>
      <c r="AQ95" s="78" t="s">
        <v>76</v>
      </c>
      <c r="AR95" s="75"/>
      <c r="AS95" s="79">
        <v>0</v>
      </c>
      <c r="AT95" s="80">
        <f t="shared" si="1"/>
        <v>0</v>
      </c>
      <c r="AU95" s="81">
        <f>'SO 01'!P130</f>
        <v>0</v>
      </c>
      <c r="AV95" s="80">
        <f>'SO 01'!J33</f>
        <v>0</v>
      </c>
      <c r="AW95" s="80">
        <f>'SO 01'!J34</f>
        <v>0</v>
      </c>
      <c r="AX95" s="80">
        <f>'SO 01'!J35</f>
        <v>0</v>
      </c>
      <c r="AY95" s="80">
        <f>'SO 01'!J36</f>
        <v>0</v>
      </c>
      <c r="AZ95" s="80">
        <f>'SO 01'!F33</f>
        <v>0</v>
      </c>
      <c r="BA95" s="80">
        <f>'SO 01'!F34</f>
        <v>0</v>
      </c>
      <c r="BB95" s="80">
        <f>'SO 01'!F35</f>
        <v>0</v>
      </c>
      <c r="BC95" s="80">
        <f>'SO 01'!F36</f>
        <v>0</v>
      </c>
      <c r="BD95" s="82">
        <f>'SO 01'!F37</f>
        <v>0</v>
      </c>
      <c r="BT95" s="83" t="s">
        <v>77</v>
      </c>
      <c r="BV95" s="83" t="s">
        <v>71</v>
      </c>
      <c r="BW95" s="83" t="s">
        <v>78</v>
      </c>
      <c r="BX95" s="83" t="s">
        <v>4</v>
      </c>
      <c r="CL95" s="83" t="s">
        <v>1</v>
      </c>
      <c r="CM95" s="83" t="s">
        <v>79</v>
      </c>
    </row>
    <row r="96" spans="1:91" s="6" customFormat="1" ht="16.5" customHeight="1">
      <c r="A96" s="74" t="s">
        <v>73</v>
      </c>
      <c r="B96" s="75"/>
      <c r="C96" s="76"/>
      <c r="D96" s="213" t="s">
        <v>80</v>
      </c>
      <c r="E96" s="213"/>
      <c r="F96" s="213"/>
      <c r="G96" s="213"/>
      <c r="H96" s="213"/>
      <c r="I96" s="77"/>
      <c r="J96" s="213" t="s">
        <v>81</v>
      </c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187">
        <f>'SO 02'!J30</f>
        <v>0</v>
      </c>
      <c r="AH96" s="188"/>
      <c r="AI96" s="188"/>
      <c r="AJ96" s="188"/>
      <c r="AK96" s="188"/>
      <c r="AL96" s="188"/>
      <c r="AM96" s="188"/>
      <c r="AN96" s="187">
        <f t="shared" si="0"/>
        <v>0</v>
      </c>
      <c r="AO96" s="188"/>
      <c r="AP96" s="188"/>
      <c r="AQ96" s="78" t="s">
        <v>76</v>
      </c>
      <c r="AR96" s="75"/>
      <c r="AS96" s="79">
        <v>0</v>
      </c>
      <c r="AT96" s="80">
        <f t="shared" si="1"/>
        <v>0</v>
      </c>
      <c r="AU96" s="81">
        <f>'SO 02'!P122</f>
        <v>0</v>
      </c>
      <c r="AV96" s="80">
        <f>'SO 02'!J33</f>
        <v>0</v>
      </c>
      <c r="AW96" s="80">
        <f>'SO 02'!J34</f>
        <v>0</v>
      </c>
      <c r="AX96" s="80">
        <f>'SO 02'!J35</f>
        <v>0</v>
      </c>
      <c r="AY96" s="80">
        <f>'SO 02'!J36</f>
        <v>0</v>
      </c>
      <c r="AZ96" s="80">
        <f>'SO 02'!F33</f>
        <v>0</v>
      </c>
      <c r="BA96" s="80">
        <f>'SO 02'!F34</f>
        <v>0</v>
      </c>
      <c r="BB96" s="80">
        <f>'SO 02'!F35</f>
        <v>0</v>
      </c>
      <c r="BC96" s="80">
        <f>'SO 02'!F36</f>
        <v>0</v>
      </c>
      <c r="BD96" s="82">
        <f>'SO 02'!F37</f>
        <v>0</v>
      </c>
      <c r="BT96" s="83" t="s">
        <v>77</v>
      </c>
      <c r="BV96" s="83" t="s">
        <v>71</v>
      </c>
      <c r="BW96" s="83" t="s">
        <v>82</v>
      </c>
      <c r="BX96" s="83" t="s">
        <v>4</v>
      </c>
      <c r="CL96" s="83" t="s">
        <v>1</v>
      </c>
      <c r="CM96" s="83" t="s">
        <v>79</v>
      </c>
    </row>
    <row r="97" spans="1:91" s="6" customFormat="1" ht="16.5" customHeight="1">
      <c r="A97" s="74" t="s">
        <v>73</v>
      </c>
      <c r="B97" s="75"/>
      <c r="C97" s="76"/>
      <c r="D97" s="213" t="s">
        <v>83</v>
      </c>
      <c r="E97" s="213"/>
      <c r="F97" s="213"/>
      <c r="G97" s="213"/>
      <c r="H97" s="213"/>
      <c r="I97" s="77"/>
      <c r="J97" s="213" t="s">
        <v>84</v>
      </c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187">
        <f>'SO 03 '!J30</f>
        <v>0</v>
      </c>
      <c r="AH97" s="188"/>
      <c r="AI97" s="188"/>
      <c r="AJ97" s="188"/>
      <c r="AK97" s="188"/>
      <c r="AL97" s="188"/>
      <c r="AM97" s="188"/>
      <c r="AN97" s="187">
        <f t="shared" si="0"/>
        <v>0</v>
      </c>
      <c r="AO97" s="188"/>
      <c r="AP97" s="188"/>
      <c r="AQ97" s="78" t="s">
        <v>76</v>
      </c>
      <c r="AR97" s="75"/>
      <c r="AS97" s="79">
        <v>0</v>
      </c>
      <c r="AT97" s="80">
        <f t="shared" si="1"/>
        <v>0</v>
      </c>
      <c r="AU97" s="81">
        <f>'SO 03 '!P122</f>
        <v>0</v>
      </c>
      <c r="AV97" s="80">
        <f>'SO 03 '!J33</f>
        <v>0</v>
      </c>
      <c r="AW97" s="80">
        <f>'SO 03 '!J34</f>
        <v>0</v>
      </c>
      <c r="AX97" s="80">
        <f>'SO 03 '!J35</f>
        <v>0</v>
      </c>
      <c r="AY97" s="80">
        <f>'SO 03 '!J36</f>
        <v>0</v>
      </c>
      <c r="AZ97" s="80">
        <f>'SO 03 '!F33</f>
        <v>0</v>
      </c>
      <c r="BA97" s="80">
        <f>'SO 03 '!F34</f>
        <v>0</v>
      </c>
      <c r="BB97" s="80">
        <f>'SO 03 '!F35</f>
        <v>0</v>
      </c>
      <c r="BC97" s="80">
        <f>'SO 03 '!F36</f>
        <v>0</v>
      </c>
      <c r="BD97" s="82">
        <f>'SO 03 '!F37</f>
        <v>0</v>
      </c>
      <c r="BT97" s="83" t="s">
        <v>77</v>
      </c>
      <c r="BV97" s="83" t="s">
        <v>71</v>
      </c>
      <c r="BW97" s="83" t="s">
        <v>85</v>
      </c>
      <c r="BX97" s="83" t="s">
        <v>4</v>
      </c>
      <c r="CL97" s="83" t="s">
        <v>1</v>
      </c>
      <c r="CM97" s="83" t="s">
        <v>79</v>
      </c>
    </row>
    <row r="98" spans="1:91" s="6" customFormat="1" ht="16.5" customHeight="1">
      <c r="A98" s="74" t="s">
        <v>73</v>
      </c>
      <c r="B98" s="75"/>
      <c r="C98" s="76"/>
      <c r="D98" s="213" t="s">
        <v>86</v>
      </c>
      <c r="E98" s="213"/>
      <c r="F98" s="213"/>
      <c r="G98" s="213"/>
      <c r="H98" s="213"/>
      <c r="I98" s="77"/>
      <c r="J98" s="213" t="s">
        <v>87</v>
      </c>
      <c r="K98" s="213"/>
      <c r="L98" s="213"/>
      <c r="M98" s="213"/>
      <c r="N98" s="213"/>
      <c r="O98" s="213"/>
      <c r="P98" s="213"/>
      <c r="Q98" s="213"/>
      <c r="R98" s="213"/>
      <c r="S98" s="213"/>
      <c r="T98" s="213"/>
      <c r="U98" s="213"/>
      <c r="V98" s="213"/>
      <c r="W98" s="213"/>
      <c r="X98" s="213"/>
      <c r="Y98" s="213"/>
      <c r="Z98" s="213"/>
      <c r="AA98" s="213"/>
      <c r="AB98" s="213"/>
      <c r="AC98" s="213"/>
      <c r="AD98" s="213"/>
      <c r="AE98" s="213"/>
      <c r="AF98" s="213"/>
      <c r="AG98" s="187">
        <f>'SO 04 '!J30</f>
        <v>0</v>
      </c>
      <c r="AH98" s="188"/>
      <c r="AI98" s="188"/>
      <c r="AJ98" s="188"/>
      <c r="AK98" s="188"/>
      <c r="AL98" s="188"/>
      <c r="AM98" s="188"/>
      <c r="AN98" s="187">
        <f t="shared" si="0"/>
        <v>0</v>
      </c>
      <c r="AO98" s="188"/>
      <c r="AP98" s="188"/>
      <c r="AQ98" s="78" t="s">
        <v>76</v>
      </c>
      <c r="AR98" s="75"/>
      <c r="AS98" s="79">
        <v>0</v>
      </c>
      <c r="AT98" s="80">
        <f t="shared" si="1"/>
        <v>0</v>
      </c>
      <c r="AU98" s="81">
        <f>'SO 04 '!P126</f>
        <v>0</v>
      </c>
      <c r="AV98" s="80">
        <f>'SO 04 '!J33</f>
        <v>0</v>
      </c>
      <c r="AW98" s="80">
        <f>'SO 04 '!J34</f>
        <v>0</v>
      </c>
      <c r="AX98" s="80">
        <f>'SO 04 '!J35</f>
        <v>0</v>
      </c>
      <c r="AY98" s="80">
        <f>'SO 04 '!J36</f>
        <v>0</v>
      </c>
      <c r="AZ98" s="80">
        <f>'SO 04 '!F33</f>
        <v>0</v>
      </c>
      <c r="BA98" s="80">
        <f>'SO 04 '!F34</f>
        <v>0</v>
      </c>
      <c r="BB98" s="80">
        <f>'SO 04 '!F35</f>
        <v>0</v>
      </c>
      <c r="BC98" s="80">
        <f>'SO 04 '!F36</f>
        <v>0</v>
      </c>
      <c r="BD98" s="82">
        <f>'SO 04 '!F37</f>
        <v>0</v>
      </c>
      <c r="BT98" s="83" t="s">
        <v>77</v>
      </c>
      <c r="BV98" s="83" t="s">
        <v>71</v>
      </c>
      <c r="BW98" s="83" t="s">
        <v>88</v>
      </c>
      <c r="BX98" s="83" t="s">
        <v>4</v>
      </c>
      <c r="CL98" s="83" t="s">
        <v>1</v>
      </c>
      <c r="CM98" s="83" t="s">
        <v>79</v>
      </c>
    </row>
    <row r="99" spans="1:91" s="6" customFormat="1" ht="16.5" customHeight="1">
      <c r="A99" s="74" t="s">
        <v>73</v>
      </c>
      <c r="B99" s="75"/>
      <c r="C99" s="76"/>
      <c r="D99" s="213" t="s">
        <v>89</v>
      </c>
      <c r="E99" s="213"/>
      <c r="F99" s="213"/>
      <c r="G99" s="213"/>
      <c r="H99" s="213"/>
      <c r="I99" s="77"/>
      <c r="J99" s="213" t="s">
        <v>90</v>
      </c>
      <c r="K99" s="213"/>
      <c r="L99" s="213"/>
      <c r="M99" s="213"/>
      <c r="N99" s="213"/>
      <c r="O99" s="213"/>
      <c r="P99" s="213"/>
      <c r="Q99" s="213"/>
      <c r="R99" s="213"/>
      <c r="S99" s="213"/>
      <c r="T99" s="213"/>
      <c r="U99" s="213"/>
      <c r="V99" s="213"/>
      <c r="W99" s="213"/>
      <c r="X99" s="213"/>
      <c r="Y99" s="213"/>
      <c r="Z99" s="213"/>
      <c r="AA99" s="213"/>
      <c r="AB99" s="213"/>
      <c r="AC99" s="213"/>
      <c r="AD99" s="213"/>
      <c r="AE99" s="213"/>
      <c r="AF99" s="213"/>
      <c r="AG99" s="187">
        <f>'SO 05'!J30</f>
        <v>0</v>
      </c>
      <c r="AH99" s="188"/>
      <c r="AI99" s="188"/>
      <c r="AJ99" s="188"/>
      <c r="AK99" s="188"/>
      <c r="AL99" s="188"/>
      <c r="AM99" s="188"/>
      <c r="AN99" s="187">
        <f t="shared" si="0"/>
        <v>0</v>
      </c>
      <c r="AO99" s="188"/>
      <c r="AP99" s="188"/>
      <c r="AQ99" s="78" t="s">
        <v>76</v>
      </c>
      <c r="AR99" s="75"/>
      <c r="AS99" s="79">
        <v>0</v>
      </c>
      <c r="AT99" s="80">
        <f t="shared" si="1"/>
        <v>0</v>
      </c>
      <c r="AU99" s="81">
        <f>'SO 05'!P125</f>
        <v>0</v>
      </c>
      <c r="AV99" s="80">
        <f>'SO 05'!J33</f>
        <v>0</v>
      </c>
      <c r="AW99" s="80">
        <f>'SO 05'!J34</f>
        <v>0</v>
      </c>
      <c r="AX99" s="80">
        <f>'SO 05'!J35</f>
        <v>0</v>
      </c>
      <c r="AY99" s="80">
        <f>'SO 05'!J36</f>
        <v>0</v>
      </c>
      <c r="AZ99" s="80">
        <f>'SO 05'!F33</f>
        <v>0</v>
      </c>
      <c r="BA99" s="80">
        <f>'SO 05'!F34</f>
        <v>0</v>
      </c>
      <c r="BB99" s="80">
        <f>'SO 05'!F35</f>
        <v>0</v>
      </c>
      <c r="BC99" s="80">
        <f>'SO 05'!F36</f>
        <v>0</v>
      </c>
      <c r="BD99" s="82">
        <f>'SO 05'!F37</f>
        <v>0</v>
      </c>
      <c r="BT99" s="83" t="s">
        <v>77</v>
      </c>
      <c r="BV99" s="83" t="s">
        <v>71</v>
      </c>
      <c r="BW99" s="83" t="s">
        <v>91</v>
      </c>
      <c r="BX99" s="83" t="s">
        <v>4</v>
      </c>
      <c r="CL99" s="83" t="s">
        <v>1</v>
      </c>
      <c r="CM99" s="83" t="s">
        <v>79</v>
      </c>
    </row>
    <row r="100" spans="1:91" s="6" customFormat="1" ht="16.5" customHeight="1">
      <c r="A100" s="74" t="s">
        <v>73</v>
      </c>
      <c r="B100" s="75"/>
      <c r="C100" s="76"/>
      <c r="D100" s="213" t="s">
        <v>92</v>
      </c>
      <c r="E100" s="213"/>
      <c r="F100" s="213"/>
      <c r="G100" s="213"/>
      <c r="H100" s="213"/>
      <c r="I100" s="77"/>
      <c r="J100" s="213" t="s">
        <v>93</v>
      </c>
      <c r="K100" s="213"/>
      <c r="L100" s="213"/>
      <c r="M100" s="213"/>
      <c r="N100" s="213"/>
      <c r="O100" s="213"/>
      <c r="P100" s="213"/>
      <c r="Q100" s="213"/>
      <c r="R100" s="213"/>
      <c r="S100" s="213"/>
      <c r="T100" s="213"/>
      <c r="U100" s="213"/>
      <c r="V100" s="213"/>
      <c r="W100" s="213"/>
      <c r="X100" s="213"/>
      <c r="Y100" s="213"/>
      <c r="Z100" s="213"/>
      <c r="AA100" s="213"/>
      <c r="AB100" s="213"/>
      <c r="AC100" s="213"/>
      <c r="AD100" s="213"/>
      <c r="AE100" s="213"/>
      <c r="AF100" s="213"/>
      <c r="AG100" s="187">
        <f>'SO 06'!J30</f>
        <v>0</v>
      </c>
      <c r="AH100" s="188"/>
      <c r="AI100" s="188"/>
      <c r="AJ100" s="188"/>
      <c r="AK100" s="188"/>
      <c r="AL100" s="188"/>
      <c r="AM100" s="188"/>
      <c r="AN100" s="187">
        <f t="shared" si="0"/>
        <v>0</v>
      </c>
      <c r="AO100" s="188"/>
      <c r="AP100" s="188"/>
      <c r="AQ100" s="78" t="s">
        <v>76</v>
      </c>
      <c r="AR100" s="75"/>
      <c r="AS100" s="79">
        <v>0</v>
      </c>
      <c r="AT100" s="80">
        <f t="shared" si="1"/>
        <v>0</v>
      </c>
      <c r="AU100" s="81">
        <f>'SO 06'!P122</f>
        <v>0</v>
      </c>
      <c r="AV100" s="80">
        <f>'SO 06'!J33</f>
        <v>0</v>
      </c>
      <c r="AW100" s="80">
        <f>'SO 06'!J34</f>
        <v>0</v>
      </c>
      <c r="AX100" s="80">
        <f>'SO 06'!J35</f>
        <v>0</v>
      </c>
      <c r="AY100" s="80">
        <f>'SO 06'!J36</f>
        <v>0</v>
      </c>
      <c r="AZ100" s="80">
        <f>'SO 06'!F33</f>
        <v>0</v>
      </c>
      <c r="BA100" s="80">
        <f>'SO 06'!F34</f>
        <v>0</v>
      </c>
      <c r="BB100" s="80">
        <f>'SO 06'!F35</f>
        <v>0</v>
      </c>
      <c r="BC100" s="80">
        <f>'SO 06'!F36</f>
        <v>0</v>
      </c>
      <c r="BD100" s="82">
        <f>'SO 06'!F37</f>
        <v>0</v>
      </c>
      <c r="BT100" s="83" t="s">
        <v>77</v>
      </c>
      <c r="BV100" s="83" t="s">
        <v>71</v>
      </c>
      <c r="BW100" s="83" t="s">
        <v>94</v>
      </c>
      <c r="BX100" s="83" t="s">
        <v>4</v>
      </c>
      <c r="CL100" s="83" t="s">
        <v>1</v>
      </c>
      <c r="CM100" s="83" t="s">
        <v>79</v>
      </c>
    </row>
    <row r="101" spans="1:91" s="6" customFormat="1" ht="16.5" customHeight="1">
      <c r="A101" s="74" t="s">
        <v>73</v>
      </c>
      <c r="B101" s="75"/>
      <c r="C101" s="76"/>
      <c r="D101" s="213" t="s">
        <v>95</v>
      </c>
      <c r="E101" s="213"/>
      <c r="F101" s="213"/>
      <c r="G101" s="213"/>
      <c r="H101" s="213"/>
      <c r="I101" s="77"/>
      <c r="J101" s="213" t="s">
        <v>96</v>
      </c>
      <c r="K101" s="213"/>
      <c r="L101" s="213"/>
      <c r="M101" s="213"/>
      <c r="N101" s="213"/>
      <c r="O101" s="213"/>
      <c r="P101" s="213"/>
      <c r="Q101" s="213"/>
      <c r="R101" s="213"/>
      <c r="S101" s="213"/>
      <c r="T101" s="213"/>
      <c r="U101" s="213"/>
      <c r="V101" s="213"/>
      <c r="W101" s="213"/>
      <c r="X101" s="213"/>
      <c r="Y101" s="213"/>
      <c r="Z101" s="213"/>
      <c r="AA101" s="213"/>
      <c r="AB101" s="213"/>
      <c r="AC101" s="213"/>
      <c r="AD101" s="213"/>
      <c r="AE101" s="213"/>
      <c r="AF101" s="213"/>
      <c r="AG101" s="187">
        <f>'SO 07 '!J30</f>
        <v>0</v>
      </c>
      <c r="AH101" s="188"/>
      <c r="AI101" s="188"/>
      <c r="AJ101" s="188"/>
      <c r="AK101" s="188"/>
      <c r="AL101" s="188"/>
      <c r="AM101" s="188"/>
      <c r="AN101" s="187">
        <f t="shared" si="0"/>
        <v>0</v>
      </c>
      <c r="AO101" s="188"/>
      <c r="AP101" s="188"/>
      <c r="AQ101" s="78" t="s">
        <v>76</v>
      </c>
      <c r="AR101" s="75"/>
      <c r="AS101" s="79">
        <v>0</v>
      </c>
      <c r="AT101" s="80">
        <f t="shared" si="1"/>
        <v>0</v>
      </c>
      <c r="AU101" s="81">
        <f>'SO 07 '!P122</f>
        <v>0</v>
      </c>
      <c r="AV101" s="80">
        <f>'SO 07 '!J33</f>
        <v>0</v>
      </c>
      <c r="AW101" s="80">
        <f>'SO 07 '!J34</f>
        <v>0</v>
      </c>
      <c r="AX101" s="80">
        <f>'SO 07 '!J35</f>
        <v>0</v>
      </c>
      <c r="AY101" s="80">
        <f>'SO 07 '!J36</f>
        <v>0</v>
      </c>
      <c r="AZ101" s="80">
        <f>'SO 07 '!F33</f>
        <v>0</v>
      </c>
      <c r="BA101" s="80">
        <f>'SO 07 '!F34</f>
        <v>0</v>
      </c>
      <c r="BB101" s="80">
        <f>'SO 07 '!F35</f>
        <v>0</v>
      </c>
      <c r="BC101" s="80">
        <f>'SO 07 '!F36</f>
        <v>0</v>
      </c>
      <c r="BD101" s="82">
        <f>'SO 07 '!F37</f>
        <v>0</v>
      </c>
      <c r="BT101" s="83" t="s">
        <v>77</v>
      </c>
      <c r="BV101" s="83" t="s">
        <v>71</v>
      </c>
      <c r="BW101" s="83" t="s">
        <v>97</v>
      </c>
      <c r="BX101" s="83" t="s">
        <v>4</v>
      </c>
      <c r="CL101" s="83" t="s">
        <v>1</v>
      </c>
      <c r="CM101" s="83" t="s">
        <v>79</v>
      </c>
    </row>
    <row r="102" spans="1:91" s="6" customFormat="1" ht="16.5" customHeight="1">
      <c r="A102" s="74" t="s">
        <v>73</v>
      </c>
      <c r="B102" s="75"/>
      <c r="C102" s="76"/>
      <c r="D102" s="213" t="s">
        <v>98</v>
      </c>
      <c r="E102" s="213"/>
      <c r="F102" s="213"/>
      <c r="G102" s="213"/>
      <c r="H102" s="213"/>
      <c r="I102" s="77"/>
      <c r="J102" s="213" t="s">
        <v>99</v>
      </c>
      <c r="K102" s="213"/>
      <c r="L102" s="213"/>
      <c r="M102" s="213"/>
      <c r="N102" s="213"/>
      <c r="O102" s="213"/>
      <c r="P102" s="213"/>
      <c r="Q102" s="213"/>
      <c r="R102" s="213"/>
      <c r="S102" s="213"/>
      <c r="T102" s="213"/>
      <c r="U102" s="21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/>
      <c r="AF102" s="213"/>
      <c r="AG102" s="187">
        <f>'SO 08'!J30</f>
        <v>0</v>
      </c>
      <c r="AH102" s="188"/>
      <c r="AI102" s="188"/>
      <c r="AJ102" s="188"/>
      <c r="AK102" s="188"/>
      <c r="AL102" s="188"/>
      <c r="AM102" s="188"/>
      <c r="AN102" s="187">
        <f t="shared" si="0"/>
        <v>0</v>
      </c>
      <c r="AO102" s="188"/>
      <c r="AP102" s="188"/>
      <c r="AQ102" s="78" t="s">
        <v>76</v>
      </c>
      <c r="AR102" s="75"/>
      <c r="AS102" s="79">
        <v>0</v>
      </c>
      <c r="AT102" s="80">
        <f t="shared" si="1"/>
        <v>0</v>
      </c>
      <c r="AU102" s="81">
        <f>'SO 08'!P124</f>
        <v>0</v>
      </c>
      <c r="AV102" s="80">
        <f>'SO 08'!J33</f>
        <v>0</v>
      </c>
      <c r="AW102" s="80">
        <f>'SO 08'!J34</f>
        <v>0</v>
      </c>
      <c r="AX102" s="80">
        <f>'SO 08'!J35</f>
        <v>0</v>
      </c>
      <c r="AY102" s="80">
        <f>'SO 08'!J36</f>
        <v>0</v>
      </c>
      <c r="AZ102" s="80">
        <f>'SO 08'!F33</f>
        <v>0</v>
      </c>
      <c r="BA102" s="80">
        <f>'SO 08'!F34</f>
        <v>0</v>
      </c>
      <c r="BB102" s="80">
        <f>'SO 08'!F35</f>
        <v>0</v>
      </c>
      <c r="BC102" s="80">
        <f>'SO 08'!F36</f>
        <v>0</v>
      </c>
      <c r="BD102" s="82">
        <f>'SO 08'!F37</f>
        <v>0</v>
      </c>
      <c r="BT102" s="83" t="s">
        <v>77</v>
      </c>
      <c r="BV102" s="83" t="s">
        <v>71</v>
      </c>
      <c r="BW102" s="83" t="s">
        <v>100</v>
      </c>
      <c r="BX102" s="83" t="s">
        <v>4</v>
      </c>
      <c r="CL102" s="83" t="s">
        <v>1</v>
      </c>
      <c r="CM102" s="83" t="s">
        <v>79</v>
      </c>
    </row>
    <row r="103" spans="1:91" s="6" customFormat="1" ht="16.5" customHeight="1">
      <c r="A103" s="74" t="s">
        <v>73</v>
      </c>
      <c r="B103" s="75"/>
      <c r="C103" s="76"/>
      <c r="D103" s="213" t="s">
        <v>101</v>
      </c>
      <c r="E103" s="213"/>
      <c r="F103" s="213"/>
      <c r="G103" s="213"/>
      <c r="H103" s="213"/>
      <c r="I103" s="77"/>
      <c r="J103" s="213" t="s">
        <v>102</v>
      </c>
      <c r="K103" s="213"/>
      <c r="L103" s="213"/>
      <c r="M103" s="213"/>
      <c r="N103" s="213"/>
      <c r="O103" s="213"/>
      <c r="P103" s="213"/>
      <c r="Q103" s="213"/>
      <c r="R103" s="213"/>
      <c r="S103" s="213"/>
      <c r="T103" s="213"/>
      <c r="U103" s="213"/>
      <c r="V103" s="213"/>
      <c r="W103" s="213"/>
      <c r="X103" s="213"/>
      <c r="Y103" s="213"/>
      <c r="Z103" s="213"/>
      <c r="AA103" s="213"/>
      <c r="AB103" s="213"/>
      <c r="AC103" s="213"/>
      <c r="AD103" s="213"/>
      <c r="AE103" s="213"/>
      <c r="AF103" s="213"/>
      <c r="AG103" s="187">
        <f>'SO 09 '!J30</f>
        <v>0</v>
      </c>
      <c r="AH103" s="188"/>
      <c r="AI103" s="188"/>
      <c r="AJ103" s="188"/>
      <c r="AK103" s="188"/>
      <c r="AL103" s="188"/>
      <c r="AM103" s="188"/>
      <c r="AN103" s="187">
        <f t="shared" si="0"/>
        <v>0</v>
      </c>
      <c r="AO103" s="188"/>
      <c r="AP103" s="188"/>
      <c r="AQ103" s="78" t="s">
        <v>76</v>
      </c>
      <c r="AR103" s="75"/>
      <c r="AS103" s="79">
        <v>0</v>
      </c>
      <c r="AT103" s="80">
        <f t="shared" si="1"/>
        <v>0</v>
      </c>
      <c r="AU103" s="81">
        <f>'SO 09 '!P120</f>
        <v>0</v>
      </c>
      <c r="AV103" s="80">
        <f>'SO 09 '!J33</f>
        <v>0</v>
      </c>
      <c r="AW103" s="80">
        <f>'SO 09 '!J34</f>
        <v>0</v>
      </c>
      <c r="AX103" s="80">
        <f>'SO 09 '!J35</f>
        <v>0</v>
      </c>
      <c r="AY103" s="80">
        <f>'SO 09 '!J36</f>
        <v>0</v>
      </c>
      <c r="AZ103" s="80">
        <f>'SO 09 '!F33</f>
        <v>0</v>
      </c>
      <c r="BA103" s="80">
        <f>'SO 09 '!F34</f>
        <v>0</v>
      </c>
      <c r="BB103" s="80">
        <f>'SO 09 '!F35</f>
        <v>0</v>
      </c>
      <c r="BC103" s="80">
        <f>'SO 09 '!F36</f>
        <v>0</v>
      </c>
      <c r="BD103" s="82">
        <f>'SO 09 '!F37</f>
        <v>0</v>
      </c>
      <c r="BT103" s="83" t="s">
        <v>77</v>
      </c>
      <c r="BV103" s="83" t="s">
        <v>71</v>
      </c>
      <c r="BW103" s="83" t="s">
        <v>103</v>
      </c>
      <c r="BX103" s="83" t="s">
        <v>4</v>
      </c>
      <c r="CL103" s="83" t="s">
        <v>1</v>
      </c>
      <c r="CM103" s="83" t="s">
        <v>79</v>
      </c>
    </row>
    <row r="104" spans="1:91" s="6" customFormat="1" ht="16.5" customHeight="1">
      <c r="A104" s="74" t="s">
        <v>73</v>
      </c>
      <c r="B104" s="75"/>
      <c r="C104" s="76"/>
      <c r="D104" s="213" t="s">
        <v>104</v>
      </c>
      <c r="E104" s="213"/>
      <c r="F104" s="213"/>
      <c r="G104" s="213"/>
      <c r="H104" s="213"/>
      <c r="I104" s="77"/>
      <c r="J104" s="213" t="s">
        <v>105</v>
      </c>
      <c r="K104" s="213"/>
      <c r="L104" s="213"/>
      <c r="M104" s="213"/>
      <c r="N104" s="213"/>
      <c r="O104" s="213"/>
      <c r="P104" s="213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13"/>
      <c r="AF104" s="213"/>
      <c r="AG104" s="187">
        <f>'SO 10 '!J30</f>
        <v>0</v>
      </c>
      <c r="AH104" s="188"/>
      <c r="AI104" s="188"/>
      <c r="AJ104" s="188"/>
      <c r="AK104" s="188"/>
      <c r="AL104" s="188"/>
      <c r="AM104" s="188"/>
      <c r="AN104" s="187">
        <f t="shared" si="0"/>
        <v>0</v>
      </c>
      <c r="AO104" s="188"/>
      <c r="AP104" s="188"/>
      <c r="AQ104" s="78" t="s">
        <v>76</v>
      </c>
      <c r="AR104" s="75"/>
      <c r="AS104" s="79">
        <v>0</v>
      </c>
      <c r="AT104" s="80">
        <f t="shared" si="1"/>
        <v>0</v>
      </c>
      <c r="AU104" s="81">
        <f>'SO 10 '!P120</f>
        <v>0</v>
      </c>
      <c r="AV104" s="80">
        <f>'SO 10 '!J33</f>
        <v>0</v>
      </c>
      <c r="AW104" s="80">
        <f>'SO 10 '!J34</f>
        <v>0</v>
      </c>
      <c r="AX104" s="80">
        <f>'SO 10 '!J35</f>
        <v>0</v>
      </c>
      <c r="AY104" s="80">
        <f>'SO 10 '!J36</f>
        <v>0</v>
      </c>
      <c r="AZ104" s="80">
        <f>'SO 10 '!F33</f>
        <v>0</v>
      </c>
      <c r="BA104" s="80">
        <f>'SO 10 '!F34</f>
        <v>0</v>
      </c>
      <c r="BB104" s="80">
        <f>'SO 10 '!F35</f>
        <v>0</v>
      </c>
      <c r="BC104" s="80">
        <f>'SO 10 '!F36</f>
        <v>0</v>
      </c>
      <c r="BD104" s="82">
        <f>'SO 10 '!F37</f>
        <v>0</v>
      </c>
      <c r="BT104" s="83" t="s">
        <v>77</v>
      </c>
      <c r="BV104" s="83" t="s">
        <v>71</v>
      </c>
      <c r="BW104" s="83" t="s">
        <v>106</v>
      </c>
      <c r="BX104" s="83" t="s">
        <v>4</v>
      </c>
      <c r="CL104" s="83" t="s">
        <v>1</v>
      </c>
      <c r="CM104" s="83" t="s">
        <v>79</v>
      </c>
    </row>
    <row r="105" spans="1:91" s="6" customFormat="1" ht="16.5" customHeight="1">
      <c r="A105" s="74" t="s">
        <v>73</v>
      </c>
      <c r="B105" s="75"/>
      <c r="C105" s="76"/>
      <c r="D105" s="213" t="s">
        <v>107</v>
      </c>
      <c r="E105" s="213"/>
      <c r="F105" s="213"/>
      <c r="G105" s="213"/>
      <c r="H105" s="213"/>
      <c r="I105" s="77"/>
      <c r="J105" s="213" t="s">
        <v>108</v>
      </c>
      <c r="K105" s="213"/>
      <c r="L105" s="213"/>
      <c r="M105" s="213"/>
      <c r="N105" s="213"/>
      <c r="O105" s="213"/>
      <c r="P105" s="213"/>
      <c r="Q105" s="213"/>
      <c r="R105" s="213"/>
      <c r="S105" s="213"/>
      <c r="T105" s="213"/>
      <c r="U105" s="21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/>
      <c r="AF105" s="213"/>
      <c r="AG105" s="187">
        <f>'SO 11 '!J30</f>
        <v>0</v>
      </c>
      <c r="AH105" s="188"/>
      <c r="AI105" s="188"/>
      <c r="AJ105" s="188"/>
      <c r="AK105" s="188"/>
      <c r="AL105" s="188"/>
      <c r="AM105" s="188"/>
      <c r="AN105" s="187">
        <f t="shared" si="0"/>
        <v>0</v>
      </c>
      <c r="AO105" s="188"/>
      <c r="AP105" s="188"/>
      <c r="AQ105" s="78" t="s">
        <v>76</v>
      </c>
      <c r="AR105" s="75"/>
      <c r="AS105" s="79">
        <v>0</v>
      </c>
      <c r="AT105" s="80">
        <f t="shared" si="1"/>
        <v>0</v>
      </c>
      <c r="AU105" s="81">
        <f>'SO 11 '!P124</f>
        <v>0</v>
      </c>
      <c r="AV105" s="80">
        <f>'SO 11 '!J33</f>
        <v>0</v>
      </c>
      <c r="AW105" s="80">
        <f>'SO 11 '!J34</f>
        <v>0</v>
      </c>
      <c r="AX105" s="80">
        <f>'SO 11 '!J35</f>
        <v>0</v>
      </c>
      <c r="AY105" s="80">
        <f>'SO 11 '!J36</f>
        <v>0</v>
      </c>
      <c r="AZ105" s="80">
        <f>'SO 11 '!F33</f>
        <v>0</v>
      </c>
      <c r="BA105" s="80">
        <f>'SO 11 '!F34</f>
        <v>0</v>
      </c>
      <c r="BB105" s="80">
        <f>'SO 11 '!F35</f>
        <v>0</v>
      </c>
      <c r="BC105" s="80">
        <f>'SO 11 '!F36</f>
        <v>0</v>
      </c>
      <c r="BD105" s="82">
        <f>'SO 11 '!F37</f>
        <v>0</v>
      </c>
      <c r="BT105" s="83" t="s">
        <v>77</v>
      </c>
      <c r="BV105" s="83" t="s">
        <v>71</v>
      </c>
      <c r="BW105" s="83" t="s">
        <v>109</v>
      </c>
      <c r="BX105" s="83" t="s">
        <v>4</v>
      </c>
      <c r="CL105" s="83" t="s">
        <v>1</v>
      </c>
      <c r="CM105" s="83" t="s">
        <v>79</v>
      </c>
    </row>
    <row r="106" spans="1:91" s="6" customFormat="1" ht="16.5" customHeight="1">
      <c r="A106" s="74" t="s">
        <v>73</v>
      </c>
      <c r="B106" s="75"/>
      <c r="C106" s="76"/>
      <c r="D106" s="213" t="s">
        <v>110</v>
      </c>
      <c r="E106" s="213"/>
      <c r="F106" s="213"/>
      <c r="G106" s="213"/>
      <c r="H106" s="213"/>
      <c r="I106" s="77"/>
      <c r="J106" s="213" t="s">
        <v>111</v>
      </c>
      <c r="K106" s="213"/>
      <c r="L106" s="213"/>
      <c r="M106" s="213"/>
      <c r="N106" s="213"/>
      <c r="O106" s="213"/>
      <c r="P106" s="213"/>
      <c r="Q106" s="213"/>
      <c r="R106" s="213"/>
      <c r="S106" s="213"/>
      <c r="T106" s="213"/>
      <c r="U106" s="213"/>
      <c r="V106" s="213"/>
      <c r="W106" s="213"/>
      <c r="X106" s="213"/>
      <c r="Y106" s="213"/>
      <c r="Z106" s="213"/>
      <c r="AA106" s="213"/>
      <c r="AB106" s="213"/>
      <c r="AC106" s="213"/>
      <c r="AD106" s="213"/>
      <c r="AE106" s="213"/>
      <c r="AF106" s="213"/>
      <c r="AG106" s="187">
        <f>'SO 12'!J30</f>
        <v>0</v>
      </c>
      <c r="AH106" s="188"/>
      <c r="AI106" s="188"/>
      <c r="AJ106" s="188"/>
      <c r="AK106" s="188"/>
      <c r="AL106" s="188"/>
      <c r="AM106" s="188"/>
      <c r="AN106" s="187">
        <f t="shared" si="0"/>
        <v>0</v>
      </c>
      <c r="AO106" s="188"/>
      <c r="AP106" s="188"/>
      <c r="AQ106" s="78" t="s">
        <v>76</v>
      </c>
      <c r="AR106" s="75"/>
      <c r="AS106" s="79">
        <v>0</v>
      </c>
      <c r="AT106" s="80">
        <f t="shared" si="1"/>
        <v>0</v>
      </c>
      <c r="AU106" s="81">
        <f>'SO 12'!P124</f>
        <v>0</v>
      </c>
      <c r="AV106" s="80">
        <f>'SO 12'!J33</f>
        <v>0</v>
      </c>
      <c r="AW106" s="80">
        <f>'SO 12'!J34</f>
        <v>0</v>
      </c>
      <c r="AX106" s="80">
        <f>'SO 12'!J35</f>
        <v>0</v>
      </c>
      <c r="AY106" s="80">
        <f>'SO 12'!J36</f>
        <v>0</v>
      </c>
      <c r="AZ106" s="80">
        <f>'SO 12'!F33</f>
        <v>0</v>
      </c>
      <c r="BA106" s="80">
        <f>'SO 12'!F34</f>
        <v>0</v>
      </c>
      <c r="BB106" s="80">
        <f>'SO 12'!F35</f>
        <v>0</v>
      </c>
      <c r="BC106" s="80">
        <f>'SO 12'!F36</f>
        <v>0</v>
      </c>
      <c r="BD106" s="82">
        <f>'SO 12'!F37</f>
        <v>0</v>
      </c>
      <c r="BT106" s="83" t="s">
        <v>77</v>
      </c>
      <c r="BV106" s="83" t="s">
        <v>71</v>
      </c>
      <c r="BW106" s="83" t="s">
        <v>112</v>
      </c>
      <c r="BX106" s="83" t="s">
        <v>4</v>
      </c>
      <c r="CL106" s="83" t="s">
        <v>1</v>
      </c>
      <c r="CM106" s="83" t="s">
        <v>79</v>
      </c>
    </row>
    <row r="107" spans="1:91" s="6" customFormat="1" ht="16.5" customHeight="1">
      <c r="A107" s="74" t="s">
        <v>73</v>
      </c>
      <c r="B107" s="75"/>
      <c r="C107" s="76"/>
      <c r="D107" s="213" t="s">
        <v>113</v>
      </c>
      <c r="E107" s="213"/>
      <c r="F107" s="213"/>
      <c r="G107" s="213"/>
      <c r="H107" s="213"/>
      <c r="I107" s="77"/>
      <c r="J107" s="213" t="s">
        <v>114</v>
      </c>
      <c r="K107" s="213"/>
      <c r="L107" s="213"/>
      <c r="M107" s="213"/>
      <c r="N107" s="213"/>
      <c r="O107" s="213"/>
      <c r="P107" s="213"/>
      <c r="Q107" s="213"/>
      <c r="R107" s="213"/>
      <c r="S107" s="213"/>
      <c r="T107" s="213"/>
      <c r="U107" s="213"/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/>
      <c r="AF107" s="213"/>
      <c r="AG107" s="187">
        <f>'SO 13 '!J30</f>
        <v>0</v>
      </c>
      <c r="AH107" s="188"/>
      <c r="AI107" s="188"/>
      <c r="AJ107" s="188"/>
      <c r="AK107" s="188"/>
      <c r="AL107" s="188"/>
      <c r="AM107" s="188"/>
      <c r="AN107" s="187">
        <f t="shared" si="0"/>
        <v>0</v>
      </c>
      <c r="AO107" s="188"/>
      <c r="AP107" s="188"/>
      <c r="AQ107" s="78" t="s">
        <v>76</v>
      </c>
      <c r="AR107" s="75"/>
      <c r="AS107" s="79">
        <v>0</v>
      </c>
      <c r="AT107" s="80">
        <f t="shared" si="1"/>
        <v>0</v>
      </c>
      <c r="AU107" s="81">
        <f>'SO 13 '!P124</f>
        <v>0</v>
      </c>
      <c r="AV107" s="80">
        <f>'SO 13 '!J33</f>
        <v>0</v>
      </c>
      <c r="AW107" s="80">
        <f>'SO 13 '!J34</f>
        <v>0</v>
      </c>
      <c r="AX107" s="80">
        <f>'SO 13 '!J35</f>
        <v>0</v>
      </c>
      <c r="AY107" s="80">
        <f>'SO 13 '!J36</f>
        <v>0</v>
      </c>
      <c r="AZ107" s="80">
        <f>'SO 13 '!F33</f>
        <v>0</v>
      </c>
      <c r="BA107" s="80">
        <f>'SO 13 '!F34</f>
        <v>0</v>
      </c>
      <c r="BB107" s="80">
        <f>'SO 13 '!F35</f>
        <v>0</v>
      </c>
      <c r="BC107" s="80">
        <f>'SO 13 '!F36</f>
        <v>0</v>
      </c>
      <c r="BD107" s="82">
        <f>'SO 13 '!F37</f>
        <v>0</v>
      </c>
      <c r="BT107" s="83" t="s">
        <v>77</v>
      </c>
      <c r="BV107" s="83" t="s">
        <v>71</v>
      </c>
      <c r="BW107" s="83" t="s">
        <v>115</v>
      </c>
      <c r="BX107" s="83" t="s">
        <v>4</v>
      </c>
      <c r="CL107" s="83" t="s">
        <v>1</v>
      </c>
      <c r="CM107" s="83" t="s">
        <v>79</v>
      </c>
    </row>
    <row r="108" spans="1:91" s="6" customFormat="1" ht="16.5" customHeight="1">
      <c r="A108" s="74" t="s">
        <v>73</v>
      </c>
      <c r="B108" s="75"/>
      <c r="C108" s="76"/>
      <c r="D108" s="213" t="s">
        <v>116</v>
      </c>
      <c r="E108" s="213"/>
      <c r="F108" s="213"/>
      <c r="G108" s="213"/>
      <c r="H108" s="213"/>
      <c r="I108" s="77"/>
      <c r="J108" s="213" t="s">
        <v>117</v>
      </c>
      <c r="K108" s="213"/>
      <c r="L108" s="213"/>
      <c r="M108" s="213"/>
      <c r="N108" s="213"/>
      <c r="O108" s="213"/>
      <c r="P108" s="213"/>
      <c r="Q108" s="213"/>
      <c r="R108" s="213"/>
      <c r="S108" s="213"/>
      <c r="T108" s="213"/>
      <c r="U108" s="213"/>
      <c r="V108" s="213"/>
      <c r="W108" s="213"/>
      <c r="X108" s="213"/>
      <c r="Y108" s="213"/>
      <c r="Z108" s="213"/>
      <c r="AA108" s="213"/>
      <c r="AB108" s="213"/>
      <c r="AC108" s="213"/>
      <c r="AD108" s="213"/>
      <c r="AE108" s="213"/>
      <c r="AF108" s="213"/>
      <c r="AG108" s="187">
        <f>'SO 14 '!J30</f>
        <v>0</v>
      </c>
      <c r="AH108" s="188"/>
      <c r="AI108" s="188"/>
      <c r="AJ108" s="188"/>
      <c r="AK108" s="188"/>
      <c r="AL108" s="188"/>
      <c r="AM108" s="188"/>
      <c r="AN108" s="187">
        <f t="shared" si="0"/>
        <v>0</v>
      </c>
      <c r="AO108" s="188"/>
      <c r="AP108" s="188"/>
      <c r="AQ108" s="78" t="s">
        <v>76</v>
      </c>
      <c r="AR108" s="75"/>
      <c r="AS108" s="79">
        <v>0</v>
      </c>
      <c r="AT108" s="80">
        <f t="shared" si="1"/>
        <v>0</v>
      </c>
      <c r="AU108" s="81">
        <f>'SO 14 '!P120</f>
        <v>0</v>
      </c>
      <c r="AV108" s="80">
        <f>'SO 14 '!J33</f>
        <v>0</v>
      </c>
      <c r="AW108" s="80">
        <f>'SO 14 '!J34</f>
        <v>0</v>
      </c>
      <c r="AX108" s="80">
        <f>'SO 14 '!J35</f>
        <v>0</v>
      </c>
      <c r="AY108" s="80">
        <f>'SO 14 '!J36</f>
        <v>0</v>
      </c>
      <c r="AZ108" s="80">
        <f>'SO 14 '!F33</f>
        <v>0</v>
      </c>
      <c r="BA108" s="80">
        <f>'SO 14 '!F34</f>
        <v>0</v>
      </c>
      <c r="BB108" s="80">
        <f>'SO 14 '!F35</f>
        <v>0</v>
      </c>
      <c r="BC108" s="80">
        <f>'SO 14 '!F36</f>
        <v>0</v>
      </c>
      <c r="BD108" s="82">
        <f>'SO 14 '!F37</f>
        <v>0</v>
      </c>
      <c r="BT108" s="83" t="s">
        <v>77</v>
      </c>
      <c r="BV108" s="83" t="s">
        <v>71</v>
      </c>
      <c r="BW108" s="83" t="s">
        <v>118</v>
      </c>
      <c r="BX108" s="83" t="s">
        <v>4</v>
      </c>
      <c r="CL108" s="83" t="s">
        <v>1</v>
      </c>
      <c r="CM108" s="83" t="s">
        <v>79</v>
      </c>
    </row>
    <row r="109" spans="1:91" s="6" customFormat="1" ht="16.5" customHeight="1">
      <c r="A109" s="74" t="s">
        <v>73</v>
      </c>
      <c r="B109" s="75"/>
      <c r="C109" s="76"/>
      <c r="D109" s="213" t="s">
        <v>119</v>
      </c>
      <c r="E109" s="213"/>
      <c r="F109" s="213"/>
      <c r="G109" s="213"/>
      <c r="H109" s="213"/>
      <c r="I109" s="77"/>
      <c r="J109" s="213" t="s">
        <v>120</v>
      </c>
      <c r="K109" s="213"/>
      <c r="L109" s="213"/>
      <c r="M109" s="213"/>
      <c r="N109" s="213"/>
      <c r="O109" s="213"/>
      <c r="P109" s="213"/>
      <c r="Q109" s="213"/>
      <c r="R109" s="213"/>
      <c r="S109" s="213"/>
      <c r="T109" s="213"/>
      <c r="U109" s="213"/>
      <c r="V109" s="213"/>
      <c r="W109" s="213"/>
      <c r="X109" s="213"/>
      <c r="Y109" s="213"/>
      <c r="Z109" s="213"/>
      <c r="AA109" s="213"/>
      <c r="AB109" s="213"/>
      <c r="AC109" s="213"/>
      <c r="AD109" s="213"/>
      <c r="AE109" s="213"/>
      <c r="AF109" s="213"/>
      <c r="AG109" s="187">
        <f>'SO 15'!J30</f>
        <v>0</v>
      </c>
      <c r="AH109" s="188"/>
      <c r="AI109" s="188"/>
      <c r="AJ109" s="188"/>
      <c r="AK109" s="188"/>
      <c r="AL109" s="188"/>
      <c r="AM109" s="188"/>
      <c r="AN109" s="187">
        <f t="shared" si="0"/>
        <v>0</v>
      </c>
      <c r="AO109" s="188"/>
      <c r="AP109" s="188"/>
      <c r="AQ109" s="78" t="s">
        <v>76</v>
      </c>
      <c r="AR109" s="75"/>
      <c r="AS109" s="79">
        <v>0</v>
      </c>
      <c r="AT109" s="80">
        <f t="shared" si="1"/>
        <v>0</v>
      </c>
      <c r="AU109" s="81">
        <f>'SO 15'!P120</f>
        <v>0</v>
      </c>
      <c r="AV109" s="80">
        <f>'SO 15'!J33</f>
        <v>0</v>
      </c>
      <c r="AW109" s="80">
        <f>'SO 15'!J34</f>
        <v>0</v>
      </c>
      <c r="AX109" s="80">
        <f>'SO 15'!J35</f>
        <v>0</v>
      </c>
      <c r="AY109" s="80">
        <f>'SO 15'!J36</f>
        <v>0</v>
      </c>
      <c r="AZ109" s="80">
        <f>'SO 15'!F33</f>
        <v>0</v>
      </c>
      <c r="BA109" s="80">
        <f>'SO 15'!F34</f>
        <v>0</v>
      </c>
      <c r="BB109" s="80">
        <f>'SO 15'!F35</f>
        <v>0</v>
      </c>
      <c r="BC109" s="80">
        <f>'SO 15'!F36</f>
        <v>0</v>
      </c>
      <c r="BD109" s="82">
        <f>'SO 15'!F37</f>
        <v>0</v>
      </c>
      <c r="BT109" s="83" t="s">
        <v>77</v>
      </c>
      <c r="BV109" s="83" t="s">
        <v>71</v>
      </c>
      <c r="BW109" s="83" t="s">
        <v>121</v>
      </c>
      <c r="BX109" s="83" t="s">
        <v>4</v>
      </c>
      <c r="CL109" s="83" t="s">
        <v>1</v>
      </c>
      <c r="CM109" s="83" t="s">
        <v>79</v>
      </c>
    </row>
    <row r="110" spans="1:91" s="6" customFormat="1" ht="16.5" customHeight="1">
      <c r="A110" s="74" t="s">
        <v>73</v>
      </c>
      <c r="B110" s="75"/>
      <c r="C110" s="76"/>
      <c r="D110" s="213" t="s">
        <v>122</v>
      </c>
      <c r="E110" s="213"/>
      <c r="F110" s="213"/>
      <c r="G110" s="213"/>
      <c r="H110" s="213"/>
      <c r="I110" s="77"/>
      <c r="J110" s="213" t="s">
        <v>123</v>
      </c>
      <c r="K110" s="213"/>
      <c r="L110" s="213"/>
      <c r="M110" s="213"/>
      <c r="N110" s="213"/>
      <c r="O110" s="213"/>
      <c r="P110" s="213"/>
      <c r="Q110" s="213"/>
      <c r="R110" s="213"/>
      <c r="S110" s="213"/>
      <c r="T110" s="213"/>
      <c r="U110" s="213"/>
      <c r="V110" s="213"/>
      <c r="W110" s="213"/>
      <c r="X110" s="213"/>
      <c r="Y110" s="213"/>
      <c r="Z110" s="213"/>
      <c r="AA110" s="213"/>
      <c r="AB110" s="213"/>
      <c r="AC110" s="213"/>
      <c r="AD110" s="213"/>
      <c r="AE110" s="213"/>
      <c r="AF110" s="213"/>
      <c r="AG110" s="187">
        <f>'SO 16 '!J30</f>
        <v>0</v>
      </c>
      <c r="AH110" s="188"/>
      <c r="AI110" s="188"/>
      <c r="AJ110" s="188"/>
      <c r="AK110" s="188"/>
      <c r="AL110" s="188"/>
      <c r="AM110" s="188"/>
      <c r="AN110" s="187">
        <f t="shared" si="0"/>
        <v>0</v>
      </c>
      <c r="AO110" s="188"/>
      <c r="AP110" s="188"/>
      <c r="AQ110" s="78" t="s">
        <v>76</v>
      </c>
      <c r="AR110" s="75"/>
      <c r="AS110" s="79">
        <v>0</v>
      </c>
      <c r="AT110" s="80">
        <f t="shared" si="1"/>
        <v>0</v>
      </c>
      <c r="AU110" s="81">
        <f>'SO 16 '!P123</f>
        <v>0</v>
      </c>
      <c r="AV110" s="80">
        <f>'SO 16 '!J33</f>
        <v>0</v>
      </c>
      <c r="AW110" s="80">
        <f>'SO 16 '!J34</f>
        <v>0</v>
      </c>
      <c r="AX110" s="80">
        <f>'SO 16 '!J35</f>
        <v>0</v>
      </c>
      <c r="AY110" s="80">
        <f>'SO 16 '!J36</f>
        <v>0</v>
      </c>
      <c r="AZ110" s="80">
        <f>'SO 16 '!F33</f>
        <v>0</v>
      </c>
      <c r="BA110" s="80">
        <f>'SO 16 '!F34</f>
        <v>0</v>
      </c>
      <c r="BB110" s="80">
        <f>'SO 16 '!F35</f>
        <v>0</v>
      </c>
      <c r="BC110" s="80">
        <f>'SO 16 '!F36</f>
        <v>0</v>
      </c>
      <c r="BD110" s="82">
        <f>'SO 16 '!F37</f>
        <v>0</v>
      </c>
      <c r="BT110" s="83" t="s">
        <v>77</v>
      </c>
      <c r="BV110" s="83" t="s">
        <v>71</v>
      </c>
      <c r="BW110" s="83" t="s">
        <v>124</v>
      </c>
      <c r="BX110" s="83" t="s">
        <v>4</v>
      </c>
      <c r="CL110" s="83" t="s">
        <v>1</v>
      </c>
      <c r="CM110" s="83" t="s">
        <v>79</v>
      </c>
    </row>
    <row r="111" spans="1:91" s="6" customFormat="1" ht="16.5" customHeight="1">
      <c r="A111" s="74" t="s">
        <v>73</v>
      </c>
      <c r="B111" s="75"/>
      <c r="C111" s="76"/>
      <c r="D111" s="213" t="s">
        <v>125</v>
      </c>
      <c r="E111" s="213"/>
      <c r="F111" s="213"/>
      <c r="G111" s="213"/>
      <c r="H111" s="213"/>
      <c r="I111" s="77"/>
      <c r="J111" s="213" t="s">
        <v>126</v>
      </c>
      <c r="K111" s="213"/>
      <c r="L111" s="213"/>
      <c r="M111" s="213"/>
      <c r="N111" s="213"/>
      <c r="O111" s="213"/>
      <c r="P111" s="213"/>
      <c r="Q111" s="213"/>
      <c r="R111" s="213"/>
      <c r="S111" s="213"/>
      <c r="T111" s="213"/>
      <c r="U111" s="213"/>
      <c r="V111" s="213"/>
      <c r="W111" s="213"/>
      <c r="X111" s="213"/>
      <c r="Y111" s="213"/>
      <c r="Z111" s="213"/>
      <c r="AA111" s="213"/>
      <c r="AB111" s="213"/>
      <c r="AC111" s="213"/>
      <c r="AD111" s="213"/>
      <c r="AE111" s="213"/>
      <c r="AF111" s="213"/>
      <c r="AG111" s="187">
        <f>'SO 17 '!J30</f>
        <v>0</v>
      </c>
      <c r="AH111" s="188"/>
      <c r="AI111" s="188"/>
      <c r="AJ111" s="188"/>
      <c r="AK111" s="188"/>
      <c r="AL111" s="188"/>
      <c r="AM111" s="188"/>
      <c r="AN111" s="187">
        <f t="shared" si="0"/>
        <v>0</v>
      </c>
      <c r="AO111" s="188"/>
      <c r="AP111" s="188"/>
      <c r="AQ111" s="78" t="s">
        <v>76</v>
      </c>
      <c r="AR111" s="75"/>
      <c r="AS111" s="79">
        <v>0</v>
      </c>
      <c r="AT111" s="80">
        <f t="shared" si="1"/>
        <v>0</v>
      </c>
      <c r="AU111" s="81">
        <f>'SO 17 '!P120</f>
        <v>0</v>
      </c>
      <c r="AV111" s="80">
        <f>'SO 17 '!J33</f>
        <v>0</v>
      </c>
      <c r="AW111" s="80">
        <f>'SO 17 '!J34</f>
        <v>0</v>
      </c>
      <c r="AX111" s="80">
        <f>'SO 17 '!J35</f>
        <v>0</v>
      </c>
      <c r="AY111" s="80">
        <f>'SO 17 '!J36</f>
        <v>0</v>
      </c>
      <c r="AZ111" s="80">
        <f>'SO 17 '!F33</f>
        <v>0</v>
      </c>
      <c r="BA111" s="80">
        <f>'SO 17 '!F34</f>
        <v>0</v>
      </c>
      <c r="BB111" s="80">
        <f>'SO 17 '!F35</f>
        <v>0</v>
      </c>
      <c r="BC111" s="80">
        <f>'SO 17 '!F36</f>
        <v>0</v>
      </c>
      <c r="BD111" s="82">
        <f>'SO 17 '!F37</f>
        <v>0</v>
      </c>
      <c r="BT111" s="83" t="s">
        <v>77</v>
      </c>
      <c r="BV111" s="83" t="s">
        <v>71</v>
      </c>
      <c r="BW111" s="83" t="s">
        <v>127</v>
      </c>
      <c r="BX111" s="83" t="s">
        <v>4</v>
      </c>
      <c r="CL111" s="83" t="s">
        <v>1</v>
      </c>
      <c r="CM111" s="83" t="s">
        <v>79</v>
      </c>
    </row>
    <row r="112" spans="1:91" s="6" customFormat="1" ht="16.5" customHeight="1">
      <c r="A112" s="74" t="s">
        <v>73</v>
      </c>
      <c r="B112" s="75"/>
      <c r="C112" s="76"/>
      <c r="D112" s="213" t="s">
        <v>128</v>
      </c>
      <c r="E112" s="213"/>
      <c r="F112" s="213"/>
      <c r="G112" s="213"/>
      <c r="H112" s="213"/>
      <c r="I112" s="77"/>
      <c r="J112" s="213" t="s">
        <v>129</v>
      </c>
      <c r="K112" s="213"/>
      <c r="L112" s="213"/>
      <c r="M112" s="213"/>
      <c r="N112" s="213"/>
      <c r="O112" s="213"/>
      <c r="P112" s="213"/>
      <c r="Q112" s="213"/>
      <c r="R112" s="213"/>
      <c r="S112" s="213"/>
      <c r="T112" s="213"/>
      <c r="U112" s="213"/>
      <c r="V112" s="213"/>
      <c r="W112" s="213"/>
      <c r="X112" s="213"/>
      <c r="Y112" s="213"/>
      <c r="Z112" s="213"/>
      <c r="AA112" s="213"/>
      <c r="AB112" s="213"/>
      <c r="AC112" s="213"/>
      <c r="AD112" s="213"/>
      <c r="AE112" s="213"/>
      <c r="AF112" s="213"/>
      <c r="AG112" s="187">
        <f>'SO 20 '!J30</f>
        <v>0</v>
      </c>
      <c r="AH112" s="188"/>
      <c r="AI112" s="188"/>
      <c r="AJ112" s="188"/>
      <c r="AK112" s="188"/>
      <c r="AL112" s="188"/>
      <c r="AM112" s="188"/>
      <c r="AN112" s="187">
        <f t="shared" si="0"/>
        <v>0</v>
      </c>
      <c r="AO112" s="188"/>
      <c r="AP112" s="188"/>
      <c r="AQ112" s="78" t="s">
        <v>76</v>
      </c>
      <c r="AR112" s="75"/>
      <c r="AS112" s="79">
        <v>0</v>
      </c>
      <c r="AT112" s="80">
        <f t="shared" si="1"/>
        <v>0</v>
      </c>
      <c r="AU112" s="81">
        <f>'SO 20 '!P119</f>
        <v>0</v>
      </c>
      <c r="AV112" s="80">
        <f>'SO 20 '!J33</f>
        <v>0</v>
      </c>
      <c r="AW112" s="80">
        <f>'SO 20 '!J34</f>
        <v>0</v>
      </c>
      <c r="AX112" s="80">
        <f>'SO 20 '!J35</f>
        <v>0</v>
      </c>
      <c r="AY112" s="80">
        <f>'SO 20 '!J36</f>
        <v>0</v>
      </c>
      <c r="AZ112" s="80">
        <f>'SO 20 '!F33</f>
        <v>0</v>
      </c>
      <c r="BA112" s="80">
        <f>'SO 20 '!F34</f>
        <v>0</v>
      </c>
      <c r="BB112" s="80">
        <f>'SO 20 '!F35</f>
        <v>0</v>
      </c>
      <c r="BC112" s="80">
        <f>'SO 20 '!F36</f>
        <v>0</v>
      </c>
      <c r="BD112" s="82">
        <f>'SO 20 '!F37</f>
        <v>0</v>
      </c>
      <c r="BT112" s="83" t="s">
        <v>77</v>
      </c>
      <c r="BV112" s="83" t="s">
        <v>71</v>
      </c>
      <c r="BW112" s="83" t="s">
        <v>130</v>
      </c>
      <c r="BX112" s="83" t="s">
        <v>4</v>
      </c>
      <c r="CL112" s="83" t="s">
        <v>1</v>
      </c>
      <c r="CM112" s="83" t="s">
        <v>79</v>
      </c>
    </row>
    <row r="113" spans="1:91" s="6" customFormat="1" ht="16.5" customHeight="1">
      <c r="A113" s="74" t="s">
        <v>73</v>
      </c>
      <c r="B113" s="75"/>
      <c r="C113" s="76"/>
      <c r="D113" s="213" t="s">
        <v>131</v>
      </c>
      <c r="E113" s="213"/>
      <c r="F113" s="213"/>
      <c r="G113" s="213"/>
      <c r="H113" s="213"/>
      <c r="I113" s="77"/>
      <c r="J113" s="213" t="s">
        <v>132</v>
      </c>
      <c r="K113" s="213"/>
      <c r="L113" s="213"/>
      <c r="M113" s="213"/>
      <c r="N113" s="213"/>
      <c r="O113" s="213"/>
      <c r="P113" s="213"/>
      <c r="Q113" s="213"/>
      <c r="R113" s="213"/>
      <c r="S113" s="213"/>
      <c r="T113" s="213"/>
      <c r="U113" s="213"/>
      <c r="V113" s="213"/>
      <c r="W113" s="213"/>
      <c r="X113" s="213"/>
      <c r="Y113" s="213"/>
      <c r="Z113" s="213"/>
      <c r="AA113" s="213"/>
      <c r="AB113" s="213"/>
      <c r="AC113" s="213"/>
      <c r="AD113" s="213"/>
      <c r="AE113" s="213"/>
      <c r="AF113" s="213"/>
      <c r="AG113" s="187">
        <f>'SO 21 '!J30</f>
        <v>0</v>
      </c>
      <c r="AH113" s="188"/>
      <c r="AI113" s="188"/>
      <c r="AJ113" s="188"/>
      <c r="AK113" s="188"/>
      <c r="AL113" s="188"/>
      <c r="AM113" s="188"/>
      <c r="AN113" s="187">
        <f t="shared" si="0"/>
        <v>0</v>
      </c>
      <c r="AO113" s="188"/>
      <c r="AP113" s="188"/>
      <c r="AQ113" s="78" t="s">
        <v>76</v>
      </c>
      <c r="AR113" s="75"/>
      <c r="AS113" s="79">
        <v>0</v>
      </c>
      <c r="AT113" s="80">
        <f t="shared" si="1"/>
        <v>0</v>
      </c>
      <c r="AU113" s="81">
        <f>'SO 21 '!P122</f>
        <v>0</v>
      </c>
      <c r="AV113" s="80">
        <f>'SO 21 '!J33</f>
        <v>0</v>
      </c>
      <c r="AW113" s="80">
        <f>'SO 21 '!J34</f>
        <v>0</v>
      </c>
      <c r="AX113" s="80">
        <f>'SO 21 '!J35</f>
        <v>0</v>
      </c>
      <c r="AY113" s="80">
        <f>'SO 21 '!J36</f>
        <v>0</v>
      </c>
      <c r="AZ113" s="80">
        <f>'SO 21 '!F33</f>
        <v>0</v>
      </c>
      <c r="BA113" s="80">
        <f>'SO 21 '!F34</f>
        <v>0</v>
      </c>
      <c r="BB113" s="80">
        <f>'SO 21 '!F35</f>
        <v>0</v>
      </c>
      <c r="BC113" s="80">
        <f>'SO 21 '!F36</f>
        <v>0</v>
      </c>
      <c r="BD113" s="82">
        <f>'SO 21 '!F37</f>
        <v>0</v>
      </c>
      <c r="BT113" s="83" t="s">
        <v>77</v>
      </c>
      <c r="BV113" s="83" t="s">
        <v>71</v>
      </c>
      <c r="BW113" s="83" t="s">
        <v>133</v>
      </c>
      <c r="BX113" s="83" t="s">
        <v>4</v>
      </c>
      <c r="CL113" s="83" t="s">
        <v>1</v>
      </c>
      <c r="CM113" s="83" t="s">
        <v>79</v>
      </c>
    </row>
    <row r="114" spans="1:91" s="6" customFormat="1" ht="16.5" customHeight="1">
      <c r="A114" s="74" t="s">
        <v>73</v>
      </c>
      <c r="B114" s="75"/>
      <c r="C114" s="76"/>
      <c r="D114" s="213" t="s">
        <v>134</v>
      </c>
      <c r="E114" s="213"/>
      <c r="F114" s="213"/>
      <c r="G114" s="213"/>
      <c r="H114" s="213"/>
      <c r="I114" s="77"/>
      <c r="J114" s="213" t="s">
        <v>135</v>
      </c>
      <c r="K114" s="213"/>
      <c r="L114" s="213"/>
      <c r="M114" s="213"/>
      <c r="N114" s="213"/>
      <c r="O114" s="213"/>
      <c r="P114" s="213"/>
      <c r="Q114" s="213"/>
      <c r="R114" s="213"/>
      <c r="S114" s="213"/>
      <c r="T114" s="213"/>
      <c r="U114" s="213"/>
      <c r="V114" s="213"/>
      <c r="W114" s="213"/>
      <c r="X114" s="213"/>
      <c r="Y114" s="213"/>
      <c r="Z114" s="213"/>
      <c r="AA114" s="213"/>
      <c r="AB114" s="213"/>
      <c r="AC114" s="213"/>
      <c r="AD114" s="213"/>
      <c r="AE114" s="213"/>
      <c r="AF114" s="213"/>
      <c r="AG114" s="187">
        <f>'SO 22'!J30</f>
        <v>0</v>
      </c>
      <c r="AH114" s="188"/>
      <c r="AI114" s="188"/>
      <c r="AJ114" s="188"/>
      <c r="AK114" s="188"/>
      <c r="AL114" s="188"/>
      <c r="AM114" s="188"/>
      <c r="AN114" s="187">
        <f t="shared" si="0"/>
        <v>0</v>
      </c>
      <c r="AO114" s="188"/>
      <c r="AP114" s="188"/>
      <c r="AQ114" s="78" t="s">
        <v>76</v>
      </c>
      <c r="AR114" s="75"/>
      <c r="AS114" s="79">
        <v>0</v>
      </c>
      <c r="AT114" s="80">
        <f t="shared" si="1"/>
        <v>0</v>
      </c>
      <c r="AU114" s="81">
        <f>'SO 22'!P124</f>
        <v>0</v>
      </c>
      <c r="AV114" s="80">
        <f>'SO 22'!J33</f>
        <v>0</v>
      </c>
      <c r="AW114" s="80">
        <f>'SO 22'!J34</f>
        <v>0</v>
      </c>
      <c r="AX114" s="80">
        <f>'SO 22'!J35</f>
        <v>0</v>
      </c>
      <c r="AY114" s="80">
        <f>'SO 22'!J36</f>
        <v>0</v>
      </c>
      <c r="AZ114" s="80">
        <f>'SO 22'!F33</f>
        <v>0</v>
      </c>
      <c r="BA114" s="80">
        <f>'SO 22'!F34</f>
        <v>0</v>
      </c>
      <c r="BB114" s="80">
        <f>'SO 22'!F35</f>
        <v>0</v>
      </c>
      <c r="BC114" s="80">
        <f>'SO 22'!F36</f>
        <v>0</v>
      </c>
      <c r="BD114" s="82">
        <f>'SO 22'!F37</f>
        <v>0</v>
      </c>
      <c r="BT114" s="83" t="s">
        <v>77</v>
      </c>
      <c r="BV114" s="83" t="s">
        <v>71</v>
      </c>
      <c r="BW114" s="83" t="s">
        <v>136</v>
      </c>
      <c r="BX114" s="83" t="s">
        <v>4</v>
      </c>
      <c r="CL114" s="83" t="s">
        <v>1</v>
      </c>
      <c r="CM114" s="83" t="s">
        <v>79</v>
      </c>
    </row>
    <row r="115" spans="1:91" s="6" customFormat="1" ht="16.5" customHeight="1">
      <c r="A115" s="74" t="s">
        <v>73</v>
      </c>
      <c r="B115" s="75"/>
      <c r="C115" s="76"/>
      <c r="D115" s="213" t="s">
        <v>137</v>
      </c>
      <c r="E115" s="213"/>
      <c r="F115" s="213"/>
      <c r="G115" s="213"/>
      <c r="H115" s="213"/>
      <c r="I115" s="77"/>
      <c r="J115" s="213" t="s">
        <v>138</v>
      </c>
      <c r="K115" s="213"/>
      <c r="L115" s="213"/>
      <c r="M115" s="213"/>
      <c r="N115" s="213"/>
      <c r="O115" s="213"/>
      <c r="P115" s="213"/>
      <c r="Q115" s="213"/>
      <c r="R115" s="213"/>
      <c r="S115" s="213"/>
      <c r="T115" s="213"/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/>
      <c r="AG115" s="187">
        <f>'VON '!J30</f>
        <v>0</v>
      </c>
      <c r="AH115" s="188"/>
      <c r="AI115" s="188"/>
      <c r="AJ115" s="188"/>
      <c r="AK115" s="188"/>
      <c r="AL115" s="188"/>
      <c r="AM115" s="188"/>
      <c r="AN115" s="187">
        <f t="shared" si="0"/>
        <v>0</v>
      </c>
      <c r="AO115" s="188"/>
      <c r="AP115" s="188"/>
      <c r="AQ115" s="78" t="s">
        <v>76</v>
      </c>
      <c r="AR115" s="75"/>
      <c r="AS115" s="84">
        <v>0</v>
      </c>
      <c r="AT115" s="85">
        <f t="shared" si="1"/>
        <v>0</v>
      </c>
      <c r="AU115" s="86">
        <f>'VON '!P121</f>
        <v>0</v>
      </c>
      <c r="AV115" s="85">
        <f>'VON '!J33</f>
        <v>0</v>
      </c>
      <c r="AW115" s="85">
        <f>'VON '!J34</f>
        <v>0</v>
      </c>
      <c r="AX115" s="85">
        <f>'VON '!J35</f>
        <v>0</v>
      </c>
      <c r="AY115" s="85">
        <f>'VON '!J36</f>
        <v>0</v>
      </c>
      <c r="AZ115" s="85">
        <f>'VON '!F33</f>
        <v>0</v>
      </c>
      <c r="BA115" s="85">
        <f>'VON '!F34</f>
        <v>0</v>
      </c>
      <c r="BB115" s="85">
        <f>'VON '!F35</f>
        <v>0</v>
      </c>
      <c r="BC115" s="85">
        <f>'VON '!F36</f>
        <v>0</v>
      </c>
      <c r="BD115" s="87">
        <f>'VON '!F37</f>
        <v>0</v>
      </c>
      <c r="BT115" s="83" t="s">
        <v>77</v>
      </c>
      <c r="BV115" s="83" t="s">
        <v>71</v>
      </c>
      <c r="BW115" s="83" t="s">
        <v>139</v>
      </c>
      <c r="BX115" s="83" t="s">
        <v>4</v>
      </c>
      <c r="CL115" s="83" t="s">
        <v>1</v>
      </c>
      <c r="CM115" s="83" t="s">
        <v>79</v>
      </c>
    </row>
    <row r="116" spans="1:91" s="1" customFormat="1" ht="30" customHeight="1">
      <c r="B116" s="32"/>
      <c r="AR116" s="32"/>
    </row>
    <row r="117" spans="1:91" s="1" customFormat="1" ht="6.95" customHeight="1"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32"/>
    </row>
  </sheetData>
  <mergeCells count="121"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  <mergeCell ref="D105:H105"/>
    <mergeCell ref="J105:AF105"/>
    <mergeCell ref="D106:H106"/>
    <mergeCell ref="J106:AF106"/>
    <mergeCell ref="D107:H107"/>
    <mergeCell ref="J107:AF107"/>
    <mergeCell ref="D108:H108"/>
    <mergeCell ref="J108:AF108"/>
    <mergeCell ref="AG104:AM104"/>
    <mergeCell ref="D109:H109"/>
    <mergeCell ref="J109:AF109"/>
    <mergeCell ref="D110:H110"/>
    <mergeCell ref="J110:AF110"/>
    <mergeCell ref="D111:H111"/>
    <mergeCell ref="J111:AF111"/>
    <mergeCell ref="D112:H112"/>
    <mergeCell ref="J112:AF112"/>
    <mergeCell ref="D113:H113"/>
    <mergeCell ref="J113:AF113"/>
    <mergeCell ref="D114:H114"/>
    <mergeCell ref="J114:AF114"/>
    <mergeCell ref="D115:H115"/>
    <mergeCell ref="J115:AF115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96:AM96"/>
    <mergeCell ref="AG98:AM98"/>
    <mergeCell ref="AM87:AN87"/>
    <mergeCell ref="AM89:AP89"/>
    <mergeCell ref="AM90:AP90"/>
    <mergeCell ref="AS89:AT91"/>
    <mergeCell ref="L85:AJ85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N115:AP115"/>
    <mergeCell ref="AG115:AM115"/>
    <mergeCell ref="AG94:AM94"/>
    <mergeCell ref="AN94:AP94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</mergeCells>
  <hyperlinks>
    <hyperlink ref="A95" location="'SO 01 - Produkční stáj'!C2" display="/" xr:uid="{00000000-0004-0000-0000-000000000000}"/>
    <hyperlink ref="A96" location="'SO 02 - Spojovací chodba,...'!C2" display="/" xr:uid="{00000000-0004-0000-0000-000001000000}"/>
    <hyperlink ref="A97" location="'SO 03 - Přečerpávací jímka'!C2" display="/" xr:uid="{00000000-0004-0000-0000-000002000000}"/>
    <hyperlink ref="A98" location="'SO 04 - Kravín – produkčn...'!C2" display="/" xr:uid="{00000000-0004-0000-0000-000003000000}"/>
    <hyperlink ref="A99" location="'SO 05 - Kravín – porodna'!C2" display="/" xr:uid="{00000000-0004-0000-0000-000004000000}"/>
    <hyperlink ref="A100" location="'SO 06 - Kanál na dopravu ...'!C2" display="/" xr:uid="{00000000-0004-0000-0000-000005000000}"/>
    <hyperlink ref="A101" location="'SO 07 - Přípravna'!C2" display="/" xr:uid="{00000000-0004-0000-0000-000006000000}"/>
    <hyperlink ref="A102" location="'SO 08 - Kafilerní box'!C2" display="/" xr:uid="{00000000-0004-0000-0000-000007000000}"/>
    <hyperlink ref="A103" location="'SO 09 - Skladovací nádrž ...'!C2" display="/" xr:uid="{00000000-0004-0000-0000-000008000000}"/>
    <hyperlink ref="A104" location="'SO 10 - Skladovací nádrž ...'!C2" display="/" xr:uid="{00000000-0004-0000-0000-000009000000}"/>
    <hyperlink ref="A105" location="'SO 11 - Tvarovna krmných ...'!C2" display="/" xr:uid="{00000000-0004-0000-0000-00000A000000}"/>
    <hyperlink ref="A106" location="'SO 12 - Velkoobjemový skl...'!C2" display="/" xr:uid="{00000000-0004-0000-0000-00000B000000}"/>
    <hyperlink ref="A107" location="'SO 13 - Nefunkční stanice...'!C2" display="/" xr:uid="{00000000-0004-0000-0000-00000C000000}"/>
    <hyperlink ref="A108" location="'SO 14 - Dezinfekční vana'!C2" display="/" xr:uid="{00000000-0004-0000-0000-00000D000000}"/>
    <hyperlink ref="A109" location="'SO 15 - Zbytky původních ...'!C2" display="/" xr:uid="{00000000-0004-0000-0000-00000E000000}"/>
    <hyperlink ref="A110" location="'SO 16 - Ostatní objekty'!C2" display="/" xr:uid="{00000000-0004-0000-0000-00000F000000}"/>
    <hyperlink ref="A111" location="'SO 17 - Odstranění znečiš...'!C2" display="/" xr:uid="{00000000-0004-0000-0000-000010000000}"/>
    <hyperlink ref="A112" location="'SO 20 - Zpevněné plochy'!C2" display="/" xr:uid="{00000000-0004-0000-0000-000011000000}"/>
    <hyperlink ref="A113" location="'SO 21 - Oplocení'!C2" display="/" xr:uid="{00000000-0004-0000-0000-000012000000}"/>
    <hyperlink ref="A114" location="'SO 22 - Odtranění stávají...'!C2" display="/" xr:uid="{00000000-0004-0000-0000-000013000000}"/>
    <hyperlink ref="A115" location="'VON - Vedlejší a ostaní r...'!C2" display="/" xr:uid="{00000000-0004-0000-0000-000014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9"/>
  <sheetViews>
    <sheetView showGridLines="0" workbookViewId="0">
      <selection activeCell="E18" sqref="E18:H1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78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142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ROUND(J130,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ROUND((SUM(BE130:BE238)),  2)</f>
        <v>0</v>
      </c>
      <c r="I33" s="92">
        <v>0.21</v>
      </c>
      <c r="J33" s="91">
        <f>ROUND(((SUM(BE130:BE238))*I33),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ROUND((SUM(BF130:BF238)),  2)</f>
        <v>0</v>
      </c>
      <c r="I34" s="92">
        <v>0.15</v>
      </c>
      <c r="J34" s="91">
        <f>ROUND(((SUM(BF130:BF238))*I34),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ROUND((SUM(BG130:BG238)),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ROUND((SUM(BH130:BH238)),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ROUND((SUM(BI130:BI238)),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01 - Produkční stáj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J130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J131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J132</f>
        <v>0</v>
      </c>
      <c r="L98" s="108"/>
    </row>
    <row r="99" spans="2:12" s="9" customFormat="1" ht="19.899999999999999" customHeight="1">
      <c r="B99" s="108"/>
      <c r="D99" s="109" t="s">
        <v>150</v>
      </c>
      <c r="E99" s="110"/>
      <c r="F99" s="110"/>
      <c r="G99" s="110"/>
      <c r="H99" s="110"/>
      <c r="I99" s="110"/>
      <c r="J99" s="111">
        <f>J141</f>
        <v>0</v>
      </c>
      <c r="L99" s="108"/>
    </row>
    <row r="100" spans="2:12" s="9" customFormat="1" ht="19.899999999999999" customHeight="1">
      <c r="B100" s="108"/>
      <c r="D100" s="109" t="s">
        <v>151</v>
      </c>
      <c r="E100" s="110"/>
      <c r="F100" s="110"/>
      <c r="G100" s="110"/>
      <c r="H100" s="110"/>
      <c r="I100" s="110"/>
      <c r="J100" s="111">
        <f>J149</f>
        <v>0</v>
      </c>
      <c r="L100" s="108"/>
    </row>
    <row r="101" spans="2:12" s="9" customFormat="1" ht="19.899999999999999" customHeight="1">
      <c r="B101" s="108"/>
      <c r="D101" s="109" t="s">
        <v>152</v>
      </c>
      <c r="E101" s="110"/>
      <c r="F101" s="110"/>
      <c r="G101" s="110"/>
      <c r="H101" s="110"/>
      <c r="I101" s="110"/>
      <c r="J101" s="111">
        <f>J186</f>
        <v>0</v>
      </c>
      <c r="L101" s="108"/>
    </row>
    <row r="102" spans="2:12" s="9" customFormat="1" ht="19.899999999999999" customHeight="1">
      <c r="B102" s="108"/>
      <c r="D102" s="109" t="s">
        <v>153</v>
      </c>
      <c r="E102" s="110"/>
      <c r="F102" s="110"/>
      <c r="G102" s="110"/>
      <c r="H102" s="110"/>
      <c r="I102" s="110"/>
      <c r="J102" s="111">
        <f>J201</f>
        <v>0</v>
      </c>
      <c r="L102" s="108"/>
    </row>
    <row r="103" spans="2:12" s="8" customFormat="1" ht="24.95" customHeight="1">
      <c r="B103" s="104"/>
      <c r="D103" s="105" t="s">
        <v>154</v>
      </c>
      <c r="E103" s="106"/>
      <c r="F103" s="106"/>
      <c r="G103" s="106"/>
      <c r="H103" s="106"/>
      <c r="I103" s="106"/>
      <c r="J103" s="107">
        <f>J203</f>
        <v>0</v>
      </c>
      <c r="L103" s="104"/>
    </row>
    <row r="104" spans="2:12" s="9" customFormat="1" ht="19.899999999999999" customHeight="1">
      <c r="B104" s="108"/>
      <c r="D104" s="109" t="s">
        <v>155</v>
      </c>
      <c r="E104" s="110"/>
      <c r="F104" s="110"/>
      <c r="G104" s="110"/>
      <c r="H104" s="110"/>
      <c r="I104" s="110"/>
      <c r="J104" s="111">
        <f>J204</f>
        <v>0</v>
      </c>
      <c r="L104" s="108"/>
    </row>
    <row r="105" spans="2:12" s="9" customFormat="1" ht="19.899999999999999" customHeight="1">
      <c r="B105" s="108"/>
      <c r="D105" s="109" t="s">
        <v>156</v>
      </c>
      <c r="E105" s="110"/>
      <c r="F105" s="110"/>
      <c r="G105" s="110"/>
      <c r="H105" s="110"/>
      <c r="I105" s="110"/>
      <c r="J105" s="111">
        <f>J210</f>
        <v>0</v>
      </c>
      <c r="L105" s="108"/>
    </row>
    <row r="106" spans="2:12" s="9" customFormat="1" ht="19.899999999999999" customHeight="1">
      <c r="B106" s="108"/>
      <c r="D106" s="109" t="s">
        <v>157</v>
      </c>
      <c r="E106" s="110"/>
      <c r="F106" s="110"/>
      <c r="G106" s="110"/>
      <c r="H106" s="110"/>
      <c r="I106" s="110"/>
      <c r="J106" s="111">
        <f>J214</f>
        <v>0</v>
      </c>
      <c r="L106" s="108"/>
    </row>
    <row r="107" spans="2:12" s="9" customFormat="1" ht="19.899999999999999" customHeight="1">
      <c r="B107" s="108"/>
      <c r="D107" s="109" t="s">
        <v>158</v>
      </c>
      <c r="E107" s="110"/>
      <c r="F107" s="110"/>
      <c r="G107" s="110"/>
      <c r="H107" s="110"/>
      <c r="I107" s="110"/>
      <c r="J107" s="111">
        <f>J228</f>
        <v>0</v>
      </c>
      <c r="L107" s="108"/>
    </row>
    <row r="108" spans="2:12" s="9" customFormat="1" ht="19.899999999999999" customHeight="1">
      <c r="B108" s="108"/>
      <c r="D108" s="109" t="s">
        <v>159</v>
      </c>
      <c r="E108" s="110"/>
      <c r="F108" s="110"/>
      <c r="G108" s="110"/>
      <c r="H108" s="110"/>
      <c r="I108" s="110"/>
      <c r="J108" s="111">
        <f>J231</f>
        <v>0</v>
      </c>
      <c r="L108" s="108"/>
    </row>
    <row r="109" spans="2:12" s="8" customFormat="1" ht="24.95" customHeight="1">
      <c r="B109" s="104"/>
      <c r="D109" s="105" t="s">
        <v>160</v>
      </c>
      <c r="E109" s="106"/>
      <c r="F109" s="106"/>
      <c r="G109" s="106"/>
      <c r="H109" s="106"/>
      <c r="I109" s="106"/>
      <c r="J109" s="107">
        <f>J235</f>
        <v>0</v>
      </c>
      <c r="L109" s="104"/>
    </row>
    <row r="110" spans="2:12" s="9" customFormat="1" ht="19.899999999999999" customHeight="1">
      <c r="B110" s="108"/>
      <c r="D110" s="109" t="s">
        <v>161</v>
      </c>
      <c r="E110" s="110"/>
      <c r="F110" s="110"/>
      <c r="G110" s="110"/>
      <c r="H110" s="110"/>
      <c r="I110" s="110"/>
      <c r="J110" s="111">
        <f>J236</f>
        <v>0</v>
      </c>
      <c r="L110" s="108"/>
    </row>
    <row r="111" spans="2:12" s="1" customFormat="1" ht="21.75" customHeight="1">
      <c r="B111" s="32"/>
      <c r="L111" s="32"/>
    </row>
    <row r="112" spans="2:12" s="1" customFormat="1" ht="6.95" customHeight="1"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2"/>
    </row>
    <row r="116" spans="2:12" s="1" customFormat="1" ht="6.95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2"/>
    </row>
    <row r="117" spans="2:12" s="1" customFormat="1" ht="24.95" customHeight="1">
      <c r="B117" s="32"/>
      <c r="C117" s="21" t="s">
        <v>162</v>
      </c>
      <c r="L117" s="32"/>
    </row>
    <row r="118" spans="2:12" s="1" customFormat="1" ht="6.95" customHeight="1">
      <c r="B118" s="32"/>
      <c r="L118" s="32"/>
    </row>
    <row r="119" spans="2:12" s="1" customFormat="1" ht="12" customHeight="1">
      <c r="B119" s="32"/>
      <c r="C119" s="27" t="s">
        <v>13</v>
      </c>
      <c r="L119" s="32"/>
    </row>
    <row r="120" spans="2:12" s="1" customFormat="1" ht="26.25" customHeight="1">
      <c r="B120" s="32"/>
      <c r="E120" s="227" t="str">
        <f>E7</f>
        <v>Revitalizace části areálu bývalého zemědělského družstva v Bolaticích - 1. etapa - část DEMOLICE</v>
      </c>
      <c r="F120" s="228"/>
      <c r="G120" s="228"/>
      <c r="H120" s="228"/>
      <c r="L120" s="32"/>
    </row>
    <row r="121" spans="2:12" s="1" customFormat="1" ht="12" customHeight="1">
      <c r="B121" s="32"/>
      <c r="C121" s="27" t="s">
        <v>141</v>
      </c>
      <c r="L121" s="32"/>
    </row>
    <row r="122" spans="2:12" s="1" customFormat="1" ht="16.5" customHeight="1">
      <c r="B122" s="32"/>
      <c r="E122" s="211" t="str">
        <f>E9</f>
        <v>SO 01 - Produkční stáj</v>
      </c>
      <c r="F122" s="226"/>
      <c r="G122" s="226"/>
      <c r="H122" s="226"/>
      <c r="L122" s="32"/>
    </row>
    <row r="123" spans="2:12" s="1" customFormat="1" ht="6.95" customHeight="1">
      <c r="B123" s="32"/>
      <c r="L123" s="32"/>
    </row>
    <row r="124" spans="2:12" s="1" customFormat="1" ht="12" customHeight="1">
      <c r="B124" s="32"/>
      <c r="C124" s="27" t="s">
        <v>16</v>
      </c>
      <c r="F124" s="25" t="str">
        <f>F12</f>
        <v>Bolatice</v>
      </c>
      <c r="I124" s="27" t="s">
        <v>18</v>
      </c>
      <c r="J124" s="52" t="str">
        <f>IF(J12="","",J12)</f>
        <v>Vyplň údaj</v>
      </c>
      <c r="L124" s="32"/>
    </row>
    <row r="125" spans="2:12" s="1" customFormat="1" ht="6.95" customHeight="1">
      <c r="B125" s="32"/>
      <c r="L125" s="32"/>
    </row>
    <row r="126" spans="2:12" s="1" customFormat="1" ht="15.2" customHeight="1">
      <c r="B126" s="32"/>
      <c r="C126" s="27" t="s">
        <v>19</v>
      </c>
      <c r="F126" s="25" t="str">
        <f>E15</f>
        <v>Obec Bolatice</v>
      </c>
      <c r="I126" s="27" t="s">
        <v>25</v>
      </c>
      <c r="J126" s="30">
        <f>E21</f>
        <v>0</v>
      </c>
      <c r="L126" s="32"/>
    </row>
    <row r="127" spans="2:12" s="1" customFormat="1" ht="15.2" customHeight="1">
      <c r="B127" s="32"/>
      <c r="C127" s="27" t="s">
        <v>23</v>
      </c>
      <c r="F127" s="25" t="str">
        <f>IF(E18="","",E18)</f>
        <v>Vyplň údaj</v>
      </c>
      <c r="I127" s="27" t="s">
        <v>27</v>
      </c>
      <c r="J127" s="30">
        <f>E24</f>
        <v>0</v>
      </c>
      <c r="L127" s="32"/>
    </row>
    <row r="128" spans="2:12" s="1" customFormat="1" ht="10.35" customHeight="1">
      <c r="B128" s="32"/>
      <c r="L128" s="32"/>
    </row>
    <row r="129" spans="2:65" s="10" customFormat="1" ht="29.25" customHeight="1">
      <c r="B129" s="112"/>
      <c r="C129" s="113" t="s">
        <v>163</v>
      </c>
      <c r="D129" s="114" t="s">
        <v>54</v>
      </c>
      <c r="E129" s="114" t="s">
        <v>50</v>
      </c>
      <c r="F129" s="114" t="s">
        <v>51</v>
      </c>
      <c r="G129" s="114" t="s">
        <v>164</v>
      </c>
      <c r="H129" s="114" t="s">
        <v>165</v>
      </c>
      <c r="I129" s="114" t="s">
        <v>166</v>
      </c>
      <c r="J129" s="115" t="s">
        <v>145</v>
      </c>
      <c r="K129" s="116" t="s">
        <v>167</v>
      </c>
      <c r="L129" s="112"/>
      <c r="M129" s="59" t="s">
        <v>1</v>
      </c>
      <c r="N129" s="60" t="s">
        <v>33</v>
      </c>
      <c r="O129" s="60" t="s">
        <v>168</v>
      </c>
      <c r="P129" s="60" t="s">
        <v>169</v>
      </c>
      <c r="Q129" s="60" t="s">
        <v>170</v>
      </c>
      <c r="R129" s="60" t="s">
        <v>171</v>
      </c>
      <c r="S129" s="60" t="s">
        <v>172</v>
      </c>
      <c r="T129" s="61" t="s">
        <v>173</v>
      </c>
    </row>
    <row r="130" spans="2:65" s="1" customFormat="1" ht="22.9" customHeight="1">
      <c r="B130" s="32"/>
      <c r="C130" s="64" t="s">
        <v>174</v>
      </c>
      <c r="J130" s="117">
        <f>BK130</f>
        <v>0</v>
      </c>
      <c r="L130" s="32"/>
      <c r="M130" s="62"/>
      <c r="N130" s="53"/>
      <c r="O130" s="53"/>
      <c r="P130" s="118">
        <f>P131+P203+P235</f>
        <v>0</v>
      </c>
      <c r="Q130" s="53"/>
      <c r="R130" s="118">
        <f>R131+R203+R235</f>
        <v>2.2762599999999997</v>
      </c>
      <c r="S130" s="53"/>
      <c r="T130" s="119">
        <f>T131+T203+T235</f>
        <v>4340.1408940000001</v>
      </c>
      <c r="AT130" s="17" t="s">
        <v>68</v>
      </c>
      <c r="AU130" s="17" t="s">
        <v>147</v>
      </c>
      <c r="BK130" s="120">
        <f>BK131+BK203+BK235</f>
        <v>0</v>
      </c>
    </row>
    <row r="131" spans="2:65" s="11" customFormat="1" ht="25.9" customHeight="1">
      <c r="B131" s="121"/>
      <c r="D131" s="122" t="s">
        <v>68</v>
      </c>
      <c r="E131" s="123" t="s">
        <v>175</v>
      </c>
      <c r="F131" s="123" t="s">
        <v>176</v>
      </c>
      <c r="I131" s="124"/>
      <c r="J131" s="125">
        <f>BK131</f>
        <v>0</v>
      </c>
      <c r="L131" s="121"/>
      <c r="M131" s="126"/>
      <c r="P131" s="127">
        <f>P132+P141+P149+P186+P201</f>
        <v>0</v>
      </c>
      <c r="R131" s="127">
        <f>R132+R141+R149+R186+R201</f>
        <v>2.2762599999999997</v>
      </c>
      <c r="T131" s="128">
        <f>T132+T141+T149+T186+T201</f>
        <v>4285.8067700000001</v>
      </c>
      <c r="AR131" s="122" t="s">
        <v>77</v>
      </c>
      <c r="AT131" s="129" t="s">
        <v>68</v>
      </c>
      <c r="AU131" s="129" t="s">
        <v>69</v>
      </c>
      <c r="AY131" s="122" t="s">
        <v>177</v>
      </c>
      <c r="BK131" s="130">
        <f>BK132+BK141+BK149+BK186+BK201</f>
        <v>0</v>
      </c>
    </row>
    <row r="132" spans="2:65" s="11" customFormat="1" ht="22.9" customHeight="1">
      <c r="B132" s="121"/>
      <c r="D132" s="122" t="s">
        <v>68</v>
      </c>
      <c r="E132" s="131" t="s">
        <v>77</v>
      </c>
      <c r="F132" s="131" t="s">
        <v>178</v>
      </c>
      <c r="I132" s="124"/>
      <c r="J132" s="132">
        <f>BK132</f>
        <v>0</v>
      </c>
      <c r="L132" s="121"/>
      <c r="M132" s="126"/>
      <c r="P132" s="127">
        <f>SUM(P133:P140)</f>
        <v>0</v>
      </c>
      <c r="R132" s="127">
        <f>SUM(R133:R140)</f>
        <v>0</v>
      </c>
      <c r="T132" s="128">
        <f>SUM(T133:T140)</f>
        <v>0</v>
      </c>
      <c r="AR132" s="122" t="s">
        <v>77</v>
      </c>
      <c r="AT132" s="129" t="s">
        <v>68</v>
      </c>
      <c r="AU132" s="129" t="s">
        <v>77</v>
      </c>
      <c r="AY132" s="122" t="s">
        <v>177</v>
      </c>
      <c r="BK132" s="130">
        <f>SUM(BK133:BK140)</f>
        <v>0</v>
      </c>
    </row>
    <row r="133" spans="2:65" s="1" customFormat="1" ht="33" customHeight="1">
      <c r="B133" s="133"/>
      <c r="C133" s="134" t="s">
        <v>77</v>
      </c>
      <c r="D133" s="134" t="s">
        <v>179</v>
      </c>
      <c r="E133" s="135" t="s">
        <v>180</v>
      </c>
      <c r="F133" s="136" t="s">
        <v>181</v>
      </c>
      <c r="G133" s="137" t="s">
        <v>182</v>
      </c>
      <c r="H133" s="138">
        <v>233.34399999999999</v>
      </c>
      <c r="I133" s="139"/>
      <c r="J133" s="140">
        <f>ROUND(I133*H133,2)</f>
        <v>0</v>
      </c>
      <c r="K133" s="141"/>
      <c r="L133" s="32"/>
      <c r="M133" s="142" t="s">
        <v>1</v>
      </c>
      <c r="N133" s="143" t="s">
        <v>34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183</v>
      </c>
      <c r="AT133" s="146" t="s">
        <v>179</v>
      </c>
      <c r="AU133" s="146" t="s">
        <v>79</v>
      </c>
      <c r="AY133" s="17" t="s">
        <v>177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7" t="s">
        <v>77</v>
      </c>
      <c r="BK133" s="147">
        <f>ROUND(I133*H133,2)</f>
        <v>0</v>
      </c>
      <c r="BL133" s="17" t="s">
        <v>183</v>
      </c>
      <c r="BM133" s="146" t="s">
        <v>184</v>
      </c>
    </row>
    <row r="134" spans="2:65" s="12" customFormat="1">
      <c r="B134" s="148"/>
      <c r="D134" s="149" t="s">
        <v>185</v>
      </c>
      <c r="E134" s="150" t="s">
        <v>1</v>
      </c>
      <c r="F134" s="151" t="s">
        <v>186</v>
      </c>
      <c r="H134" s="150" t="s">
        <v>1</v>
      </c>
      <c r="I134" s="152"/>
      <c r="L134" s="148"/>
      <c r="M134" s="153"/>
      <c r="T134" s="154"/>
      <c r="AT134" s="150" t="s">
        <v>185</v>
      </c>
      <c r="AU134" s="150" t="s">
        <v>79</v>
      </c>
      <c r="AV134" s="12" t="s">
        <v>77</v>
      </c>
      <c r="AW134" s="12" t="s">
        <v>26</v>
      </c>
      <c r="AX134" s="12" t="s">
        <v>69</v>
      </c>
      <c r="AY134" s="150" t="s">
        <v>177</v>
      </c>
    </row>
    <row r="135" spans="2:65" s="13" customFormat="1">
      <c r="B135" s="155"/>
      <c r="D135" s="149" t="s">
        <v>185</v>
      </c>
      <c r="E135" s="156" t="s">
        <v>1</v>
      </c>
      <c r="F135" s="157" t="s">
        <v>187</v>
      </c>
      <c r="H135" s="158">
        <v>139.19999999999999</v>
      </c>
      <c r="I135" s="159"/>
      <c r="L135" s="155"/>
      <c r="M135" s="160"/>
      <c r="T135" s="161"/>
      <c r="AT135" s="156" t="s">
        <v>185</v>
      </c>
      <c r="AU135" s="156" t="s">
        <v>79</v>
      </c>
      <c r="AV135" s="13" t="s">
        <v>79</v>
      </c>
      <c r="AW135" s="13" t="s">
        <v>26</v>
      </c>
      <c r="AX135" s="13" t="s">
        <v>69</v>
      </c>
      <c r="AY135" s="156" t="s">
        <v>177</v>
      </c>
    </row>
    <row r="136" spans="2:65" s="13" customFormat="1">
      <c r="B136" s="155"/>
      <c r="D136" s="149" t="s">
        <v>185</v>
      </c>
      <c r="E136" s="156" t="s">
        <v>1</v>
      </c>
      <c r="F136" s="157" t="s">
        <v>188</v>
      </c>
      <c r="H136" s="158">
        <v>27.263999999999999</v>
      </c>
      <c r="I136" s="159"/>
      <c r="L136" s="155"/>
      <c r="M136" s="160"/>
      <c r="T136" s="161"/>
      <c r="AT136" s="156" t="s">
        <v>185</v>
      </c>
      <c r="AU136" s="156" t="s">
        <v>79</v>
      </c>
      <c r="AV136" s="13" t="s">
        <v>79</v>
      </c>
      <c r="AW136" s="13" t="s">
        <v>26</v>
      </c>
      <c r="AX136" s="13" t="s">
        <v>69</v>
      </c>
      <c r="AY136" s="156" t="s">
        <v>177</v>
      </c>
    </row>
    <row r="137" spans="2:65" s="13" customFormat="1">
      <c r="B137" s="155"/>
      <c r="D137" s="149" t="s">
        <v>185</v>
      </c>
      <c r="E137" s="156" t="s">
        <v>1</v>
      </c>
      <c r="F137" s="157" t="s">
        <v>189</v>
      </c>
      <c r="H137" s="158">
        <v>33.28</v>
      </c>
      <c r="I137" s="159"/>
      <c r="L137" s="155"/>
      <c r="M137" s="160"/>
      <c r="T137" s="161"/>
      <c r="AT137" s="156" t="s">
        <v>185</v>
      </c>
      <c r="AU137" s="156" t="s">
        <v>79</v>
      </c>
      <c r="AV137" s="13" t="s">
        <v>79</v>
      </c>
      <c r="AW137" s="13" t="s">
        <v>26</v>
      </c>
      <c r="AX137" s="13" t="s">
        <v>69</v>
      </c>
      <c r="AY137" s="156" t="s">
        <v>177</v>
      </c>
    </row>
    <row r="138" spans="2:65" s="13" customFormat="1">
      <c r="B138" s="155"/>
      <c r="D138" s="149" t="s">
        <v>185</v>
      </c>
      <c r="E138" s="156" t="s">
        <v>1</v>
      </c>
      <c r="F138" s="157" t="s">
        <v>190</v>
      </c>
      <c r="H138" s="158">
        <v>33.6</v>
      </c>
      <c r="I138" s="159"/>
      <c r="L138" s="155"/>
      <c r="M138" s="160"/>
      <c r="T138" s="161"/>
      <c r="AT138" s="156" t="s">
        <v>185</v>
      </c>
      <c r="AU138" s="156" t="s">
        <v>79</v>
      </c>
      <c r="AV138" s="13" t="s">
        <v>79</v>
      </c>
      <c r="AW138" s="13" t="s">
        <v>26</v>
      </c>
      <c r="AX138" s="13" t="s">
        <v>69</v>
      </c>
      <c r="AY138" s="156" t="s">
        <v>177</v>
      </c>
    </row>
    <row r="139" spans="2:65" s="14" customFormat="1">
      <c r="B139" s="162"/>
      <c r="D139" s="149" t="s">
        <v>185</v>
      </c>
      <c r="E139" s="163" t="s">
        <v>1</v>
      </c>
      <c r="F139" s="164" t="s">
        <v>191</v>
      </c>
      <c r="H139" s="165">
        <v>233.34399999999999</v>
      </c>
      <c r="I139" s="166"/>
      <c r="L139" s="162"/>
      <c r="M139" s="167"/>
      <c r="T139" s="168"/>
      <c r="AT139" s="163" t="s">
        <v>185</v>
      </c>
      <c r="AU139" s="163" t="s">
        <v>79</v>
      </c>
      <c r="AV139" s="14" t="s">
        <v>183</v>
      </c>
      <c r="AW139" s="14" t="s">
        <v>26</v>
      </c>
      <c r="AX139" s="14" t="s">
        <v>77</v>
      </c>
      <c r="AY139" s="163" t="s">
        <v>177</v>
      </c>
    </row>
    <row r="140" spans="2:65" s="1" customFormat="1" ht="24.2" customHeight="1">
      <c r="B140" s="133"/>
      <c r="C140" s="134" t="s">
        <v>79</v>
      </c>
      <c r="D140" s="134" t="s">
        <v>179</v>
      </c>
      <c r="E140" s="135" t="s">
        <v>192</v>
      </c>
      <c r="F140" s="136" t="s">
        <v>193</v>
      </c>
      <c r="G140" s="137" t="s">
        <v>182</v>
      </c>
      <c r="H140" s="138">
        <v>233.34399999999999</v>
      </c>
      <c r="I140" s="139"/>
      <c r="J140" s="140">
        <f>ROUND(I140*H140,2)</f>
        <v>0</v>
      </c>
      <c r="K140" s="141"/>
      <c r="L140" s="32"/>
      <c r="M140" s="142" t="s">
        <v>1</v>
      </c>
      <c r="N140" s="143" t="s">
        <v>34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183</v>
      </c>
      <c r="AT140" s="146" t="s">
        <v>179</v>
      </c>
      <c r="AU140" s="146" t="s">
        <v>79</v>
      </c>
      <c r="AY140" s="17" t="s">
        <v>177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7" t="s">
        <v>77</v>
      </c>
      <c r="BK140" s="147">
        <f>ROUND(I140*H140,2)</f>
        <v>0</v>
      </c>
      <c r="BL140" s="17" t="s">
        <v>183</v>
      </c>
      <c r="BM140" s="146" t="s">
        <v>194</v>
      </c>
    </row>
    <row r="141" spans="2:65" s="11" customFormat="1" ht="22.9" customHeight="1">
      <c r="B141" s="121"/>
      <c r="D141" s="122" t="s">
        <v>68</v>
      </c>
      <c r="E141" s="131" t="s">
        <v>195</v>
      </c>
      <c r="F141" s="131" t="s">
        <v>196</v>
      </c>
      <c r="I141" s="124"/>
      <c r="J141" s="132">
        <f>BK141</f>
        <v>0</v>
      </c>
      <c r="L141" s="121"/>
      <c r="M141" s="126"/>
      <c r="P141" s="127">
        <f>SUM(P142:P148)</f>
        <v>0</v>
      </c>
      <c r="R141" s="127">
        <f>SUM(R142:R148)</f>
        <v>2.2762599999999997</v>
      </c>
      <c r="T141" s="128">
        <f>SUM(T142:T148)</f>
        <v>0</v>
      </c>
      <c r="AR141" s="122" t="s">
        <v>77</v>
      </c>
      <c r="AT141" s="129" t="s">
        <v>68</v>
      </c>
      <c r="AU141" s="129" t="s">
        <v>77</v>
      </c>
      <c r="AY141" s="122" t="s">
        <v>177</v>
      </c>
      <c r="BK141" s="130">
        <f>SUM(BK142:BK148)</f>
        <v>0</v>
      </c>
    </row>
    <row r="142" spans="2:65" s="1" customFormat="1" ht="24.2" customHeight="1">
      <c r="B142" s="133"/>
      <c r="C142" s="134" t="s">
        <v>195</v>
      </c>
      <c r="D142" s="134" t="s">
        <v>179</v>
      </c>
      <c r="E142" s="135" t="s">
        <v>197</v>
      </c>
      <c r="F142" s="136" t="s">
        <v>198</v>
      </c>
      <c r="G142" s="137" t="s">
        <v>199</v>
      </c>
      <c r="H142" s="138">
        <v>8.2000000000000003E-2</v>
      </c>
      <c r="I142" s="139"/>
      <c r="J142" s="140">
        <f>ROUND(I142*H142,2)</f>
        <v>0</v>
      </c>
      <c r="K142" s="141"/>
      <c r="L142" s="32"/>
      <c r="M142" s="142" t="s">
        <v>1</v>
      </c>
      <c r="N142" s="143" t="s">
        <v>34</v>
      </c>
      <c r="P142" s="144">
        <f>O142*H142</f>
        <v>0</v>
      </c>
      <c r="Q142" s="144">
        <v>1.0900000000000001</v>
      </c>
      <c r="R142" s="144">
        <f>Q142*H142</f>
        <v>8.9380000000000015E-2</v>
      </c>
      <c r="S142" s="144">
        <v>0</v>
      </c>
      <c r="T142" s="145">
        <f>S142*H142</f>
        <v>0</v>
      </c>
      <c r="AR142" s="146" t="s">
        <v>183</v>
      </c>
      <c r="AT142" s="146" t="s">
        <v>179</v>
      </c>
      <c r="AU142" s="146" t="s">
        <v>79</v>
      </c>
      <c r="AY142" s="17" t="s">
        <v>177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7" t="s">
        <v>77</v>
      </c>
      <c r="BK142" s="147">
        <f>ROUND(I142*H142,2)</f>
        <v>0</v>
      </c>
      <c r="BL142" s="17" t="s">
        <v>183</v>
      </c>
      <c r="BM142" s="146" t="s">
        <v>200</v>
      </c>
    </row>
    <row r="143" spans="2:65" s="13" customFormat="1">
      <c r="B143" s="155"/>
      <c r="D143" s="149" t="s">
        <v>185</v>
      </c>
      <c r="E143" s="156" t="s">
        <v>1</v>
      </c>
      <c r="F143" s="157" t="s">
        <v>201</v>
      </c>
      <c r="H143" s="158">
        <v>8.2000000000000003E-2</v>
      </c>
      <c r="I143" s="159"/>
      <c r="L143" s="155"/>
      <c r="M143" s="160"/>
      <c r="T143" s="161"/>
      <c r="AT143" s="156" t="s">
        <v>185</v>
      </c>
      <c r="AU143" s="156" t="s">
        <v>79</v>
      </c>
      <c r="AV143" s="13" t="s">
        <v>79</v>
      </c>
      <c r="AW143" s="13" t="s">
        <v>26</v>
      </c>
      <c r="AX143" s="13" t="s">
        <v>77</v>
      </c>
      <c r="AY143" s="156" t="s">
        <v>177</v>
      </c>
    </row>
    <row r="144" spans="2:65" s="1" customFormat="1" ht="24.2" customHeight="1">
      <c r="B144" s="133"/>
      <c r="C144" s="134" t="s">
        <v>183</v>
      </c>
      <c r="D144" s="134" t="s">
        <v>179</v>
      </c>
      <c r="E144" s="135" t="s">
        <v>202</v>
      </c>
      <c r="F144" s="136" t="s">
        <v>203</v>
      </c>
      <c r="G144" s="137" t="s">
        <v>204</v>
      </c>
      <c r="H144" s="138">
        <v>6.8</v>
      </c>
      <c r="I144" s="139"/>
      <c r="J144" s="140">
        <f>ROUND(I144*H144,2)</f>
        <v>0</v>
      </c>
      <c r="K144" s="141"/>
      <c r="L144" s="32"/>
      <c r="M144" s="142" t="s">
        <v>1</v>
      </c>
      <c r="N144" s="143" t="s">
        <v>34</v>
      </c>
      <c r="P144" s="144">
        <f>O144*H144</f>
        <v>0</v>
      </c>
      <c r="Q144" s="144">
        <v>0.3216</v>
      </c>
      <c r="R144" s="144">
        <f>Q144*H144</f>
        <v>2.1868799999999999</v>
      </c>
      <c r="S144" s="144">
        <v>0</v>
      </c>
      <c r="T144" s="145">
        <f>S144*H144</f>
        <v>0</v>
      </c>
      <c r="AR144" s="146" t="s">
        <v>183</v>
      </c>
      <c r="AT144" s="146" t="s">
        <v>179</v>
      </c>
      <c r="AU144" s="146" t="s">
        <v>79</v>
      </c>
      <c r="AY144" s="17" t="s">
        <v>177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7" t="s">
        <v>77</v>
      </c>
      <c r="BK144" s="147">
        <f>ROUND(I144*H144,2)</f>
        <v>0</v>
      </c>
      <c r="BL144" s="17" t="s">
        <v>183</v>
      </c>
      <c r="BM144" s="146" t="s">
        <v>205</v>
      </c>
    </row>
    <row r="145" spans="2:65" s="12" customFormat="1">
      <c r="B145" s="148"/>
      <c r="D145" s="149" t="s">
        <v>185</v>
      </c>
      <c r="E145" s="150" t="s">
        <v>1</v>
      </c>
      <c r="F145" s="151" t="s">
        <v>206</v>
      </c>
      <c r="H145" s="150" t="s">
        <v>1</v>
      </c>
      <c r="I145" s="152"/>
      <c r="L145" s="148"/>
      <c r="M145" s="153"/>
      <c r="T145" s="154"/>
      <c r="AT145" s="150" t="s">
        <v>185</v>
      </c>
      <c r="AU145" s="150" t="s">
        <v>79</v>
      </c>
      <c r="AV145" s="12" t="s">
        <v>77</v>
      </c>
      <c r="AW145" s="12" t="s">
        <v>26</v>
      </c>
      <c r="AX145" s="12" t="s">
        <v>69</v>
      </c>
      <c r="AY145" s="150" t="s">
        <v>177</v>
      </c>
    </row>
    <row r="146" spans="2:65" s="12" customFormat="1">
      <c r="B146" s="148"/>
      <c r="D146" s="149" t="s">
        <v>185</v>
      </c>
      <c r="E146" s="150" t="s">
        <v>1</v>
      </c>
      <c r="F146" s="151" t="s">
        <v>207</v>
      </c>
      <c r="H146" s="150" t="s">
        <v>1</v>
      </c>
      <c r="I146" s="152"/>
      <c r="L146" s="148"/>
      <c r="M146" s="153"/>
      <c r="T146" s="154"/>
      <c r="AT146" s="150" t="s">
        <v>185</v>
      </c>
      <c r="AU146" s="150" t="s">
        <v>79</v>
      </c>
      <c r="AV146" s="12" t="s">
        <v>77</v>
      </c>
      <c r="AW146" s="12" t="s">
        <v>26</v>
      </c>
      <c r="AX146" s="12" t="s">
        <v>69</v>
      </c>
      <c r="AY146" s="150" t="s">
        <v>177</v>
      </c>
    </row>
    <row r="147" spans="2:65" s="12" customFormat="1">
      <c r="B147" s="148"/>
      <c r="D147" s="149" t="s">
        <v>185</v>
      </c>
      <c r="E147" s="150" t="s">
        <v>1</v>
      </c>
      <c r="F147" s="151" t="s">
        <v>208</v>
      </c>
      <c r="H147" s="150" t="s">
        <v>1</v>
      </c>
      <c r="I147" s="152"/>
      <c r="L147" s="148"/>
      <c r="M147" s="153"/>
      <c r="T147" s="154"/>
      <c r="AT147" s="150" t="s">
        <v>185</v>
      </c>
      <c r="AU147" s="150" t="s">
        <v>79</v>
      </c>
      <c r="AV147" s="12" t="s">
        <v>77</v>
      </c>
      <c r="AW147" s="12" t="s">
        <v>26</v>
      </c>
      <c r="AX147" s="12" t="s">
        <v>69</v>
      </c>
      <c r="AY147" s="150" t="s">
        <v>177</v>
      </c>
    </row>
    <row r="148" spans="2:65" s="13" customFormat="1">
      <c r="B148" s="155"/>
      <c r="D148" s="149" t="s">
        <v>185</v>
      </c>
      <c r="E148" s="156" t="s">
        <v>1</v>
      </c>
      <c r="F148" s="157" t="s">
        <v>209</v>
      </c>
      <c r="H148" s="158">
        <v>6.8</v>
      </c>
      <c r="I148" s="159"/>
      <c r="L148" s="155"/>
      <c r="M148" s="160"/>
      <c r="T148" s="161"/>
      <c r="AT148" s="156" t="s">
        <v>185</v>
      </c>
      <c r="AU148" s="156" t="s">
        <v>79</v>
      </c>
      <c r="AV148" s="13" t="s">
        <v>79</v>
      </c>
      <c r="AW148" s="13" t="s">
        <v>26</v>
      </c>
      <c r="AX148" s="13" t="s">
        <v>77</v>
      </c>
      <c r="AY148" s="156" t="s">
        <v>177</v>
      </c>
    </row>
    <row r="149" spans="2:65" s="11" customFormat="1" ht="22.9" customHeight="1">
      <c r="B149" s="121"/>
      <c r="D149" s="122" t="s">
        <v>68</v>
      </c>
      <c r="E149" s="131" t="s">
        <v>210</v>
      </c>
      <c r="F149" s="131" t="s">
        <v>211</v>
      </c>
      <c r="I149" s="124"/>
      <c r="J149" s="132">
        <f>BK149</f>
        <v>0</v>
      </c>
      <c r="L149" s="121"/>
      <c r="M149" s="126"/>
      <c r="P149" s="127">
        <f>SUM(P150:P185)</f>
        <v>0</v>
      </c>
      <c r="R149" s="127">
        <f>SUM(R150:R185)</f>
        <v>0</v>
      </c>
      <c r="T149" s="128">
        <f>SUM(T150:T185)</f>
        <v>4285.8067700000001</v>
      </c>
      <c r="AR149" s="122" t="s">
        <v>77</v>
      </c>
      <c r="AT149" s="129" t="s">
        <v>68</v>
      </c>
      <c r="AU149" s="129" t="s">
        <v>77</v>
      </c>
      <c r="AY149" s="122" t="s">
        <v>177</v>
      </c>
      <c r="BK149" s="130">
        <f>SUM(BK150:BK185)</f>
        <v>0</v>
      </c>
    </row>
    <row r="150" spans="2:65" s="1" customFormat="1" ht="24.2" customHeight="1">
      <c r="B150" s="133"/>
      <c r="C150" s="134" t="s">
        <v>212</v>
      </c>
      <c r="D150" s="134" t="s">
        <v>179</v>
      </c>
      <c r="E150" s="135" t="s">
        <v>213</v>
      </c>
      <c r="F150" s="136" t="s">
        <v>214</v>
      </c>
      <c r="G150" s="137" t="s">
        <v>215</v>
      </c>
      <c r="H150" s="138">
        <v>45</v>
      </c>
      <c r="I150" s="139"/>
      <c r="J150" s="140">
        <f>ROUND(I150*H150,2)</f>
        <v>0</v>
      </c>
      <c r="K150" s="141"/>
      <c r="L150" s="32"/>
      <c r="M150" s="142" t="s">
        <v>1</v>
      </c>
      <c r="N150" s="143" t="s">
        <v>34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183</v>
      </c>
      <c r="AT150" s="146" t="s">
        <v>179</v>
      </c>
      <c r="AU150" s="146" t="s">
        <v>79</v>
      </c>
      <c r="AY150" s="17" t="s">
        <v>177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7" t="s">
        <v>77</v>
      </c>
      <c r="BK150" s="147">
        <f>ROUND(I150*H150,2)</f>
        <v>0</v>
      </c>
      <c r="BL150" s="17" t="s">
        <v>183</v>
      </c>
      <c r="BM150" s="146" t="s">
        <v>216</v>
      </c>
    </row>
    <row r="151" spans="2:65" s="1" customFormat="1" ht="37.9" customHeight="1">
      <c r="B151" s="133"/>
      <c r="C151" s="134" t="s">
        <v>217</v>
      </c>
      <c r="D151" s="134" t="s">
        <v>179</v>
      </c>
      <c r="E151" s="135" t="s">
        <v>218</v>
      </c>
      <c r="F151" s="136" t="s">
        <v>219</v>
      </c>
      <c r="G151" s="137" t="s">
        <v>204</v>
      </c>
      <c r="H151" s="138">
        <v>219.78</v>
      </c>
      <c r="I151" s="139"/>
      <c r="J151" s="140">
        <f>ROUND(I151*H151,2)</f>
        <v>0</v>
      </c>
      <c r="K151" s="141"/>
      <c r="L151" s="32"/>
      <c r="M151" s="142" t="s">
        <v>1</v>
      </c>
      <c r="N151" s="143" t="s">
        <v>34</v>
      </c>
      <c r="P151" s="144">
        <f>O151*H151</f>
        <v>0</v>
      </c>
      <c r="Q151" s="144">
        <v>0</v>
      </c>
      <c r="R151" s="144">
        <f>Q151*H151</f>
        <v>0</v>
      </c>
      <c r="S151" s="144">
        <v>8.9999999999999993E-3</v>
      </c>
      <c r="T151" s="145">
        <f>S151*H151</f>
        <v>1.9780199999999999</v>
      </c>
      <c r="AR151" s="146" t="s">
        <v>183</v>
      </c>
      <c r="AT151" s="146" t="s">
        <v>179</v>
      </c>
      <c r="AU151" s="146" t="s">
        <v>79</v>
      </c>
      <c r="AY151" s="17" t="s">
        <v>177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7" t="s">
        <v>77</v>
      </c>
      <c r="BK151" s="147">
        <f>ROUND(I151*H151,2)</f>
        <v>0</v>
      </c>
      <c r="BL151" s="17" t="s">
        <v>183</v>
      </c>
      <c r="BM151" s="146" t="s">
        <v>220</v>
      </c>
    </row>
    <row r="152" spans="2:65" s="12" customFormat="1">
      <c r="B152" s="148"/>
      <c r="D152" s="149" t="s">
        <v>185</v>
      </c>
      <c r="E152" s="150" t="s">
        <v>1</v>
      </c>
      <c r="F152" s="151" t="s">
        <v>206</v>
      </c>
      <c r="H152" s="150" t="s">
        <v>1</v>
      </c>
      <c r="I152" s="152"/>
      <c r="L152" s="148"/>
      <c r="M152" s="153"/>
      <c r="T152" s="154"/>
      <c r="AT152" s="150" t="s">
        <v>185</v>
      </c>
      <c r="AU152" s="150" t="s">
        <v>79</v>
      </c>
      <c r="AV152" s="12" t="s">
        <v>77</v>
      </c>
      <c r="AW152" s="12" t="s">
        <v>26</v>
      </c>
      <c r="AX152" s="12" t="s">
        <v>69</v>
      </c>
      <c r="AY152" s="150" t="s">
        <v>177</v>
      </c>
    </row>
    <row r="153" spans="2:65" s="12" customFormat="1">
      <c r="B153" s="148"/>
      <c r="D153" s="149" t="s">
        <v>185</v>
      </c>
      <c r="E153" s="150" t="s">
        <v>1</v>
      </c>
      <c r="F153" s="151" t="s">
        <v>207</v>
      </c>
      <c r="H153" s="150" t="s">
        <v>1</v>
      </c>
      <c r="I153" s="152"/>
      <c r="L153" s="148"/>
      <c r="M153" s="153"/>
      <c r="T153" s="154"/>
      <c r="AT153" s="150" t="s">
        <v>185</v>
      </c>
      <c r="AU153" s="150" t="s">
        <v>79</v>
      </c>
      <c r="AV153" s="12" t="s">
        <v>77</v>
      </c>
      <c r="AW153" s="12" t="s">
        <v>26</v>
      </c>
      <c r="AX153" s="12" t="s">
        <v>69</v>
      </c>
      <c r="AY153" s="150" t="s">
        <v>177</v>
      </c>
    </row>
    <row r="154" spans="2:65" s="12" customFormat="1">
      <c r="B154" s="148"/>
      <c r="D154" s="149" t="s">
        <v>185</v>
      </c>
      <c r="E154" s="150" t="s">
        <v>1</v>
      </c>
      <c r="F154" s="151" t="s">
        <v>221</v>
      </c>
      <c r="H154" s="150" t="s">
        <v>1</v>
      </c>
      <c r="I154" s="152"/>
      <c r="L154" s="148"/>
      <c r="M154" s="153"/>
      <c r="T154" s="154"/>
      <c r="AT154" s="150" t="s">
        <v>185</v>
      </c>
      <c r="AU154" s="150" t="s">
        <v>79</v>
      </c>
      <c r="AV154" s="12" t="s">
        <v>77</v>
      </c>
      <c r="AW154" s="12" t="s">
        <v>26</v>
      </c>
      <c r="AX154" s="12" t="s">
        <v>69</v>
      </c>
      <c r="AY154" s="150" t="s">
        <v>177</v>
      </c>
    </row>
    <row r="155" spans="2:65" s="13" customFormat="1">
      <c r="B155" s="155"/>
      <c r="D155" s="149" t="s">
        <v>185</v>
      </c>
      <c r="E155" s="156" t="s">
        <v>1</v>
      </c>
      <c r="F155" s="157" t="s">
        <v>222</v>
      </c>
      <c r="H155" s="158">
        <v>219.78</v>
      </c>
      <c r="I155" s="159"/>
      <c r="L155" s="155"/>
      <c r="M155" s="160"/>
      <c r="T155" s="161"/>
      <c r="AT155" s="156" t="s">
        <v>185</v>
      </c>
      <c r="AU155" s="156" t="s">
        <v>79</v>
      </c>
      <c r="AV155" s="13" t="s">
        <v>79</v>
      </c>
      <c r="AW155" s="13" t="s">
        <v>26</v>
      </c>
      <c r="AX155" s="13" t="s">
        <v>69</v>
      </c>
      <c r="AY155" s="156" t="s">
        <v>177</v>
      </c>
    </row>
    <row r="156" spans="2:65" s="14" customFormat="1">
      <c r="B156" s="162"/>
      <c r="D156" s="149" t="s">
        <v>185</v>
      </c>
      <c r="E156" s="163" t="s">
        <v>1</v>
      </c>
      <c r="F156" s="164" t="s">
        <v>191</v>
      </c>
      <c r="H156" s="165">
        <v>219.78</v>
      </c>
      <c r="I156" s="166"/>
      <c r="L156" s="162"/>
      <c r="M156" s="167"/>
      <c r="T156" s="168"/>
      <c r="AT156" s="163" t="s">
        <v>185</v>
      </c>
      <c r="AU156" s="163" t="s">
        <v>79</v>
      </c>
      <c r="AV156" s="14" t="s">
        <v>183</v>
      </c>
      <c r="AW156" s="14" t="s">
        <v>26</v>
      </c>
      <c r="AX156" s="14" t="s">
        <v>77</v>
      </c>
      <c r="AY156" s="163" t="s">
        <v>177</v>
      </c>
    </row>
    <row r="157" spans="2:65" s="1" customFormat="1" ht="24.2" customHeight="1">
      <c r="B157" s="133"/>
      <c r="C157" s="134" t="s">
        <v>223</v>
      </c>
      <c r="D157" s="134" t="s">
        <v>179</v>
      </c>
      <c r="E157" s="135" t="s">
        <v>224</v>
      </c>
      <c r="F157" s="136" t="s">
        <v>225</v>
      </c>
      <c r="G157" s="137" t="s">
        <v>182</v>
      </c>
      <c r="H157" s="138">
        <v>12116.079</v>
      </c>
      <c r="I157" s="139"/>
      <c r="J157" s="140">
        <f>ROUND(I157*H157,2)</f>
        <v>0</v>
      </c>
      <c r="K157" s="141"/>
      <c r="L157" s="32"/>
      <c r="M157" s="142" t="s">
        <v>1</v>
      </c>
      <c r="N157" s="143" t="s">
        <v>34</v>
      </c>
      <c r="P157" s="144">
        <f>O157*H157</f>
        <v>0</v>
      </c>
      <c r="Q157" s="144">
        <v>0</v>
      </c>
      <c r="R157" s="144">
        <f>Q157*H157</f>
        <v>0</v>
      </c>
      <c r="S157" s="144">
        <v>0.15</v>
      </c>
      <c r="T157" s="145">
        <f>S157*H157</f>
        <v>1817.41185</v>
      </c>
      <c r="AR157" s="146" t="s">
        <v>183</v>
      </c>
      <c r="AT157" s="146" t="s">
        <v>179</v>
      </c>
      <c r="AU157" s="146" t="s">
        <v>79</v>
      </c>
      <c r="AY157" s="17" t="s">
        <v>177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7" t="s">
        <v>77</v>
      </c>
      <c r="BK157" s="147">
        <f>ROUND(I157*H157,2)</f>
        <v>0</v>
      </c>
      <c r="BL157" s="17" t="s">
        <v>183</v>
      </c>
      <c r="BM157" s="146" t="s">
        <v>226</v>
      </c>
    </row>
    <row r="158" spans="2:65" s="12" customFormat="1">
      <c r="B158" s="148"/>
      <c r="D158" s="149" t="s">
        <v>185</v>
      </c>
      <c r="E158" s="150" t="s">
        <v>1</v>
      </c>
      <c r="F158" s="151" t="s">
        <v>207</v>
      </c>
      <c r="H158" s="150" t="s">
        <v>1</v>
      </c>
      <c r="I158" s="152"/>
      <c r="L158" s="148"/>
      <c r="M158" s="153"/>
      <c r="T158" s="154"/>
      <c r="AT158" s="150" t="s">
        <v>185</v>
      </c>
      <c r="AU158" s="150" t="s">
        <v>79</v>
      </c>
      <c r="AV158" s="12" t="s">
        <v>77</v>
      </c>
      <c r="AW158" s="12" t="s">
        <v>26</v>
      </c>
      <c r="AX158" s="12" t="s">
        <v>69</v>
      </c>
      <c r="AY158" s="150" t="s">
        <v>177</v>
      </c>
    </row>
    <row r="159" spans="2:65" s="13" customFormat="1">
      <c r="B159" s="155"/>
      <c r="D159" s="149" t="s">
        <v>185</v>
      </c>
      <c r="E159" s="156" t="s">
        <v>1</v>
      </c>
      <c r="F159" s="157" t="s">
        <v>227</v>
      </c>
      <c r="H159" s="158">
        <v>12116.079</v>
      </c>
      <c r="I159" s="159"/>
      <c r="L159" s="155"/>
      <c r="M159" s="160"/>
      <c r="T159" s="161"/>
      <c r="AT159" s="156" t="s">
        <v>185</v>
      </c>
      <c r="AU159" s="156" t="s">
        <v>79</v>
      </c>
      <c r="AV159" s="13" t="s">
        <v>79</v>
      </c>
      <c r="AW159" s="13" t="s">
        <v>26</v>
      </c>
      <c r="AX159" s="13" t="s">
        <v>77</v>
      </c>
      <c r="AY159" s="156" t="s">
        <v>177</v>
      </c>
    </row>
    <row r="160" spans="2:65" s="1" customFormat="1" ht="33" customHeight="1">
      <c r="B160" s="133"/>
      <c r="C160" s="134" t="s">
        <v>228</v>
      </c>
      <c r="D160" s="134" t="s">
        <v>179</v>
      </c>
      <c r="E160" s="135" t="s">
        <v>229</v>
      </c>
      <c r="F160" s="136" t="s">
        <v>230</v>
      </c>
      <c r="G160" s="137" t="s">
        <v>199</v>
      </c>
      <c r="H160" s="138">
        <v>96.929000000000002</v>
      </c>
      <c r="I160" s="139"/>
      <c r="J160" s="140">
        <f>ROUND(I160*H160,2)</f>
        <v>0</v>
      </c>
      <c r="K160" s="141"/>
      <c r="L160" s="32"/>
      <c r="M160" s="142" t="s">
        <v>1</v>
      </c>
      <c r="N160" s="143" t="s">
        <v>34</v>
      </c>
      <c r="P160" s="144">
        <f>O160*H160</f>
        <v>0</v>
      </c>
      <c r="Q160" s="144">
        <v>0</v>
      </c>
      <c r="R160" s="144">
        <f>Q160*H160</f>
        <v>0</v>
      </c>
      <c r="S160" s="144">
        <v>1</v>
      </c>
      <c r="T160" s="145">
        <f>S160*H160</f>
        <v>96.929000000000002</v>
      </c>
      <c r="AR160" s="146" t="s">
        <v>183</v>
      </c>
      <c r="AT160" s="146" t="s">
        <v>179</v>
      </c>
      <c r="AU160" s="146" t="s">
        <v>79</v>
      </c>
      <c r="AY160" s="17" t="s">
        <v>177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7" t="s">
        <v>77</v>
      </c>
      <c r="BK160" s="147">
        <f>ROUND(I160*H160,2)</f>
        <v>0</v>
      </c>
      <c r="BL160" s="17" t="s">
        <v>183</v>
      </c>
      <c r="BM160" s="146" t="s">
        <v>231</v>
      </c>
    </row>
    <row r="161" spans="2:65" s="12" customFormat="1">
      <c r="B161" s="148"/>
      <c r="D161" s="149" t="s">
        <v>185</v>
      </c>
      <c r="E161" s="150" t="s">
        <v>1</v>
      </c>
      <c r="F161" s="151" t="s">
        <v>206</v>
      </c>
      <c r="H161" s="150" t="s">
        <v>1</v>
      </c>
      <c r="I161" s="152"/>
      <c r="L161" s="148"/>
      <c r="M161" s="153"/>
      <c r="T161" s="154"/>
      <c r="AT161" s="150" t="s">
        <v>185</v>
      </c>
      <c r="AU161" s="150" t="s">
        <v>79</v>
      </c>
      <c r="AV161" s="12" t="s">
        <v>77</v>
      </c>
      <c r="AW161" s="12" t="s">
        <v>26</v>
      </c>
      <c r="AX161" s="12" t="s">
        <v>69</v>
      </c>
      <c r="AY161" s="150" t="s">
        <v>177</v>
      </c>
    </row>
    <row r="162" spans="2:65" s="12" customFormat="1">
      <c r="B162" s="148"/>
      <c r="D162" s="149" t="s">
        <v>185</v>
      </c>
      <c r="E162" s="150" t="s">
        <v>1</v>
      </c>
      <c r="F162" s="151" t="s">
        <v>207</v>
      </c>
      <c r="H162" s="150" t="s">
        <v>1</v>
      </c>
      <c r="I162" s="152"/>
      <c r="L162" s="148"/>
      <c r="M162" s="153"/>
      <c r="T162" s="154"/>
      <c r="AT162" s="150" t="s">
        <v>185</v>
      </c>
      <c r="AU162" s="150" t="s">
        <v>79</v>
      </c>
      <c r="AV162" s="12" t="s">
        <v>77</v>
      </c>
      <c r="AW162" s="12" t="s">
        <v>26</v>
      </c>
      <c r="AX162" s="12" t="s">
        <v>69</v>
      </c>
      <c r="AY162" s="150" t="s">
        <v>177</v>
      </c>
    </row>
    <row r="163" spans="2:65" s="12" customFormat="1" ht="22.5">
      <c r="B163" s="148"/>
      <c r="D163" s="149" t="s">
        <v>185</v>
      </c>
      <c r="E163" s="150" t="s">
        <v>1</v>
      </c>
      <c r="F163" s="151" t="s">
        <v>232</v>
      </c>
      <c r="H163" s="150" t="s">
        <v>1</v>
      </c>
      <c r="I163" s="152"/>
      <c r="L163" s="148"/>
      <c r="M163" s="153"/>
      <c r="T163" s="154"/>
      <c r="AT163" s="150" t="s">
        <v>185</v>
      </c>
      <c r="AU163" s="150" t="s">
        <v>79</v>
      </c>
      <c r="AV163" s="12" t="s">
        <v>77</v>
      </c>
      <c r="AW163" s="12" t="s">
        <v>26</v>
      </c>
      <c r="AX163" s="12" t="s">
        <v>69</v>
      </c>
      <c r="AY163" s="150" t="s">
        <v>177</v>
      </c>
    </row>
    <row r="164" spans="2:65" s="13" customFormat="1">
      <c r="B164" s="155"/>
      <c r="D164" s="149" t="s">
        <v>185</v>
      </c>
      <c r="E164" s="156" t="s">
        <v>1</v>
      </c>
      <c r="F164" s="157" t="s">
        <v>233</v>
      </c>
      <c r="H164" s="158">
        <v>96.929000000000002</v>
      </c>
      <c r="I164" s="159"/>
      <c r="L164" s="155"/>
      <c r="M164" s="160"/>
      <c r="T164" s="161"/>
      <c r="AT164" s="156" t="s">
        <v>185</v>
      </c>
      <c r="AU164" s="156" t="s">
        <v>79</v>
      </c>
      <c r="AV164" s="13" t="s">
        <v>79</v>
      </c>
      <c r="AW164" s="13" t="s">
        <v>26</v>
      </c>
      <c r="AX164" s="13" t="s">
        <v>77</v>
      </c>
      <c r="AY164" s="156" t="s">
        <v>177</v>
      </c>
    </row>
    <row r="165" spans="2:65" s="1" customFormat="1" ht="24.2" customHeight="1">
      <c r="B165" s="133"/>
      <c r="C165" s="134" t="s">
        <v>210</v>
      </c>
      <c r="D165" s="134" t="s">
        <v>179</v>
      </c>
      <c r="E165" s="135" t="s">
        <v>234</v>
      </c>
      <c r="F165" s="136" t="s">
        <v>235</v>
      </c>
      <c r="G165" s="137" t="s">
        <v>182</v>
      </c>
      <c r="H165" s="138">
        <v>983.19</v>
      </c>
      <c r="I165" s="139"/>
      <c r="J165" s="140">
        <f>ROUND(I165*H165,2)</f>
        <v>0</v>
      </c>
      <c r="K165" s="141"/>
      <c r="L165" s="32"/>
      <c r="M165" s="142" t="s">
        <v>1</v>
      </c>
      <c r="N165" s="143" t="s">
        <v>34</v>
      </c>
      <c r="P165" s="144">
        <f>O165*H165</f>
        <v>0</v>
      </c>
      <c r="Q165" s="144">
        <v>0</v>
      </c>
      <c r="R165" s="144">
        <f>Q165*H165</f>
        <v>0</v>
      </c>
      <c r="S165" s="144">
        <v>2.41</v>
      </c>
      <c r="T165" s="145">
        <f>S165*H165</f>
        <v>2369.4879000000001</v>
      </c>
      <c r="AR165" s="146" t="s">
        <v>183</v>
      </c>
      <c r="AT165" s="146" t="s">
        <v>179</v>
      </c>
      <c r="AU165" s="146" t="s">
        <v>79</v>
      </c>
      <c r="AY165" s="17" t="s">
        <v>177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7" t="s">
        <v>77</v>
      </c>
      <c r="BK165" s="147">
        <f>ROUND(I165*H165,2)</f>
        <v>0</v>
      </c>
      <c r="BL165" s="17" t="s">
        <v>183</v>
      </c>
      <c r="BM165" s="146" t="s">
        <v>236</v>
      </c>
    </row>
    <row r="166" spans="2:65" s="12" customFormat="1">
      <c r="B166" s="148"/>
      <c r="D166" s="149" t="s">
        <v>185</v>
      </c>
      <c r="E166" s="150" t="s">
        <v>1</v>
      </c>
      <c r="F166" s="151" t="s">
        <v>207</v>
      </c>
      <c r="H166" s="150" t="s">
        <v>1</v>
      </c>
      <c r="I166" s="152"/>
      <c r="L166" s="148"/>
      <c r="M166" s="153"/>
      <c r="T166" s="154"/>
      <c r="AT166" s="150" t="s">
        <v>185</v>
      </c>
      <c r="AU166" s="150" t="s">
        <v>79</v>
      </c>
      <c r="AV166" s="12" t="s">
        <v>77</v>
      </c>
      <c r="AW166" s="12" t="s">
        <v>26</v>
      </c>
      <c r="AX166" s="12" t="s">
        <v>69</v>
      </c>
      <c r="AY166" s="150" t="s">
        <v>177</v>
      </c>
    </row>
    <row r="167" spans="2:65" s="12" customFormat="1">
      <c r="B167" s="148"/>
      <c r="D167" s="149" t="s">
        <v>185</v>
      </c>
      <c r="E167" s="150" t="s">
        <v>1</v>
      </c>
      <c r="F167" s="151" t="s">
        <v>237</v>
      </c>
      <c r="H167" s="150" t="s">
        <v>1</v>
      </c>
      <c r="I167" s="152"/>
      <c r="L167" s="148"/>
      <c r="M167" s="153"/>
      <c r="T167" s="154"/>
      <c r="AT167" s="150" t="s">
        <v>185</v>
      </c>
      <c r="AU167" s="150" t="s">
        <v>79</v>
      </c>
      <c r="AV167" s="12" t="s">
        <v>77</v>
      </c>
      <c r="AW167" s="12" t="s">
        <v>26</v>
      </c>
      <c r="AX167" s="12" t="s">
        <v>69</v>
      </c>
      <c r="AY167" s="150" t="s">
        <v>177</v>
      </c>
    </row>
    <row r="168" spans="2:65" s="12" customFormat="1">
      <c r="B168" s="148"/>
      <c r="D168" s="149" t="s">
        <v>185</v>
      </c>
      <c r="E168" s="150" t="s">
        <v>1</v>
      </c>
      <c r="F168" s="151" t="s">
        <v>238</v>
      </c>
      <c r="H168" s="150" t="s">
        <v>1</v>
      </c>
      <c r="I168" s="152"/>
      <c r="L168" s="148"/>
      <c r="M168" s="153"/>
      <c r="T168" s="154"/>
      <c r="AT168" s="150" t="s">
        <v>185</v>
      </c>
      <c r="AU168" s="150" t="s">
        <v>79</v>
      </c>
      <c r="AV168" s="12" t="s">
        <v>77</v>
      </c>
      <c r="AW168" s="12" t="s">
        <v>26</v>
      </c>
      <c r="AX168" s="12" t="s">
        <v>69</v>
      </c>
      <c r="AY168" s="150" t="s">
        <v>177</v>
      </c>
    </row>
    <row r="169" spans="2:65" s="13" customFormat="1">
      <c r="B169" s="155"/>
      <c r="D169" s="149" t="s">
        <v>185</v>
      </c>
      <c r="E169" s="156" t="s">
        <v>1</v>
      </c>
      <c r="F169" s="157" t="s">
        <v>239</v>
      </c>
      <c r="H169" s="158">
        <v>6.56</v>
      </c>
      <c r="I169" s="159"/>
      <c r="L169" s="155"/>
      <c r="M169" s="160"/>
      <c r="T169" s="161"/>
      <c r="AT169" s="156" t="s">
        <v>185</v>
      </c>
      <c r="AU169" s="156" t="s">
        <v>79</v>
      </c>
      <c r="AV169" s="13" t="s">
        <v>79</v>
      </c>
      <c r="AW169" s="13" t="s">
        <v>26</v>
      </c>
      <c r="AX169" s="13" t="s">
        <v>69</v>
      </c>
      <c r="AY169" s="156" t="s">
        <v>177</v>
      </c>
    </row>
    <row r="170" spans="2:65" s="13" customFormat="1">
      <c r="B170" s="155"/>
      <c r="D170" s="149" t="s">
        <v>185</v>
      </c>
      <c r="E170" s="156" t="s">
        <v>1</v>
      </c>
      <c r="F170" s="157" t="s">
        <v>240</v>
      </c>
      <c r="H170" s="158">
        <v>22.588999999999999</v>
      </c>
      <c r="I170" s="159"/>
      <c r="L170" s="155"/>
      <c r="M170" s="160"/>
      <c r="T170" s="161"/>
      <c r="AT170" s="156" t="s">
        <v>185</v>
      </c>
      <c r="AU170" s="156" t="s">
        <v>79</v>
      </c>
      <c r="AV170" s="13" t="s">
        <v>79</v>
      </c>
      <c r="AW170" s="13" t="s">
        <v>26</v>
      </c>
      <c r="AX170" s="13" t="s">
        <v>69</v>
      </c>
      <c r="AY170" s="156" t="s">
        <v>177</v>
      </c>
    </row>
    <row r="171" spans="2:65" s="15" customFormat="1">
      <c r="B171" s="169"/>
      <c r="D171" s="149" t="s">
        <v>185</v>
      </c>
      <c r="E171" s="170" t="s">
        <v>1</v>
      </c>
      <c r="F171" s="171" t="s">
        <v>241</v>
      </c>
      <c r="H171" s="172">
        <v>29.149000000000001</v>
      </c>
      <c r="I171" s="173"/>
      <c r="L171" s="169"/>
      <c r="M171" s="174"/>
      <c r="T171" s="175"/>
      <c r="AT171" s="170" t="s">
        <v>185</v>
      </c>
      <c r="AU171" s="170" t="s">
        <v>79</v>
      </c>
      <c r="AV171" s="15" t="s">
        <v>195</v>
      </c>
      <c r="AW171" s="15" t="s">
        <v>26</v>
      </c>
      <c r="AX171" s="15" t="s">
        <v>69</v>
      </c>
      <c r="AY171" s="170" t="s">
        <v>177</v>
      </c>
    </row>
    <row r="172" spans="2:65" s="12" customFormat="1">
      <c r="B172" s="148"/>
      <c r="D172" s="149" t="s">
        <v>185</v>
      </c>
      <c r="E172" s="150" t="s">
        <v>1</v>
      </c>
      <c r="F172" s="151" t="s">
        <v>242</v>
      </c>
      <c r="H172" s="150" t="s">
        <v>1</v>
      </c>
      <c r="I172" s="152"/>
      <c r="L172" s="148"/>
      <c r="M172" s="153"/>
      <c r="T172" s="154"/>
      <c r="AT172" s="150" t="s">
        <v>185</v>
      </c>
      <c r="AU172" s="150" t="s">
        <v>79</v>
      </c>
      <c r="AV172" s="12" t="s">
        <v>77</v>
      </c>
      <c r="AW172" s="12" t="s">
        <v>26</v>
      </c>
      <c r="AX172" s="12" t="s">
        <v>69</v>
      </c>
      <c r="AY172" s="150" t="s">
        <v>177</v>
      </c>
    </row>
    <row r="173" spans="2:65" s="12" customFormat="1">
      <c r="B173" s="148"/>
      <c r="D173" s="149" t="s">
        <v>185</v>
      </c>
      <c r="E173" s="150" t="s">
        <v>1</v>
      </c>
      <c r="F173" s="151" t="s">
        <v>243</v>
      </c>
      <c r="H173" s="150" t="s">
        <v>1</v>
      </c>
      <c r="I173" s="152"/>
      <c r="L173" s="148"/>
      <c r="M173" s="153"/>
      <c r="T173" s="154"/>
      <c r="AT173" s="150" t="s">
        <v>185</v>
      </c>
      <c r="AU173" s="150" t="s">
        <v>79</v>
      </c>
      <c r="AV173" s="12" t="s">
        <v>77</v>
      </c>
      <c r="AW173" s="12" t="s">
        <v>26</v>
      </c>
      <c r="AX173" s="12" t="s">
        <v>69</v>
      </c>
      <c r="AY173" s="150" t="s">
        <v>177</v>
      </c>
    </row>
    <row r="174" spans="2:65" s="13" customFormat="1">
      <c r="B174" s="155"/>
      <c r="D174" s="149" t="s">
        <v>185</v>
      </c>
      <c r="E174" s="156" t="s">
        <v>1</v>
      </c>
      <c r="F174" s="157" t="s">
        <v>244</v>
      </c>
      <c r="H174" s="158">
        <v>67.241</v>
      </c>
      <c r="I174" s="159"/>
      <c r="L174" s="155"/>
      <c r="M174" s="160"/>
      <c r="T174" s="161"/>
      <c r="AT174" s="156" t="s">
        <v>185</v>
      </c>
      <c r="AU174" s="156" t="s">
        <v>79</v>
      </c>
      <c r="AV174" s="13" t="s">
        <v>79</v>
      </c>
      <c r="AW174" s="13" t="s">
        <v>26</v>
      </c>
      <c r="AX174" s="13" t="s">
        <v>69</v>
      </c>
      <c r="AY174" s="156" t="s">
        <v>177</v>
      </c>
    </row>
    <row r="175" spans="2:65" s="12" customFormat="1">
      <c r="B175" s="148"/>
      <c r="D175" s="149" t="s">
        <v>185</v>
      </c>
      <c r="E175" s="150" t="s">
        <v>1</v>
      </c>
      <c r="F175" s="151" t="s">
        <v>245</v>
      </c>
      <c r="H175" s="150" t="s">
        <v>1</v>
      </c>
      <c r="I175" s="152"/>
      <c r="L175" s="148"/>
      <c r="M175" s="153"/>
      <c r="T175" s="154"/>
      <c r="AT175" s="150" t="s">
        <v>185</v>
      </c>
      <c r="AU175" s="150" t="s">
        <v>79</v>
      </c>
      <c r="AV175" s="12" t="s">
        <v>77</v>
      </c>
      <c r="AW175" s="12" t="s">
        <v>26</v>
      </c>
      <c r="AX175" s="12" t="s">
        <v>69</v>
      </c>
      <c r="AY175" s="150" t="s">
        <v>177</v>
      </c>
    </row>
    <row r="176" spans="2:65" s="13" customFormat="1">
      <c r="B176" s="155"/>
      <c r="D176" s="149" t="s">
        <v>185</v>
      </c>
      <c r="E176" s="156" t="s">
        <v>1</v>
      </c>
      <c r="F176" s="157" t="s">
        <v>246</v>
      </c>
      <c r="H176" s="158">
        <v>601.09199999999998</v>
      </c>
      <c r="I176" s="159"/>
      <c r="L176" s="155"/>
      <c r="M176" s="160"/>
      <c r="T176" s="161"/>
      <c r="AT176" s="156" t="s">
        <v>185</v>
      </c>
      <c r="AU176" s="156" t="s">
        <v>79</v>
      </c>
      <c r="AV176" s="13" t="s">
        <v>79</v>
      </c>
      <c r="AW176" s="13" t="s">
        <v>26</v>
      </c>
      <c r="AX176" s="13" t="s">
        <v>69</v>
      </c>
      <c r="AY176" s="156" t="s">
        <v>177</v>
      </c>
    </row>
    <row r="177" spans="2:65" s="15" customFormat="1">
      <c r="B177" s="169"/>
      <c r="D177" s="149" t="s">
        <v>185</v>
      </c>
      <c r="E177" s="170" t="s">
        <v>1</v>
      </c>
      <c r="F177" s="171" t="s">
        <v>241</v>
      </c>
      <c r="H177" s="172">
        <v>668.33299999999997</v>
      </c>
      <c r="I177" s="173"/>
      <c r="L177" s="169"/>
      <c r="M177" s="174"/>
      <c r="T177" s="175"/>
      <c r="AT177" s="170" t="s">
        <v>185</v>
      </c>
      <c r="AU177" s="170" t="s">
        <v>79</v>
      </c>
      <c r="AV177" s="15" t="s">
        <v>195</v>
      </c>
      <c r="AW177" s="15" t="s">
        <v>26</v>
      </c>
      <c r="AX177" s="15" t="s">
        <v>69</v>
      </c>
      <c r="AY177" s="170" t="s">
        <v>177</v>
      </c>
    </row>
    <row r="178" spans="2:65" s="12" customFormat="1">
      <c r="B178" s="148"/>
      <c r="D178" s="149" t="s">
        <v>185</v>
      </c>
      <c r="E178" s="150" t="s">
        <v>1</v>
      </c>
      <c r="F178" s="151" t="s">
        <v>247</v>
      </c>
      <c r="H178" s="150" t="s">
        <v>1</v>
      </c>
      <c r="I178" s="152"/>
      <c r="L178" s="148"/>
      <c r="M178" s="153"/>
      <c r="T178" s="154"/>
      <c r="AT178" s="150" t="s">
        <v>185</v>
      </c>
      <c r="AU178" s="150" t="s">
        <v>79</v>
      </c>
      <c r="AV178" s="12" t="s">
        <v>77</v>
      </c>
      <c r="AW178" s="12" t="s">
        <v>26</v>
      </c>
      <c r="AX178" s="12" t="s">
        <v>69</v>
      </c>
      <c r="AY178" s="150" t="s">
        <v>177</v>
      </c>
    </row>
    <row r="179" spans="2:65" s="13" customFormat="1">
      <c r="B179" s="155"/>
      <c r="D179" s="149" t="s">
        <v>185</v>
      </c>
      <c r="E179" s="156" t="s">
        <v>1</v>
      </c>
      <c r="F179" s="157" t="s">
        <v>248</v>
      </c>
      <c r="H179" s="158">
        <v>168</v>
      </c>
      <c r="I179" s="159"/>
      <c r="L179" s="155"/>
      <c r="M179" s="160"/>
      <c r="T179" s="161"/>
      <c r="AT179" s="156" t="s">
        <v>185</v>
      </c>
      <c r="AU179" s="156" t="s">
        <v>79</v>
      </c>
      <c r="AV179" s="13" t="s">
        <v>79</v>
      </c>
      <c r="AW179" s="13" t="s">
        <v>26</v>
      </c>
      <c r="AX179" s="13" t="s">
        <v>69</v>
      </c>
      <c r="AY179" s="156" t="s">
        <v>177</v>
      </c>
    </row>
    <row r="180" spans="2:65" s="13" customFormat="1">
      <c r="B180" s="155"/>
      <c r="D180" s="149" t="s">
        <v>185</v>
      </c>
      <c r="E180" s="156" t="s">
        <v>1</v>
      </c>
      <c r="F180" s="157" t="s">
        <v>249</v>
      </c>
      <c r="H180" s="158">
        <v>36.299999999999997</v>
      </c>
      <c r="I180" s="159"/>
      <c r="L180" s="155"/>
      <c r="M180" s="160"/>
      <c r="T180" s="161"/>
      <c r="AT180" s="156" t="s">
        <v>185</v>
      </c>
      <c r="AU180" s="156" t="s">
        <v>79</v>
      </c>
      <c r="AV180" s="13" t="s">
        <v>79</v>
      </c>
      <c r="AW180" s="13" t="s">
        <v>26</v>
      </c>
      <c r="AX180" s="13" t="s">
        <v>69</v>
      </c>
      <c r="AY180" s="156" t="s">
        <v>177</v>
      </c>
    </row>
    <row r="181" spans="2:65" s="13" customFormat="1">
      <c r="B181" s="155"/>
      <c r="D181" s="149" t="s">
        <v>185</v>
      </c>
      <c r="E181" s="156" t="s">
        <v>1</v>
      </c>
      <c r="F181" s="157" t="s">
        <v>250</v>
      </c>
      <c r="H181" s="158">
        <v>20.448</v>
      </c>
      <c r="I181" s="159"/>
      <c r="L181" s="155"/>
      <c r="M181" s="160"/>
      <c r="T181" s="161"/>
      <c r="AT181" s="156" t="s">
        <v>185</v>
      </c>
      <c r="AU181" s="156" t="s">
        <v>79</v>
      </c>
      <c r="AV181" s="13" t="s">
        <v>79</v>
      </c>
      <c r="AW181" s="13" t="s">
        <v>26</v>
      </c>
      <c r="AX181" s="13" t="s">
        <v>69</v>
      </c>
      <c r="AY181" s="156" t="s">
        <v>177</v>
      </c>
    </row>
    <row r="182" spans="2:65" s="13" customFormat="1">
      <c r="B182" s="155"/>
      <c r="D182" s="149" t="s">
        <v>185</v>
      </c>
      <c r="E182" s="156" t="s">
        <v>1</v>
      </c>
      <c r="F182" s="157" t="s">
        <v>251</v>
      </c>
      <c r="H182" s="158">
        <v>24.96</v>
      </c>
      <c r="I182" s="159"/>
      <c r="L182" s="155"/>
      <c r="M182" s="160"/>
      <c r="T182" s="161"/>
      <c r="AT182" s="156" t="s">
        <v>185</v>
      </c>
      <c r="AU182" s="156" t="s">
        <v>79</v>
      </c>
      <c r="AV182" s="13" t="s">
        <v>79</v>
      </c>
      <c r="AW182" s="13" t="s">
        <v>26</v>
      </c>
      <c r="AX182" s="13" t="s">
        <v>69</v>
      </c>
      <c r="AY182" s="156" t="s">
        <v>177</v>
      </c>
    </row>
    <row r="183" spans="2:65" s="13" customFormat="1">
      <c r="B183" s="155"/>
      <c r="D183" s="149" t="s">
        <v>185</v>
      </c>
      <c r="E183" s="156" t="s">
        <v>1</v>
      </c>
      <c r="F183" s="157" t="s">
        <v>252</v>
      </c>
      <c r="H183" s="158">
        <v>36</v>
      </c>
      <c r="I183" s="159"/>
      <c r="L183" s="155"/>
      <c r="M183" s="160"/>
      <c r="T183" s="161"/>
      <c r="AT183" s="156" t="s">
        <v>185</v>
      </c>
      <c r="AU183" s="156" t="s">
        <v>79</v>
      </c>
      <c r="AV183" s="13" t="s">
        <v>79</v>
      </c>
      <c r="AW183" s="13" t="s">
        <v>26</v>
      </c>
      <c r="AX183" s="13" t="s">
        <v>69</v>
      </c>
      <c r="AY183" s="156" t="s">
        <v>177</v>
      </c>
    </row>
    <row r="184" spans="2:65" s="15" customFormat="1">
      <c r="B184" s="169"/>
      <c r="D184" s="149" t="s">
        <v>185</v>
      </c>
      <c r="E184" s="170" t="s">
        <v>1</v>
      </c>
      <c r="F184" s="171" t="s">
        <v>241</v>
      </c>
      <c r="H184" s="172">
        <v>285.70800000000003</v>
      </c>
      <c r="I184" s="173"/>
      <c r="L184" s="169"/>
      <c r="M184" s="174"/>
      <c r="T184" s="175"/>
      <c r="AT184" s="170" t="s">
        <v>185</v>
      </c>
      <c r="AU184" s="170" t="s">
        <v>79</v>
      </c>
      <c r="AV184" s="15" t="s">
        <v>195</v>
      </c>
      <c r="AW184" s="15" t="s">
        <v>26</v>
      </c>
      <c r="AX184" s="15" t="s">
        <v>69</v>
      </c>
      <c r="AY184" s="170" t="s">
        <v>177</v>
      </c>
    </row>
    <row r="185" spans="2:65" s="14" customFormat="1">
      <c r="B185" s="162"/>
      <c r="D185" s="149" t="s">
        <v>185</v>
      </c>
      <c r="E185" s="163" t="s">
        <v>1</v>
      </c>
      <c r="F185" s="164" t="s">
        <v>191</v>
      </c>
      <c r="H185" s="165">
        <v>983.19</v>
      </c>
      <c r="I185" s="166"/>
      <c r="L185" s="162"/>
      <c r="M185" s="167"/>
      <c r="T185" s="168"/>
      <c r="AT185" s="163" t="s">
        <v>185</v>
      </c>
      <c r="AU185" s="163" t="s">
        <v>79</v>
      </c>
      <c r="AV185" s="14" t="s">
        <v>183</v>
      </c>
      <c r="AW185" s="14" t="s">
        <v>26</v>
      </c>
      <c r="AX185" s="14" t="s">
        <v>77</v>
      </c>
      <c r="AY185" s="163" t="s">
        <v>177</v>
      </c>
    </row>
    <row r="186" spans="2:65" s="11" customFormat="1" ht="22.9" customHeight="1">
      <c r="B186" s="121"/>
      <c r="D186" s="122" t="s">
        <v>68</v>
      </c>
      <c r="E186" s="131" t="s">
        <v>253</v>
      </c>
      <c r="F186" s="131" t="s">
        <v>254</v>
      </c>
      <c r="I186" s="124"/>
      <c r="J186" s="132">
        <f>BK186</f>
        <v>0</v>
      </c>
      <c r="L186" s="121"/>
      <c r="M186" s="126"/>
      <c r="P186" s="127">
        <f>SUM(P187:P200)</f>
        <v>0</v>
      </c>
      <c r="R186" s="127">
        <f>SUM(R187:R200)</f>
        <v>0</v>
      </c>
      <c r="T186" s="128">
        <f>SUM(T187:T200)</f>
        <v>0</v>
      </c>
      <c r="AR186" s="122" t="s">
        <v>77</v>
      </c>
      <c r="AT186" s="129" t="s">
        <v>68</v>
      </c>
      <c r="AU186" s="129" t="s">
        <v>77</v>
      </c>
      <c r="AY186" s="122" t="s">
        <v>177</v>
      </c>
      <c r="BK186" s="130">
        <f>SUM(BK187:BK200)</f>
        <v>0</v>
      </c>
    </row>
    <row r="187" spans="2:65" s="1" customFormat="1" ht="16.5" customHeight="1">
      <c r="B187" s="133"/>
      <c r="C187" s="134" t="s">
        <v>255</v>
      </c>
      <c r="D187" s="134" t="s">
        <v>179</v>
      </c>
      <c r="E187" s="135" t="s">
        <v>256</v>
      </c>
      <c r="F187" s="136" t="s">
        <v>257</v>
      </c>
      <c r="G187" s="137" t="s">
        <v>199</v>
      </c>
      <c r="H187" s="138">
        <v>1970.653</v>
      </c>
      <c r="I187" s="139"/>
      <c r="J187" s="140">
        <f>ROUND(I187*H187,2)</f>
        <v>0</v>
      </c>
      <c r="K187" s="141"/>
      <c r="L187" s="32"/>
      <c r="M187" s="142" t="s">
        <v>1</v>
      </c>
      <c r="N187" s="143" t="s">
        <v>34</v>
      </c>
      <c r="P187" s="144">
        <f>O187*H187</f>
        <v>0</v>
      </c>
      <c r="Q187" s="144">
        <v>0</v>
      </c>
      <c r="R187" s="144">
        <f>Q187*H187</f>
        <v>0</v>
      </c>
      <c r="S187" s="144">
        <v>0</v>
      </c>
      <c r="T187" s="145">
        <f>S187*H187</f>
        <v>0</v>
      </c>
      <c r="AR187" s="146" t="s">
        <v>183</v>
      </c>
      <c r="AT187" s="146" t="s">
        <v>179</v>
      </c>
      <c r="AU187" s="146" t="s">
        <v>79</v>
      </c>
      <c r="AY187" s="17" t="s">
        <v>177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7" t="s">
        <v>77</v>
      </c>
      <c r="BK187" s="147">
        <f>ROUND(I187*H187,2)</f>
        <v>0</v>
      </c>
      <c r="BL187" s="17" t="s">
        <v>183</v>
      </c>
      <c r="BM187" s="146" t="s">
        <v>258</v>
      </c>
    </row>
    <row r="188" spans="2:65" s="1" customFormat="1" ht="24.2" customHeight="1">
      <c r="B188" s="133"/>
      <c r="C188" s="134" t="s">
        <v>259</v>
      </c>
      <c r="D188" s="134" t="s">
        <v>179</v>
      </c>
      <c r="E188" s="135" t="s">
        <v>260</v>
      </c>
      <c r="F188" s="136" t="s">
        <v>261</v>
      </c>
      <c r="G188" s="137" t="s">
        <v>199</v>
      </c>
      <c r="H188" s="138">
        <v>2369.4879999999998</v>
      </c>
      <c r="I188" s="139"/>
      <c r="J188" s="140">
        <f>ROUND(I188*H188,2)</f>
        <v>0</v>
      </c>
      <c r="K188" s="141"/>
      <c r="L188" s="32"/>
      <c r="M188" s="142" t="s">
        <v>1</v>
      </c>
      <c r="N188" s="143" t="s">
        <v>34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183</v>
      </c>
      <c r="AT188" s="146" t="s">
        <v>179</v>
      </c>
      <c r="AU188" s="146" t="s">
        <v>79</v>
      </c>
      <c r="AY188" s="17" t="s">
        <v>177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7" t="s">
        <v>77</v>
      </c>
      <c r="BK188" s="147">
        <f>ROUND(I188*H188,2)</f>
        <v>0</v>
      </c>
      <c r="BL188" s="17" t="s">
        <v>183</v>
      </c>
      <c r="BM188" s="146" t="s">
        <v>262</v>
      </c>
    </row>
    <row r="189" spans="2:65" s="1" customFormat="1" ht="24.2" customHeight="1">
      <c r="B189" s="133"/>
      <c r="C189" s="134" t="s">
        <v>263</v>
      </c>
      <c r="D189" s="134" t="s">
        <v>179</v>
      </c>
      <c r="E189" s="135" t="s">
        <v>264</v>
      </c>
      <c r="F189" s="136" t="s">
        <v>265</v>
      </c>
      <c r="G189" s="137" t="s">
        <v>199</v>
      </c>
      <c r="H189" s="138">
        <v>2369.4879999999998</v>
      </c>
      <c r="I189" s="139"/>
      <c r="J189" s="140">
        <f>ROUND(I189*H189,2)</f>
        <v>0</v>
      </c>
      <c r="K189" s="141"/>
      <c r="L189" s="32"/>
      <c r="M189" s="142" t="s">
        <v>1</v>
      </c>
      <c r="N189" s="143" t="s">
        <v>34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183</v>
      </c>
      <c r="AT189" s="146" t="s">
        <v>179</v>
      </c>
      <c r="AU189" s="146" t="s">
        <v>79</v>
      </c>
      <c r="AY189" s="17" t="s">
        <v>177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7" t="s">
        <v>77</v>
      </c>
      <c r="BK189" s="147">
        <f>ROUND(I189*H189,2)</f>
        <v>0</v>
      </c>
      <c r="BL189" s="17" t="s">
        <v>183</v>
      </c>
      <c r="BM189" s="146" t="s">
        <v>266</v>
      </c>
    </row>
    <row r="190" spans="2:65" s="1" customFormat="1" ht="16.5" customHeight="1">
      <c r="B190" s="133"/>
      <c r="C190" s="134" t="s">
        <v>267</v>
      </c>
      <c r="D190" s="134" t="s">
        <v>179</v>
      </c>
      <c r="E190" s="135" t="s">
        <v>268</v>
      </c>
      <c r="F190" s="136" t="s">
        <v>269</v>
      </c>
      <c r="G190" s="137" t="s">
        <v>199</v>
      </c>
      <c r="H190" s="138">
        <v>2369.4879999999998</v>
      </c>
      <c r="I190" s="139"/>
      <c r="J190" s="140">
        <f>ROUND(I190*H190,2)</f>
        <v>0</v>
      </c>
      <c r="K190" s="141"/>
      <c r="L190" s="32"/>
      <c r="M190" s="142" t="s">
        <v>1</v>
      </c>
      <c r="N190" s="143" t="s">
        <v>34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183</v>
      </c>
      <c r="AT190" s="146" t="s">
        <v>179</v>
      </c>
      <c r="AU190" s="146" t="s">
        <v>79</v>
      </c>
      <c r="AY190" s="17" t="s">
        <v>177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7" t="s">
        <v>77</v>
      </c>
      <c r="BK190" s="147">
        <f>ROUND(I190*H190,2)</f>
        <v>0</v>
      </c>
      <c r="BL190" s="17" t="s">
        <v>183</v>
      </c>
      <c r="BM190" s="146" t="s">
        <v>270</v>
      </c>
    </row>
    <row r="191" spans="2:65" s="1" customFormat="1" ht="33" customHeight="1">
      <c r="B191" s="133"/>
      <c r="C191" s="134" t="s">
        <v>271</v>
      </c>
      <c r="D191" s="134" t="s">
        <v>179</v>
      </c>
      <c r="E191" s="135" t="s">
        <v>272</v>
      </c>
      <c r="F191" s="136" t="s">
        <v>273</v>
      </c>
      <c r="G191" s="137" t="s">
        <v>199</v>
      </c>
      <c r="H191" s="138">
        <v>1970.653</v>
      </c>
      <c r="I191" s="139"/>
      <c r="J191" s="140">
        <f>ROUND(I191*H191,2)</f>
        <v>0</v>
      </c>
      <c r="K191" s="141"/>
      <c r="L191" s="32"/>
      <c r="M191" s="142" t="s">
        <v>1</v>
      </c>
      <c r="N191" s="143" t="s">
        <v>34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183</v>
      </c>
      <c r="AT191" s="146" t="s">
        <v>179</v>
      </c>
      <c r="AU191" s="146" t="s">
        <v>79</v>
      </c>
      <c r="AY191" s="17" t="s">
        <v>177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7" t="s">
        <v>77</v>
      </c>
      <c r="BK191" s="147">
        <f>ROUND(I191*H191,2)</f>
        <v>0</v>
      </c>
      <c r="BL191" s="17" t="s">
        <v>183</v>
      </c>
      <c r="BM191" s="146" t="s">
        <v>274</v>
      </c>
    </row>
    <row r="192" spans="2:65" s="13" customFormat="1">
      <c r="B192" s="155"/>
      <c r="D192" s="149" t="s">
        <v>185</v>
      </c>
      <c r="E192" s="156" t="s">
        <v>1</v>
      </c>
      <c r="F192" s="157" t="s">
        <v>275</v>
      </c>
      <c r="H192" s="158">
        <v>1970.653</v>
      </c>
      <c r="I192" s="159"/>
      <c r="L192" s="155"/>
      <c r="M192" s="160"/>
      <c r="T192" s="161"/>
      <c r="AT192" s="156" t="s">
        <v>185</v>
      </c>
      <c r="AU192" s="156" t="s">
        <v>79</v>
      </c>
      <c r="AV192" s="13" t="s">
        <v>79</v>
      </c>
      <c r="AW192" s="13" t="s">
        <v>26</v>
      </c>
      <c r="AX192" s="13" t="s">
        <v>77</v>
      </c>
      <c r="AY192" s="156" t="s">
        <v>177</v>
      </c>
    </row>
    <row r="193" spans="2:65" s="1" customFormat="1" ht="24.2" customHeight="1">
      <c r="B193" s="133"/>
      <c r="C193" s="134" t="s">
        <v>8</v>
      </c>
      <c r="D193" s="134" t="s">
        <v>179</v>
      </c>
      <c r="E193" s="135" t="s">
        <v>276</v>
      </c>
      <c r="F193" s="136" t="s">
        <v>277</v>
      </c>
      <c r="G193" s="137" t="s">
        <v>199</v>
      </c>
      <c r="H193" s="138">
        <v>37442.406999999999</v>
      </c>
      <c r="I193" s="139"/>
      <c r="J193" s="140">
        <f>ROUND(I193*H193,2)</f>
        <v>0</v>
      </c>
      <c r="K193" s="141"/>
      <c r="L193" s="32"/>
      <c r="M193" s="142" t="s">
        <v>1</v>
      </c>
      <c r="N193" s="143" t="s">
        <v>34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183</v>
      </c>
      <c r="AT193" s="146" t="s">
        <v>179</v>
      </c>
      <c r="AU193" s="146" t="s">
        <v>79</v>
      </c>
      <c r="AY193" s="17" t="s">
        <v>177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7" t="s">
        <v>77</v>
      </c>
      <c r="BK193" s="147">
        <f>ROUND(I193*H193,2)</f>
        <v>0</v>
      </c>
      <c r="BL193" s="17" t="s">
        <v>183</v>
      </c>
      <c r="BM193" s="146" t="s">
        <v>278</v>
      </c>
    </row>
    <row r="194" spans="2:65" s="13" customFormat="1">
      <c r="B194" s="155"/>
      <c r="D194" s="149" t="s">
        <v>185</v>
      </c>
      <c r="F194" s="157" t="s">
        <v>279</v>
      </c>
      <c r="H194" s="158">
        <v>37442.406999999999</v>
      </c>
      <c r="I194" s="159"/>
      <c r="L194" s="155"/>
      <c r="M194" s="160"/>
      <c r="T194" s="161"/>
      <c r="AT194" s="156" t="s">
        <v>185</v>
      </c>
      <c r="AU194" s="156" t="s">
        <v>79</v>
      </c>
      <c r="AV194" s="13" t="s">
        <v>79</v>
      </c>
      <c r="AW194" s="13" t="s">
        <v>3</v>
      </c>
      <c r="AX194" s="13" t="s">
        <v>77</v>
      </c>
      <c r="AY194" s="156" t="s">
        <v>177</v>
      </c>
    </row>
    <row r="195" spans="2:65" s="1" customFormat="1" ht="33" customHeight="1">
      <c r="B195" s="133"/>
      <c r="C195" s="134" t="s">
        <v>280</v>
      </c>
      <c r="D195" s="134" t="s">
        <v>179</v>
      </c>
      <c r="E195" s="135" t="s">
        <v>281</v>
      </c>
      <c r="F195" s="136" t="s">
        <v>282</v>
      </c>
      <c r="G195" s="137" t="s">
        <v>199</v>
      </c>
      <c r="H195" s="138">
        <v>1818.0840000000001</v>
      </c>
      <c r="I195" s="139"/>
      <c r="J195" s="140">
        <f>ROUND(I195*H195,2)</f>
        <v>0</v>
      </c>
      <c r="K195" s="141"/>
      <c r="L195" s="32"/>
      <c r="M195" s="142" t="s">
        <v>1</v>
      </c>
      <c r="N195" s="143" t="s">
        <v>34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183</v>
      </c>
      <c r="AT195" s="146" t="s">
        <v>179</v>
      </c>
      <c r="AU195" s="146" t="s">
        <v>79</v>
      </c>
      <c r="AY195" s="17" t="s">
        <v>177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7" t="s">
        <v>77</v>
      </c>
      <c r="BK195" s="147">
        <f>ROUND(I195*H195,2)</f>
        <v>0</v>
      </c>
      <c r="BL195" s="17" t="s">
        <v>183</v>
      </c>
      <c r="BM195" s="146" t="s">
        <v>283</v>
      </c>
    </row>
    <row r="196" spans="2:65" s="1" customFormat="1" ht="33" customHeight="1">
      <c r="B196" s="133"/>
      <c r="C196" s="134" t="s">
        <v>284</v>
      </c>
      <c r="D196" s="134" t="s">
        <v>179</v>
      </c>
      <c r="E196" s="135" t="s">
        <v>285</v>
      </c>
      <c r="F196" s="136" t="s">
        <v>286</v>
      </c>
      <c r="G196" s="137" t="s">
        <v>199</v>
      </c>
      <c r="H196" s="138">
        <v>4.5359999999999996</v>
      </c>
      <c r="I196" s="139"/>
      <c r="J196" s="140">
        <f>ROUND(I196*H196,2)</f>
        <v>0</v>
      </c>
      <c r="K196" s="141"/>
      <c r="L196" s="32"/>
      <c r="M196" s="142" t="s">
        <v>1</v>
      </c>
      <c r="N196" s="143" t="s">
        <v>34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183</v>
      </c>
      <c r="AT196" s="146" t="s">
        <v>179</v>
      </c>
      <c r="AU196" s="146" t="s">
        <v>79</v>
      </c>
      <c r="AY196" s="17" t="s">
        <v>177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7" t="s">
        <v>77</v>
      </c>
      <c r="BK196" s="147">
        <f>ROUND(I196*H196,2)</f>
        <v>0</v>
      </c>
      <c r="BL196" s="17" t="s">
        <v>183</v>
      </c>
      <c r="BM196" s="146" t="s">
        <v>287</v>
      </c>
    </row>
    <row r="197" spans="2:65" s="1" customFormat="1" ht="33" customHeight="1">
      <c r="B197" s="133"/>
      <c r="C197" s="134" t="s">
        <v>288</v>
      </c>
      <c r="D197" s="134" t="s">
        <v>179</v>
      </c>
      <c r="E197" s="135" t="s">
        <v>289</v>
      </c>
      <c r="F197" s="136" t="s">
        <v>290</v>
      </c>
      <c r="G197" s="137" t="s">
        <v>199</v>
      </c>
      <c r="H197" s="138">
        <v>3.7410000000000001</v>
      </c>
      <c r="I197" s="139"/>
      <c r="J197" s="140">
        <f>ROUND(I197*H197,2)</f>
        <v>0</v>
      </c>
      <c r="K197" s="141"/>
      <c r="L197" s="32"/>
      <c r="M197" s="142" t="s">
        <v>1</v>
      </c>
      <c r="N197" s="143" t="s">
        <v>34</v>
      </c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AR197" s="146" t="s">
        <v>183</v>
      </c>
      <c r="AT197" s="146" t="s">
        <v>179</v>
      </c>
      <c r="AU197" s="146" t="s">
        <v>79</v>
      </c>
      <c r="AY197" s="17" t="s">
        <v>177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7" t="s">
        <v>77</v>
      </c>
      <c r="BK197" s="147">
        <f>ROUND(I197*H197,2)</f>
        <v>0</v>
      </c>
      <c r="BL197" s="17" t="s">
        <v>183</v>
      </c>
      <c r="BM197" s="146" t="s">
        <v>291</v>
      </c>
    </row>
    <row r="198" spans="2:65" s="1" customFormat="1" ht="33" customHeight="1">
      <c r="B198" s="133"/>
      <c r="C198" s="134" t="s">
        <v>292</v>
      </c>
      <c r="D198" s="134" t="s">
        <v>179</v>
      </c>
      <c r="E198" s="135" t="s">
        <v>293</v>
      </c>
      <c r="F198" s="136" t="s">
        <v>294</v>
      </c>
      <c r="G198" s="137" t="s">
        <v>199</v>
      </c>
      <c r="H198" s="138">
        <v>45.384999999999998</v>
      </c>
      <c r="I198" s="139"/>
      <c r="J198" s="140">
        <f>ROUND(I198*H198,2)</f>
        <v>0</v>
      </c>
      <c r="K198" s="141"/>
      <c r="L198" s="32"/>
      <c r="M198" s="142" t="s">
        <v>1</v>
      </c>
      <c r="N198" s="143" t="s">
        <v>34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183</v>
      </c>
      <c r="AT198" s="146" t="s">
        <v>179</v>
      </c>
      <c r="AU198" s="146" t="s">
        <v>79</v>
      </c>
      <c r="AY198" s="17" t="s">
        <v>177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7" t="s">
        <v>77</v>
      </c>
      <c r="BK198" s="147">
        <f>ROUND(I198*H198,2)</f>
        <v>0</v>
      </c>
      <c r="BL198" s="17" t="s">
        <v>183</v>
      </c>
      <c r="BM198" s="146" t="s">
        <v>295</v>
      </c>
    </row>
    <row r="199" spans="2:65" s="1" customFormat="1" ht="16.5" customHeight="1">
      <c r="B199" s="133"/>
      <c r="C199" s="134" t="s">
        <v>296</v>
      </c>
      <c r="D199" s="134" t="s">
        <v>179</v>
      </c>
      <c r="E199" s="135" t="s">
        <v>297</v>
      </c>
      <c r="F199" s="136" t="s">
        <v>298</v>
      </c>
      <c r="G199" s="137" t="s">
        <v>199</v>
      </c>
      <c r="H199" s="138">
        <v>-96.929000000000002</v>
      </c>
      <c r="I199" s="139"/>
      <c r="J199" s="140">
        <f>ROUND(I199*H199,2)</f>
        <v>0</v>
      </c>
      <c r="K199" s="141"/>
      <c r="L199" s="32"/>
      <c r="M199" s="142" t="s">
        <v>1</v>
      </c>
      <c r="N199" s="143" t="s">
        <v>34</v>
      </c>
      <c r="P199" s="144">
        <f>O199*H199</f>
        <v>0</v>
      </c>
      <c r="Q199" s="144">
        <v>0</v>
      </c>
      <c r="R199" s="144">
        <f>Q199*H199</f>
        <v>0</v>
      </c>
      <c r="S199" s="144">
        <v>0</v>
      </c>
      <c r="T199" s="145">
        <f>S199*H199</f>
        <v>0</v>
      </c>
      <c r="AR199" s="146" t="s">
        <v>183</v>
      </c>
      <c r="AT199" s="146" t="s">
        <v>179</v>
      </c>
      <c r="AU199" s="146" t="s">
        <v>79</v>
      </c>
      <c r="AY199" s="17" t="s">
        <v>177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7" t="s">
        <v>77</v>
      </c>
      <c r="BK199" s="147">
        <f>ROUND(I199*H199,2)</f>
        <v>0</v>
      </c>
      <c r="BL199" s="17" t="s">
        <v>183</v>
      </c>
      <c r="BM199" s="146" t="s">
        <v>299</v>
      </c>
    </row>
    <row r="200" spans="2:65" s="13" customFormat="1">
      <c r="B200" s="155"/>
      <c r="D200" s="149" t="s">
        <v>185</v>
      </c>
      <c r="E200" s="156" t="s">
        <v>1</v>
      </c>
      <c r="F200" s="157" t="s">
        <v>300</v>
      </c>
      <c r="H200" s="158">
        <v>-96.929000000000002</v>
      </c>
      <c r="I200" s="159"/>
      <c r="L200" s="155"/>
      <c r="M200" s="160"/>
      <c r="T200" s="161"/>
      <c r="AT200" s="156" t="s">
        <v>185</v>
      </c>
      <c r="AU200" s="156" t="s">
        <v>79</v>
      </c>
      <c r="AV200" s="13" t="s">
        <v>79</v>
      </c>
      <c r="AW200" s="13" t="s">
        <v>26</v>
      </c>
      <c r="AX200" s="13" t="s">
        <v>77</v>
      </c>
      <c r="AY200" s="156" t="s">
        <v>177</v>
      </c>
    </row>
    <row r="201" spans="2:65" s="11" customFormat="1" ht="22.9" customHeight="1">
      <c r="B201" s="121"/>
      <c r="D201" s="122" t="s">
        <v>68</v>
      </c>
      <c r="E201" s="131" t="s">
        <v>301</v>
      </c>
      <c r="F201" s="131" t="s">
        <v>302</v>
      </c>
      <c r="I201" s="124"/>
      <c r="J201" s="132">
        <f>BK201</f>
        <v>0</v>
      </c>
      <c r="L201" s="121"/>
      <c r="M201" s="126"/>
      <c r="P201" s="127">
        <f>P202</f>
        <v>0</v>
      </c>
      <c r="R201" s="127">
        <f>R202</f>
        <v>0</v>
      </c>
      <c r="T201" s="128">
        <f>T202</f>
        <v>0</v>
      </c>
      <c r="AR201" s="122" t="s">
        <v>77</v>
      </c>
      <c r="AT201" s="129" t="s">
        <v>68</v>
      </c>
      <c r="AU201" s="129" t="s">
        <v>77</v>
      </c>
      <c r="AY201" s="122" t="s">
        <v>177</v>
      </c>
      <c r="BK201" s="130">
        <f>BK202</f>
        <v>0</v>
      </c>
    </row>
    <row r="202" spans="2:65" s="1" customFormat="1" ht="24.2" customHeight="1">
      <c r="B202" s="133"/>
      <c r="C202" s="134" t="s">
        <v>7</v>
      </c>
      <c r="D202" s="134" t="s">
        <v>179</v>
      </c>
      <c r="E202" s="135" t="s">
        <v>303</v>
      </c>
      <c r="F202" s="136" t="s">
        <v>304</v>
      </c>
      <c r="G202" s="137" t="s">
        <v>199</v>
      </c>
      <c r="H202" s="138">
        <v>2.2759999999999998</v>
      </c>
      <c r="I202" s="139"/>
      <c r="J202" s="140">
        <f>ROUND(I202*H202,2)</f>
        <v>0</v>
      </c>
      <c r="K202" s="141"/>
      <c r="L202" s="32"/>
      <c r="M202" s="142" t="s">
        <v>1</v>
      </c>
      <c r="N202" s="143" t="s">
        <v>34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183</v>
      </c>
      <c r="AT202" s="146" t="s">
        <v>179</v>
      </c>
      <c r="AU202" s="146" t="s">
        <v>79</v>
      </c>
      <c r="AY202" s="17" t="s">
        <v>177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7" t="s">
        <v>77</v>
      </c>
      <c r="BK202" s="147">
        <f>ROUND(I202*H202,2)</f>
        <v>0</v>
      </c>
      <c r="BL202" s="17" t="s">
        <v>183</v>
      </c>
      <c r="BM202" s="146" t="s">
        <v>305</v>
      </c>
    </row>
    <row r="203" spans="2:65" s="11" customFormat="1" ht="25.9" customHeight="1">
      <c r="B203" s="121"/>
      <c r="D203" s="122" t="s">
        <v>68</v>
      </c>
      <c r="E203" s="123" t="s">
        <v>306</v>
      </c>
      <c r="F203" s="123" t="s">
        <v>307</v>
      </c>
      <c r="I203" s="124"/>
      <c r="J203" s="125">
        <f>BK203</f>
        <v>0</v>
      </c>
      <c r="L203" s="121"/>
      <c r="M203" s="126"/>
      <c r="P203" s="127">
        <f>P204+P210+P214+P228+P231</f>
        <v>0</v>
      </c>
      <c r="R203" s="127">
        <f>R204+R210+R214+R228+R231</f>
        <v>0</v>
      </c>
      <c r="T203" s="128">
        <f>T204+T210+T214+T228+T231</f>
        <v>54.334123999999996</v>
      </c>
      <c r="AR203" s="122" t="s">
        <v>79</v>
      </c>
      <c r="AT203" s="129" t="s">
        <v>68</v>
      </c>
      <c r="AU203" s="129" t="s">
        <v>69</v>
      </c>
      <c r="AY203" s="122" t="s">
        <v>177</v>
      </c>
      <c r="BK203" s="130">
        <f>BK204+BK210+BK214+BK228+BK231</f>
        <v>0</v>
      </c>
    </row>
    <row r="204" spans="2:65" s="11" customFormat="1" ht="22.9" customHeight="1">
      <c r="B204" s="121"/>
      <c r="D204" s="122" t="s">
        <v>68</v>
      </c>
      <c r="E204" s="131" t="s">
        <v>308</v>
      </c>
      <c r="F204" s="131" t="s">
        <v>309</v>
      </c>
      <c r="I204" s="124"/>
      <c r="J204" s="132">
        <f>BK204</f>
        <v>0</v>
      </c>
      <c r="L204" s="121"/>
      <c r="M204" s="126"/>
      <c r="P204" s="127">
        <f>SUM(P205:P209)</f>
        <v>0</v>
      </c>
      <c r="R204" s="127">
        <f>SUM(R205:R209)</f>
        <v>0</v>
      </c>
      <c r="T204" s="128">
        <f>SUM(T205:T209)</f>
        <v>40.32</v>
      </c>
      <c r="AR204" s="122" t="s">
        <v>79</v>
      </c>
      <c r="AT204" s="129" t="s">
        <v>68</v>
      </c>
      <c r="AU204" s="129" t="s">
        <v>77</v>
      </c>
      <c r="AY204" s="122" t="s">
        <v>177</v>
      </c>
      <c r="BK204" s="130">
        <f>SUM(BK205:BK209)</f>
        <v>0</v>
      </c>
    </row>
    <row r="205" spans="2:65" s="1" customFormat="1" ht="62.65" customHeight="1">
      <c r="B205" s="133"/>
      <c r="C205" s="134" t="s">
        <v>310</v>
      </c>
      <c r="D205" s="134" t="s">
        <v>179</v>
      </c>
      <c r="E205" s="135" t="s">
        <v>311</v>
      </c>
      <c r="F205" s="136" t="s">
        <v>312</v>
      </c>
      <c r="G205" s="137" t="s">
        <v>204</v>
      </c>
      <c r="H205" s="138">
        <v>1680</v>
      </c>
      <c r="I205" s="139"/>
      <c r="J205" s="140">
        <f>ROUND(I205*H205,2)</f>
        <v>0</v>
      </c>
      <c r="K205" s="141"/>
      <c r="L205" s="32"/>
      <c r="M205" s="142" t="s">
        <v>1</v>
      </c>
      <c r="N205" s="143" t="s">
        <v>34</v>
      </c>
      <c r="P205" s="144">
        <f>O205*H205</f>
        <v>0</v>
      </c>
      <c r="Q205" s="144">
        <v>0</v>
      </c>
      <c r="R205" s="144">
        <f>Q205*H205</f>
        <v>0</v>
      </c>
      <c r="S205" s="144">
        <v>2.4E-2</v>
      </c>
      <c r="T205" s="145">
        <f>S205*H205</f>
        <v>40.32</v>
      </c>
      <c r="AR205" s="146" t="s">
        <v>280</v>
      </c>
      <c r="AT205" s="146" t="s">
        <v>179</v>
      </c>
      <c r="AU205" s="146" t="s">
        <v>79</v>
      </c>
      <c r="AY205" s="17" t="s">
        <v>177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7" t="s">
        <v>77</v>
      </c>
      <c r="BK205" s="147">
        <f>ROUND(I205*H205,2)</f>
        <v>0</v>
      </c>
      <c r="BL205" s="17" t="s">
        <v>280</v>
      </c>
      <c r="BM205" s="146" t="s">
        <v>313</v>
      </c>
    </row>
    <row r="206" spans="2:65" s="12" customFormat="1">
      <c r="B206" s="148"/>
      <c r="D206" s="149" t="s">
        <v>185</v>
      </c>
      <c r="E206" s="150" t="s">
        <v>1</v>
      </c>
      <c r="F206" s="151" t="s">
        <v>206</v>
      </c>
      <c r="H206" s="150" t="s">
        <v>1</v>
      </c>
      <c r="I206" s="152"/>
      <c r="L206" s="148"/>
      <c r="M206" s="153"/>
      <c r="T206" s="154"/>
      <c r="AT206" s="150" t="s">
        <v>185</v>
      </c>
      <c r="AU206" s="150" t="s">
        <v>79</v>
      </c>
      <c r="AV206" s="12" t="s">
        <v>77</v>
      </c>
      <c r="AW206" s="12" t="s">
        <v>26</v>
      </c>
      <c r="AX206" s="12" t="s">
        <v>69</v>
      </c>
      <c r="AY206" s="150" t="s">
        <v>177</v>
      </c>
    </row>
    <row r="207" spans="2:65" s="12" customFormat="1">
      <c r="B207" s="148"/>
      <c r="D207" s="149" t="s">
        <v>185</v>
      </c>
      <c r="E207" s="150" t="s">
        <v>1</v>
      </c>
      <c r="F207" s="151" t="s">
        <v>207</v>
      </c>
      <c r="H207" s="150" t="s">
        <v>1</v>
      </c>
      <c r="I207" s="152"/>
      <c r="L207" s="148"/>
      <c r="M207" s="153"/>
      <c r="T207" s="154"/>
      <c r="AT207" s="150" t="s">
        <v>185</v>
      </c>
      <c r="AU207" s="150" t="s">
        <v>79</v>
      </c>
      <c r="AV207" s="12" t="s">
        <v>77</v>
      </c>
      <c r="AW207" s="12" t="s">
        <v>26</v>
      </c>
      <c r="AX207" s="12" t="s">
        <v>69</v>
      </c>
      <c r="AY207" s="150" t="s">
        <v>177</v>
      </c>
    </row>
    <row r="208" spans="2:65" s="12" customFormat="1">
      <c r="B208" s="148"/>
      <c r="D208" s="149" t="s">
        <v>185</v>
      </c>
      <c r="E208" s="150" t="s">
        <v>1</v>
      </c>
      <c r="F208" s="151" t="s">
        <v>314</v>
      </c>
      <c r="H208" s="150" t="s">
        <v>1</v>
      </c>
      <c r="I208" s="152"/>
      <c r="L208" s="148"/>
      <c r="M208" s="153"/>
      <c r="T208" s="154"/>
      <c r="AT208" s="150" t="s">
        <v>185</v>
      </c>
      <c r="AU208" s="150" t="s">
        <v>79</v>
      </c>
      <c r="AV208" s="12" t="s">
        <v>77</v>
      </c>
      <c r="AW208" s="12" t="s">
        <v>26</v>
      </c>
      <c r="AX208" s="12" t="s">
        <v>69</v>
      </c>
      <c r="AY208" s="150" t="s">
        <v>177</v>
      </c>
    </row>
    <row r="209" spans="2:65" s="13" customFormat="1">
      <c r="B209" s="155"/>
      <c r="D209" s="149" t="s">
        <v>185</v>
      </c>
      <c r="E209" s="156" t="s">
        <v>1</v>
      </c>
      <c r="F209" s="157" t="s">
        <v>315</v>
      </c>
      <c r="H209" s="158">
        <v>1680</v>
      </c>
      <c r="I209" s="159"/>
      <c r="L209" s="155"/>
      <c r="M209" s="160"/>
      <c r="T209" s="161"/>
      <c r="AT209" s="156" t="s">
        <v>185</v>
      </c>
      <c r="AU209" s="156" t="s">
        <v>79</v>
      </c>
      <c r="AV209" s="13" t="s">
        <v>79</v>
      </c>
      <c r="AW209" s="13" t="s">
        <v>26</v>
      </c>
      <c r="AX209" s="13" t="s">
        <v>77</v>
      </c>
      <c r="AY209" s="156" t="s">
        <v>177</v>
      </c>
    </row>
    <row r="210" spans="2:65" s="11" customFormat="1" ht="22.9" customHeight="1">
      <c r="B210" s="121"/>
      <c r="D210" s="122" t="s">
        <v>68</v>
      </c>
      <c r="E210" s="131" t="s">
        <v>316</v>
      </c>
      <c r="F210" s="131" t="s">
        <v>317</v>
      </c>
      <c r="I210" s="124"/>
      <c r="J210" s="132">
        <f>BK210</f>
        <v>0</v>
      </c>
      <c r="L210" s="121"/>
      <c r="M210" s="126"/>
      <c r="P210" s="127">
        <f>SUM(P211:P213)</f>
        <v>0</v>
      </c>
      <c r="R210" s="127">
        <f>SUM(R211:R213)</f>
        <v>0</v>
      </c>
      <c r="T210" s="128">
        <f>SUM(T211:T213)</f>
        <v>5.0651999999999999</v>
      </c>
      <c r="AR210" s="122" t="s">
        <v>79</v>
      </c>
      <c r="AT210" s="129" t="s">
        <v>68</v>
      </c>
      <c r="AU210" s="129" t="s">
        <v>77</v>
      </c>
      <c r="AY210" s="122" t="s">
        <v>177</v>
      </c>
      <c r="BK210" s="130">
        <f>SUM(BK211:BK213)</f>
        <v>0</v>
      </c>
    </row>
    <row r="211" spans="2:65" s="1" customFormat="1" ht="24.2" customHeight="1">
      <c r="B211" s="133"/>
      <c r="C211" s="134" t="s">
        <v>318</v>
      </c>
      <c r="D211" s="134" t="s">
        <v>179</v>
      </c>
      <c r="E211" s="135" t="s">
        <v>319</v>
      </c>
      <c r="F211" s="136" t="s">
        <v>320</v>
      </c>
      <c r="G211" s="137" t="s">
        <v>204</v>
      </c>
      <c r="H211" s="138">
        <v>302.39999999999998</v>
      </c>
      <c r="I211" s="139"/>
      <c r="J211" s="140">
        <f>ROUND(I211*H211,2)</f>
        <v>0</v>
      </c>
      <c r="K211" s="141"/>
      <c r="L211" s="32"/>
      <c r="M211" s="142" t="s">
        <v>1</v>
      </c>
      <c r="N211" s="143" t="s">
        <v>34</v>
      </c>
      <c r="P211" s="144">
        <f>O211*H211</f>
        <v>0</v>
      </c>
      <c r="Q211" s="144">
        <v>0</v>
      </c>
      <c r="R211" s="144">
        <f>Q211*H211</f>
        <v>0</v>
      </c>
      <c r="S211" s="144">
        <v>1.6750000000000001E-2</v>
      </c>
      <c r="T211" s="145">
        <f>S211*H211</f>
        <v>5.0651999999999999</v>
      </c>
      <c r="AR211" s="146" t="s">
        <v>280</v>
      </c>
      <c r="AT211" s="146" t="s">
        <v>179</v>
      </c>
      <c r="AU211" s="146" t="s">
        <v>79</v>
      </c>
      <c r="AY211" s="17" t="s">
        <v>177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7" t="s">
        <v>77</v>
      </c>
      <c r="BK211" s="147">
        <f>ROUND(I211*H211,2)</f>
        <v>0</v>
      </c>
      <c r="BL211" s="17" t="s">
        <v>280</v>
      </c>
      <c r="BM211" s="146" t="s">
        <v>321</v>
      </c>
    </row>
    <row r="212" spans="2:65" s="12" customFormat="1">
      <c r="B212" s="148"/>
      <c r="D212" s="149" t="s">
        <v>185</v>
      </c>
      <c r="E212" s="150" t="s">
        <v>1</v>
      </c>
      <c r="F212" s="151" t="s">
        <v>207</v>
      </c>
      <c r="H212" s="150" t="s">
        <v>1</v>
      </c>
      <c r="I212" s="152"/>
      <c r="L212" s="148"/>
      <c r="M212" s="153"/>
      <c r="T212" s="154"/>
      <c r="AT212" s="150" t="s">
        <v>185</v>
      </c>
      <c r="AU212" s="150" t="s">
        <v>79</v>
      </c>
      <c r="AV212" s="12" t="s">
        <v>77</v>
      </c>
      <c r="AW212" s="12" t="s">
        <v>26</v>
      </c>
      <c r="AX212" s="12" t="s">
        <v>69</v>
      </c>
      <c r="AY212" s="150" t="s">
        <v>177</v>
      </c>
    </row>
    <row r="213" spans="2:65" s="13" customFormat="1">
      <c r="B213" s="155"/>
      <c r="D213" s="149" t="s">
        <v>185</v>
      </c>
      <c r="E213" s="156" t="s">
        <v>1</v>
      </c>
      <c r="F213" s="157" t="s">
        <v>322</v>
      </c>
      <c r="H213" s="158">
        <v>302.39999999999998</v>
      </c>
      <c r="I213" s="159"/>
      <c r="L213" s="155"/>
      <c r="M213" s="160"/>
      <c r="T213" s="161"/>
      <c r="AT213" s="156" t="s">
        <v>185</v>
      </c>
      <c r="AU213" s="156" t="s">
        <v>79</v>
      </c>
      <c r="AV213" s="13" t="s">
        <v>79</v>
      </c>
      <c r="AW213" s="13" t="s">
        <v>26</v>
      </c>
      <c r="AX213" s="13" t="s">
        <v>77</v>
      </c>
      <c r="AY213" s="156" t="s">
        <v>177</v>
      </c>
    </row>
    <row r="214" spans="2:65" s="11" customFormat="1" ht="22.9" customHeight="1">
      <c r="B214" s="121"/>
      <c r="D214" s="122" t="s">
        <v>68</v>
      </c>
      <c r="E214" s="131" t="s">
        <v>323</v>
      </c>
      <c r="F214" s="131" t="s">
        <v>324</v>
      </c>
      <c r="I214" s="124"/>
      <c r="J214" s="132">
        <f>BK214</f>
        <v>0</v>
      </c>
      <c r="L214" s="121"/>
      <c r="M214" s="126"/>
      <c r="P214" s="127">
        <f>SUM(P215:P227)</f>
        <v>0</v>
      </c>
      <c r="R214" s="127">
        <f>SUM(R215:R227)</f>
        <v>0</v>
      </c>
      <c r="T214" s="128">
        <f>SUM(T215:T227)</f>
        <v>3.7409239999999997</v>
      </c>
      <c r="AR214" s="122" t="s">
        <v>79</v>
      </c>
      <c r="AT214" s="129" t="s">
        <v>68</v>
      </c>
      <c r="AU214" s="129" t="s">
        <v>77</v>
      </c>
      <c r="AY214" s="122" t="s">
        <v>177</v>
      </c>
      <c r="BK214" s="130">
        <f>SUM(BK215:BK227)</f>
        <v>0</v>
      </c>
    </row>
    <row r="215" spans="2:65" s="1" customFormat="1" ht="24.2" customHeight="1">
      <c r="B215" s="133"/>
      <c r="C215" s="134" t="s">
        <v>325</v>
      </c>
      <c r="D215" s="134" t="s">
        <v>179</v>
      </c>
      <c r="E215" s="135" t="s">
        <v>326</v>
      </c>
      <c r="F215" s="136" t="s">
        <v>327</v>
      </c>
      <c r="G215" s="137" t="s">
        <v>328</v>
      </c>
      <c r="H215" s="138">
        <v>244.2</v>
      </c>
      <c r="I215" s="139"/>
      <c r="J215" s="140">
        <f>ROUND(I215*H215,2)</f>
        <v>0</v>
      </c>
      <c r="K215" s="141"/>
      <c r="L215" s="32"/>
      <c r="M215" s="142" t="s">
        <v>1</v>
      </c>
      <c r="N215" s="143" t="s">
        <v>34</v>
      </c>
      <c r="P215" s="144">
        <f>O215*H215</f>
        <v>0</v>
      </c>
      <c r="Q215" s="144">
        <v>0</v>
      </c>
      <c r="R215" s="144">
        <f>Q215*H215</f>
        <v>0</v>
      </c>
      <c r="S215" s="144">
        <v>8.0000000000000002E-3</v>
      </c>
      <c r="T215" s="145">
        <f>S215*H215</f>
        <v>1.9536</v>
      </c>
      <c r="AR215" s="146" t="s">
        <v>280</v>
      </c>
      <c r="AT215" s="146" t="s">
        <v>179</v>
      </c>
      <c r="AU215" s="146" t="s">
        <v>79</v>
      </c>
      <c r="AY215" s="17" t="s">
        <v>177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7" t="s">
        <v>77</v>
      </c>
      <c r="BK215" s="147">
        <f>ROUND(I215*H215,2)</f>
        <v>0</v>
      </c>
      <c r="BL215" s="17" t="s">
        <v>280</v>
      </c>
      <c r="BM215" s="146" t="s">
        <v>329</v>
      </c>
    </row>
    <row r="216" spans="2:65" s="12" customFormat="1">
      <c r="B216" s="148"/>
      <c r="D216" s="149" t="s">
        <v>185</v>
      </c>
      <c r="E216" s="150" t="s">
        <v>1</v>
      </c>
      <c r="F216" s="151" t="s">
        <v>330</v>
      </c>
      <c r="H216" s="150" t="s">
        <v>1</v>
      </c>
      <c r="I216" s="152"/>
      <c r="L216" s="148"/>
      <c r="M216" s="153"/>
      <c r="T216" s="154"/>
      <c r="AT216" s="150" t="s">
        <v>185</v>
      </c>
      <c r="AU216" s="150" t="s">
        <v>79</v>
      </c>
      <c r="AV216" s="12" t="s">
        <v>77</v>
      </c>
      <c r="AW216" s="12" t="s">
        <v>26</v>
      </c>
      <c r="AX216" s="12" t="s">
        <v>69</v>
      </c>
      <c r="AY216" s="150" t="s">
        <v>177</v>
      </c>
    </row>
    <row r="217" spans="2:65" s="13" customFormat="1">
      <c r="B217" s="155"/>
      <c r="D217" s="149" t="s">
        <v>185</v>
      </c>
      <c r="E217" s="156" t="s">
        <v>1</v>
      </c>
      <c r="F217" s="157" t="s">
        <v>331</v>
      </c>
      <c r="H217" s="158">
        <v>244.2</v>
      </c>
      <c r="I217" s="159"/>
      <c r="L217" s="155"/>
      <c r="M217" s="160"/>
      <c r="T217" s="161"/>
      <c r="AT217" s="156" t="s">
        <v>185</v>
      </c>
      <c r="AU217" s="156" t="s">
        <v>79</v>
      </c>
      <c r="AV217" s="13" t="s">
        <v>79</v>
      </c>
      <c r="AW217" s="13" t="s">
        <v>26</v>
      </c>
      <c r="AX217" s="13" t="s">
        <v>77</v>
      </c>
      <c r="AY217" s="156" t="s">
        <v>177</v>
      </c>
    </row>
    <row r="218" spans="2:65" s="1" customFormat="1" ht="24.2" customHeight="1">
      <c r="B218" s="133"/>
      <c r="C218" s="134" t="s">
        <v>332</v>
      </c>
      <c r="D218" s="134" t="s">
        <v>179</v>
      </c>
      <c r="E218" s="135" t="s">
        <v>333</v>
      </c>
      <c r="F218" s="136" t="s">
        <v>334</v>
      </c>
      <c r="G218" s="137" t="s">
        <v>328</v>
      </c>
      <c r="H218" s="138">
        <v>88.4</v>
      </c>
      <c r="I218" s="139"/>
      <c r="J218" s="140">
        <f>ROUND(I218*H218,2)</f>
        <v>0</v>
      </c>
      <c r="K218" s="141"/>
      <c r="L218" s="32"/>
      <c r="M218" s="142" t="s">
        <v>1</v>
      </c>
      <c r="N218" s="143" t="s">
        <v>34</v>
      </c>
      <c r="P218" s="144">
        <f>O218*H218</f>
        <v>0</v>
      </c>
      <c r="Q218" s="144">
        <v>0</v>
      </c>
      <c r="R218" s="144">
        <f>Q218*H218</f>
        <v>0</v>
      </c>
      <c r="S218" s="144">
        <v>1.4E-2</v>
      </c>
      <c r="T218" s="145">
        <f>S218*H218</f>
        <v>1.2376</v>
      </c>
      <c r="AR218" s="146" t="s">
        <v>280</v>
      </c>
      <c r="AT218" s="146" t="s">
        <v>179</v>
      </c>
      <c r="AU218" s="146" t="s">
        <v>79</v>
      </c>
      <c r="AY218" s="17" t="s">
        <v>177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7" t="s">
        <v>77</v>
      </c>
      <c r="BK218" s="147">
        <f>ROUND(I218*H218,2)</f>
        <v>0</v>
      </c>
      <c r="BL218" s="17" t="s">
        <v>280</v>
      </c>
      <c r="BM218" s="146" t="s">
        <v>335</v>
      </c>
    </row>
    <row r="219" spans="2:65" s="12" customFormat="1">
      <c r="B219" s="148"/>
      <c r="D219" s="149" t="s">
        <v>185</v>
      </c>
      <c r="E219" s="150" t="s">
        <v>1</v>
      </c>
      <c r="F219" s="151" t="s">
        <v>330</v>
      </c>
      <c r="H219" s="150" t="s">
        <v>1</v>
      </c>
      <c r="I219" s="152"/>
      <c r="L219" s="148"/>
      <c r="M219" s="153"/>
      <c r="T219" s="154"/>
      <c r="AT219" s="150" t="s">
        <v>185</v>
      </c>
      <c r="AU219" s="150" t="s">
        <v>79</v>
      </c>
      <c r="AV219" s="12" t="s">
        <v>77</v>
      </c>
      <c r="AW219" s="12" t="s">
        <v>26</v>
      </c>
      <c r="AX219" s="12" t="s">
        <v>69</v>
      </c>
      <c r="AY219" s="150" t="s">
        <v>177</v>
      </c>
    </row>
    <row r="220" spans="2:65" s="13" customFormat="1">
      <c r="B220" s="155"/>
      <c r="D220" s="149" t="s">
        <v>185</v>
      </c>
      <c r="E220" s="156" t="s">
        <v>1</v>
      </c>
      <c r="F220" s="157" t="s">
        <v>336</v>
      </c>
      <c r="H220" s="158">
        <v>88.4</v>
      </c>
      <c r="I220" s="159"/>
      <c r="L220" s="155"/>
      <c r="M220" s="160"/>
      <c r="T220" s="161"/>
      <c r="AT220" s="156" t="s">
        <v>185</v>
      </c>
      <c r="AU220" s="156" t="s">
        <v>79</v>
      </c>
      <c r="AV220" s="13" t="s">
        <v>79</v>
      </c>
      <c r="AW220" s="13" t="s">
        <v>26</v>
      </c>
      <c r="AX220" s="13" t="s">
        <v>77</v>
      </c>
      <c r="AY220" s="156" t="s">
        <v>177</v>
      </c>
    </row>
    <row r="221" spans="2:65" s="1" customFormat="1" ht="24.2" customHeight="1">
      <c r="B221" s="133"/>
      <c r="C221" s="134" t="s">
        <v>337</v>
      </c>
      <c r="D221" s="134" t="s">
        <v>179</v>
      </c>
      <c r="E221" s="135" t="s">
        <v>338</v>
      </c>
      <c r="F221" s="136" t="s">
        <v>339</v>
      </c>
      <c r="G221" s="137" t="s">
        <v>328</v>
      </c>
      <c r="H221" s="138">
        <v>42.5</v>
      </c>
      <c r="I221" s="139"/>
      <c r="J221" s="140">
        <f>ROUND(I221*H221,2)</f>
        <v>0</v>
      </c>
      <c r="K221" s="141"/>
      <c r="L221" s="32"/>
      <c r="M221" s="142" t="s">
        <v>1</v>
      </c>
      <c r="N221" s="143" t="s">
        <v>34</v>
      </c>
      <c r="P221" s="144">
        <f>O221*H221</f>
        <v>0</v>
      </c>
      <c r="Q221" s="144">
        <v>0</v>
      </c>
      <c r="R221" s="144">
        <f>Q221*H221</f>
        <v>0</v>
      </c>
      <c r="S221" s="144">
        <v>0.01</v>
      </c>
      <c r="T221" s="145">
        <f>S221*H221</f>
        <v>0.42499999999999999</v>
      </c>
      <c r="AR221" s="146" t="s">
        <v>280</v>
      </c>
      <c r="AT221" s="146" t="s">
        <v>179</v>
      </c>
      <c r="AU221" s="146" t="s">
        <v>79</v>
      </c>
      <c r="AY221" s="17" t="s">
        <v>177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7" t="s">
        <v>77</v>
      </c>
      <c r="BK221" s="147">
        <f>ROUND(I221*H221,2)</f>
        <v>0</v>
      </c>
      <c r="BL221" s="17" t="s">
        <v>280</v>
      </c>
      <c r="BM221" s="146" t="s">
        <v>340</v>
      </c>
    </row>
    <row r="222" spans="2:65" s="12" customFormat="1">
      <c r="B222" s="148"/>
      <c r="D222" s="149" t="s">
        <v>185</v>
      </c>
      <c r="E222" s="150" t="s">
        <v>1</v>
      </c>
      <c r="F222" s="151" t="s">
        <v>330</v>
      </c>
      <c r="H222" s="150" t="s">
        <v>1</v>
      </c>
      <c r="I222" s="152"/>
      <c r="L222" s="148"/>
      <c r="M222" s="153"/>
      <c r="T222" s="154"/>
      <c r="AT222" s="150" t="s">
        <v>185</v>
      </c>
      <c r="AU222" s="150" t="s">
        <v>79</v>
      </c>
      <c r="AV222" s="12" t="s">
        <v>77</v>
      </c>
      <c r="AW222" s="12" t="s">
        <v>26</v>
      </c>
      <c r="AX222" s="12" t="s">
        <v>69</v>
      </c>
      <c r="AY222" s="150" t="s">
        <v>177</v>
      </c>
    </row>
    <row r="223" spans="2:65" s="13" customFormat="1">
      <c r="B223" s="155"/>
      <c r="D223" s="149" t="s">
        <v>185</v>
      </c>
      <c r="E223" s="156" t="s">
        <v>1</v>
      </c>
      <c r="F223" s="157" t="s">
        <v>341</v>
      </c>
      <c r="H223" s="158">
        <v>42.5</v>
      </c>
      <c r="I223" s="159"/>
      <c r="L223" s="155"/>
      <c r="M223" s="160"/>
      <c r="T223" s="161"/>
      <c r="AT223" s="156" t="s">
        <v>185</v>
      </c>
      <c r="AU223" s="156" t="s">
        <v>79</v>
      </c>
      <c r="AV223" s="13" t="s">
        <v>79</v>
      </c>
      <c r="AW223" s="13" t="s">
        <v>26</v>
      </c>
      <c r="AX223" s="13" t="s">
        <v>77</v>
      </c>
      <c r="AY223" s="156" t="s">
        <v>177</v>
      </c>
    </row>
    <row r="224" spans="2:65" s="1" customFormat="1" ht="16.5" customHeight="1">
      <c r="B224" s="133"/>
      <c r="C224" s="134" t="s">
        <v>342</v>
      </c>
      <c r="D224" s="134" t="s">
        <v>179</v>
      </c>
      <c r="E224" s="135" t="s">
        <v>343</v>
      </c>
      <c r="F224" s="136" t="s">
        <v>344</v>
      </c>
      <c r="G224" s="137" t="s">
        <v>328</v>
      </c>
      <c r="H224" s="138">
        <v>41</v>
      </c>
      <c r="I224" s="139"/>
      <c r="J224" s="140">
        <f>ROUND(I224*H224,2)</f>
        <v>0</v>
      </c>
      <c r="K224" s="141"/>
      <c r="L224" s="32"/>
      <c r="M224" s="142" t="s">
        <v>1</v>
      </c>
      <c r="N224" s="143" t="s">
        <v>34</v>
      </c>
      <c r="P224" s="144">
        <f>O224*H224</f>
        <v>0</v>
      </c>
      <c r="Q224" s="144">
        <v>0</v>
      </c>
      <c r="R224" s="144">
        <f>Q224*H224</f>
        <v>0</v>
      </c>
      <c r="S224" s="144">
        <v>2.5999999999999999E-3</v>
      </c>
      <c r="T224" s="145">
        <f>S224*H224</f>
        <v>0.1066</v>
      </c>
      <c r="AR224" s="146" t="s">
        <v>280</v>
      </c>
      <c r="AT224" s="146" t="s">
        <v>179</v>
      </c>
      <c r="AU224" s="146" t="s">
        <v>79</v>
      </c>
      <c r="AY224" s="17" t="s">
        <v>177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7" t="s">
        <v>77</v>
      </c>
      <c r="BK224" s="147">
        <f>ROUND(I224*H224,2)</f>
        <v>0</v>
      </c>
      <c r="BL224" s="17" t="s">
        <v>280</v>
      </c>
      <c r="BM224" s="146" t="s">
        <v>345</v>
      </c>
    </row>
    <row r="225" spans="2:65" s="13" customFormat="1">
      <c r="B225" s="155"/>
      <c r="D225" s="149" t="s">
        <v>185</v>
      </c>
      <c r="E225" s="156" t="s">
        <v>1</v>
      </c>
      <c r="F225" s="157" t="s">
        <v>346</v>
      </c>
      <c r="H225" s="158">
        <v>41</v>
      </c>
      <c r="I225" s="159"/>
      <c r="L225" s="155"/>
      <c r="M225" s="160"/>
      <c r="T225" s="161"/>
      <c r="AT225" s="156" t="s">
        <v>185</v>
      </c>
      <c r="AU225" s="156" t="s">
        <v>79</v>
      </c>
      <c r="AV225" s="13" t="s">
        <v>79</v>
      </c>
      <c r="AW225" s="13" t="s">
        <v>26</v>
      </c>
      <c r="AX225" s="13" t="s">
        <v>77</v>
      </c>
      <c r="AY225" s="156" t="s">
        <v>177</v>
      </c>
    </row>
    <row r="226" spans="2:65" s="1" customFormat="1" ht="16.5" customHeight="1">
      <c r="B226" s="133"/>
      <c r="C226" s="134" t="s">
        <v>347</v>
      </c>
      <c r="D226" s="134" t="s">
        <v>179</v>
      </c>
      <c r="E226" s="135" t="s">
        <v>348</v>
      </c>
      <c r="F226" s="136" t="s">
        <v>349</v>
      </c>
      <c r="G226" s="137" t="s">
        <v>328</v>
      </c>
      <c r="H226" s="138">
        <v>4.5999999999999996</v>
      </c>
      <c r="I226" s="139"/>
      <c r="J226" s="140">
        <f>ROUND(I226*H226,2)</f>
        <v>0</v>
      </c>
      <c r="K226" s="141"/>
      <c r="L226" s="32"/>
      <c r="M226" s="142" t="s">
        <v>1</v>
      </c>
      <c r="N226" s="143" t="s">
        <v>34</v>
      </c>
      <c r="P226" s="144">
        <f>O226*H226</f>
        <v>0</v>
      </c>
      <c r="Q226" s="144">
        <v>0</v>
      </c>
      <c r="R226" s="144">
        <f>Q226*H226</f>
        <v>0</v>
      </c>
      <c r="S226" s="144">
        <v>3.9399999999999999E-3</v>
      </c>
      <c r="T226" s="145">
        <f>S226*H226</f>
        <v>1.8123999999999998E-2</v>
      </c>
      <c r="AR226" s="146" t="s">
        <v>280</v>
      </c>
      <c r="AT226" s="146" t="s">
        <v>179</v>
      </c>
      <c r="AU226" s="146" t="s">
        <v>79</v>
      </c>
      <c r="AY226" s="17" t="s">
        <v>177</v>
      </c>
      <c r="BE226" s="147">
        <f>IF(N226="základní",J226,0)</f>
        <v>0</v>
      </c>
      <c r="BF226" s="147">
        <f>IF(N226="snížená",J226,0)</f>
        <v>0</v>
      </c>
      <c r="BG226" s="147">
        <f>IF(N226="zákl. přenesená",J226,0)</f>
        <v>0</v>
      </c>
      <c r="BH226" s="147">
        <f>IF(N226="sníž. přenesená",J226,0)</f>
        <v>0</v>
      </c>
      <c r="BI226" s="147">
        <f>IF(N226="nulová",J226,0)</f>
        <v>0</v>
      </c>
      <c r="BJ226" s="17" t="s">
        <v>77</v>
      </c>
      <c r="BK226" s="147">
        <f>ROUND(I226*H226,2)</f>
        <v>0</v>
      </c>
      <c r="BL226" s="17" t="s">
        <v>280</v>
      </c>
      <c r="BM226" s="146" t="s">
        <v>350</v>
      </c>
    </row>
    <row r="227" spans="2:65" s="13" customFormat="1">
      <c r="B227" s="155"/>
      <c r="D227" s="149" t="s">
        <v>185</v>
      </c>
      <c r="E227" s="156" t="s">
        <v>1</v>
      </c>
      <c r="F227" s="157" t="s">
        <v>351</v>
      </c>
      <c r="H227" s="158">
        <v>4.5999999999999996</v>
      </c>
      <c r="I227" s="159"/>
      <c r="L227" s="155"/>
      <c r="M227" s="160"/>
      <c r="T227" s="161"/>
      <c r="AT227" s="156" t="s">
        <v>185</v>
      </c>
      <c r="AU227" s="156" t="s">
        <v>79</v>
      </c>
      <c r="AV227" s="13" t="s">
        <v>79</v>
      </c>
      <c r="AW227" s="13" t="s">
        <v>26</v>
      </c>
      <c r="AX227" s="13" t="s">
        <v>77</v>
      </c>
      <c r="AY227" s="156" t="s">
        <v>177</v>
      </c>
    </row>
    <row r="228" spans="2:65" s="11" customFormat="1" ht="22.9" customHeight="1">
      <c r="B228" s="121"/>
      <c r="D228" s="122" t="s">
        <v>68</v>
      </c>
      <c r="E228" s="131" t="s">
        <v>352</v>
      </c>
      <c r="F228" s="131" t="s">
        <v>353</v>
      </c>
      <c r="I228" s="124"/>
      <c r="J228" s="132">
        <f>BK228</f>
        <v>0</v>
      </c>
      <c r="L228" s="121"/>
      <c r="M228" s="126"/>
      <c r="P228" s="127">
        <f>SUM(P229:P230)</f>
        <v>0</v>
      </c>
      <c r="R228" s="127">
        <f>SUM(R229:R230)</f>
        <v>0</v>
      </c>
      <c r="T228" s="128">
        <f>SUM(T229:T230)</f>
        <v>0.67200000000000004</v>
      </c>
      <c r="AR228" s="122" t="s">
        <v>79</v>
      </c>
      <c r="AT228" s="129" t="s">
        <v>68</v>
      </c>
      <c r="AU228" s="129" t="s">
        <v>77</v>
      </c>
      <c r="AY228" s="122" t="s">
        <v>177</v>
      </c>
      <c r="BK228" s="130">
        <f>SUM(BK229:BK230)</f>
        <v>0</v>
      </c>
    </row>
    <row r="229" spans="2:65" s="1" customFormat="1" ht="24.2" customHeight="1">
      <c r="B229" s="133"/>
      <c r="C229" s="134" t="s">
        <v>354</v>
      </c>
      <c r="D229" s="134" t="s">
        <v>179</v>
      </c>
      <c r="E229" s="135" t="s">
        <v>355</v>
      </c>
      <c r="F229" s="136" t="s">
        <v>356</v>
      </c>
      <c r="G229" s="137" t="s">
        <v>328</v>
      </c>
      <c r="H229" s="138">
        <v>42</v>
      </c>
      <c r="I229" s="139"/>
      <c r="J229" s="140">
        <f>ROUND(I229*H229,2)</f>
        <v>0</v>
      </c>
      <c r="K229" s="141"/>
      <c r="L229" s="32"/>
      <c r="M229" s="142" t="s">
        <v>1</v>
      </c>
      <c r="N229" s="143" t="s">
        <v>34</v>
      </c>
      <c r="P229" s="144">
        <f>O229*H229</f>
        <v>0</v>
      </c>
      <c r="Q229" s="144">
        <v>0</v>
      </c>
      <c r="R229" s="144">
        <f>Q229*H229</f>
        <v>0</v>
      </c>
      <c r="S229" s="144">
        <v>1.6E-2</v>
      </c>
      <c r="T229" s="145">
        <f>S229*H229</f>
        <v>0.67200000000000004</v>
      </c>
      <c r="AR229" s="146" t="s">
        <v>280</v>
      </c>
      <c r="AT229" s="146" t="s">
        <v>179</v>
      </c>
      <c r="AU229" s="146" t="s">
        <v>79</v>
      </c>
      <c r="AY229" s="17" t="s">
        <v>177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7" t="s">
        <v>77</v>
      </c>
      <c r="BK229" s="147">
        <f>ROUND(I229*H229,2)</f>
        <v>0</v>
      </c>
      <c r="BL229" s="17" t="s">
        <v>280</v>
      </c>
      <c r="BM229" s="146" t="s">
        <v>357</v>
      </c>
    </row>
    <row r="230" spans="2:65" s="13" customFormat="1">
      <c r="B230" s="155"/>
      <c r="D230" s="149" t="s">
        <v>185</v>
      </c>
      <c r="E230" s="156" t="s">
        <v>1</v>
      </c>
      <c r="F230" s="157" t="s">
        <v>358</v>
      </c>
      <c r="H230" s="158">
        <v>42</v>
      </c>
      <c r="I230" s="159"/>
      <c r="L230" s="155"/>
      <c r="M230" s="160"/>
      <c r="T230" s="161"/>
      <c r="AT230" s="156" t="s">
        <v>185</v>
      </c>
      <c r="AU230" s="156" t="s">
        <v>79</v>
      </c>
      <c r="AV230" s="13" t="s">
        <v>79</v>
      </c>
      <c r="AW230" s="13" t="s">
        <v>26</v>
      </c>
      <c r="AX230" s="13" t="s">
        <v>77</v>
      </c>
      <c r="AY230" s="156" t="s">
        <v>177</v>
      </c>
    </row>
    <row r="231" spans="2:65" s="11" customFormat="1" ht="22.9" customHeight="1">
      <c r="B231" s="121"/>
      <c r="D231" s="122" t="s">
        <v>68</v>
      </c>
      <c r="E231" s="131" t="s">
        <v>359</v>
      </c>
      <c r="F231" s="131" t="s">
        <v>360</v>
      </c>
      <c r="I231" s="124"/>
      <c r="J231" s="132">
        <f>BK231</f>
        <v>0</v>
      </c>
      <c r="L231" s="121"/>
      <c r="M231" s="126"/>
      <c r="P231" s="127">
        <f>SUM(P232:P234)</f>
        <v>0</v>
      </c>
      <c r="R231" s="127">
        <f>SUM(R232:R234)</f>
        <v>0</v>
      </c>
      <c r="T231" s="128">
        <f>SUM(T232:T234)</f>
        <v>4.5359999999999996</v>
      </c>
      <c r="AR231" s="122" t="s">
        <v>79</v>
      </c>
      <c r="AT231" s="129" t="s">
        <v>68</v>
      </c>
      <c r="AU231" s="129" t="s">
        <v>77</v>
      </c>
      <c r="AY231" s="122" t="s">
        <v>177</v>
      </c>
      <c r="BK231" s="130">
        <f>SUM(BK232:BK234)</f>
        <v>0</v>
      </c>
    </row>
    <row r="232" spans="2:65" s="1" customFormat="1" ht="21.75" customHeight="1">
      <c r="B232" s="133"/>
      <c r="C232" s="134" t="s">
        <v>361</v>
      </c>
      <c r="D232" s="134" t="s">
        <v>179</v>
      </c>
      <c r="E232" s="135" t="s">
        <v>362</v>
      </c>
      <c r="F232" s="136" t="s">
        <v>363</v>
      </c>
      <c r="G232" s="137" t="s">
        <v>204</v>
      </c>
      <c r="H232" s="138">
        <v>252</v>
      </c>
      <c r="I232" s="139"/>
      <c r="J232" s="140">
        <f>ROUND(I232*H232,2)</f>
        <v>0</v>
      </c>
      <c r="K232" s="141"/>
      <c r="L232" s="32"/>
      <c r="M232" s="142" t="s">
        <v>1</v>
      </c>
      <c r="N232" s="143" t="s">
        <v>34</v>
      </c>
      <c r="P232" s="144">
        <f>O232*H232</f>
        <v>0</v>
      </c>
      <c r="Q232" s="144">
        <v>0</v>
      </c>
      <c r="R232" s="144">
        <f>Q232*H232</f>
        <v>0</v>
      </c>
      <c r="S232" s="144">
        <v>1.7999999999999999E-2</v>
      </c>
      <c r="T232" s="145">
        <f>S232*H232</f>
        <v>4.5359999999999996</v>
      </c>
      <c r="AR232" s="146" t="s">
        <v>280</v>
      </c>
      <c r="AT232" s="146" t="s">
        <v>179</v>
      </c>
      <c r="AU232" s="146" t="s">
        <v>79</v>
      </c>
      <c r="AY232" s="17" t="s">
        <v>177</v>
      </c>
      <c r="BE232" s="147">
        <f>IF(N232="základní",J232,0)</f>
        <v>0</v>
      </c>
      <c r="BF232" s="147">
        <f>IF(N232="snížená",J232,0)</f>
        <v>0</v>
      </c>
      <c r="BG232" s="147">
        <f>IF(N232="zákl. přenesená",J232,0)</f>
        <v>0</v>
      </c>
      <c r="BH232" s="147">
        <f>IF(N232="sníž. přenesená",J232,0)</f>
        <v>0</v>
      </c>
      <c r="BI232" s="147">
        <f>IF(N232="nulová",J232,0)</f>
        <v>0</v>
      </c>
      <c r="BJ232" s="17" t="s">
        <v>77</v>
      </c>
      <c r="BK232" s="147">
        <f>ROUND(I232*H232,2)</f>
        <v>0</v>
      </c>
      <c r="BL232" s="17" t="s">
        <v>280</v>
      </c>
      <c r="BM232" s="146" t="s">
        <v>364</v>
      </c>
    </row>
    <row r="233" spans="2:65" s="12" customFormat="1">
      <c r="B233" s="148"/>
      <c r="D233" s="149" t="s">
        <v>185</v>
      </c>
      <c r="E233" s="150" t="s">
        <v>1</v>
      </c>
      <c r="F233" s="151" t="s">
        <v>207</v>
      </c>
      <c r="H233" s="150" t="s">
        <v>1</v>
      </c>
      <c r="I233" s="152"/>
      <c r="L233" s="148"/>
      <c r="M233" s="153"/>
      <c r="T233" s="154"/>
      <c r="AT233" s="150" t="s">
        <v>185</v>
      </c>
      <c r="AU233" s="150" t="s">
        <v>79</v>
      </c>
      <c r="AV233" s="12" t="s">
        <v>77</v>
      </c>
      <c r="AW233" s="12" t="s">
        <v>26</v>
      </c>
      <c r="AX233" s="12" t="s">
        <v>69</v>
      </c>
      <c r="AY233" s="150" t="s">
        <v>177</v>
      </c>
    </row>
    <row r="234" spans="2:65" s="13" customFormat="1">
      <c r="B234" s="155"/>
      <c r="D234" s="149" t="s">
        <v>185</v>
      </c>
      <c r="E234" s="156" t="s">
        <v>1</v>
      </c>
      <c r="F234" s="157" t="s">
        <v>365</v>
      </c>
      <c r="H234" s="158">
        <v>252</v>
      </c>
      <c r="I234" s="159"/>
      <c r="L234" s="155"/>
      <c r="M234" s="160"/>
      <c r="T234" s="161"/>
      <c r="AT234" s="156" t="s">
        <v>185</v>
      </c>
      <c r="AU234" s="156" t="s">
        <v>79</v>
      </c>
      <c r="AV234" s="13" t="s">
        <v>79</v>
      </c>
      <c r="AW234" s="13" t="s">
        <v>26</v>
      </c>
      <c r="AX234" s="13" t="s">
        <v>77</v>
      </c>
      <c r="AY234" s="156" t="s">
        <v>177</v>
      </c>
    </row>
    <row r="235" spans="2:65" s="11" customFormat="1" ht="25.9" customHeight="1">
      <c r="B235" s="121"/>
      <c r="D235" s="122" t="s">
        <v>68</v>
      </c>
      <c r="E235" s="123" t="s">
        <v>366</v>
      </c>
      <c r="F235" s="123" t="s">
        <v>367</v>
      </c>
      <c r="I235" s="124"/>
      <c r="J235" s="125">
        <f>BK235</f>
        <v>0</v>
      </c>
      <c r="L235" s="121"/>
      <c r="M235" s="126"/>
      <c r="P235" s="127">
        <f>P236</f>
        <v>0</v>
      </c>
      <c r="R235" s="127">
        <f>R236</f>
        <v>0</v>
      </c>
      <c r="T235" s="128">
        <f>T236</f>
        <v>0</v>
      </c>
      <c r="AR235" s="122" t="s">
        <v>212</v>
      </c>
      <c r="AT235" s="129" t="s">
        <v>68</v>
      </c>
      <c r="AU235" s="129" t="s">
        <v>69</v>
      </c>
      <c r="AY235" s="122" t="s">
        <v>177</v>
      </c>
      <c r="BK235" s="130">
        <f>BK236</f>
        <v>0</v>
      </c>
    </row>
    <row r="236" spans="2:65" s="11" customFormat="1" ht="22.9" customHeight="1">
      <c r="B236" s="121"/>
      <c r="D236" s="122" t="s">
        <v>68</v>
      </c>
      <c r="E236" s="131" t="s">
        <v>368</v>
      </c>
      <c r="F236" s="131" t="s">
        <v>369</v>
      </c>
      <c r="I236" s="124"/>
      <c r="J236" s="132">
        <f>BK236</f>
        <v>0</v>
      </c>
      <c r="L236" s="121"/>
      <c r="M236" s="126"/>
      <c r="P236" s="127">
        <f>SUM(P237:P238)</f>
        <v>0</v>
      </c>
      <c r="R236" s="127">
        <f>SUM(R237:R238)</f>
        <v>0</v>
      </c>
      <c r="T236" s="128">
        <f>SUM(T237:T238)</f>
        <v>0</v>
      </c>
      <c r="AR236" s="122" t="s">
        <v>212</v>
      </c>
      <c r="AT236" s="129" t="s">
        <v>68</v>
      </c>
      <c r="AU236" s="129" t="s">
        <v>77</v>
      </c>
      <c r="AY236" s="122" t="s">
        <v>177</v>
      </c>
      <c r="BK236" s="130">
        <f>SUM(BK237:BK238)</f>
        <v>0</v>
      </c>
    </row>
    <row r="237" spans="2:65" s="1" customFormat="1" ht="24.2" customHeight="1">
      <c r="B237" s="133"/>
      <c r="C237" s="134" t="s">
        <v>370</v>
      </c>
      <c r="D237" s="134" t="s">
        <v>179</v>
      </c>
      <c r="E237" s="135" t="s">
        <v>371</v>
      </c>
      <c r="F237" s="136" t="s">
        <v>372</v>
      </c>
      <c r="G237" s="137" t="s">
        <v>373</v>
      </c>
      <c r="H237" s="138">
        <v>1</v>
      </c>
      <c r="I237" s="139"/>
      <c r="J237" s="140">
        <f>ROUND(I237*H237,2)</f>
        <v>0</v>
      </c>
      <c r="K237" s="141"/>
      <c r="L237" s="32"/>
      <c r="M237" s="142" t="s">
        <v>1</v>
      </c>
      <c r="N237" s="143" t="s">
        <v>34</v>
      </c>
      <c r="P237" s="144">
        <f>O237*H237</f>
        <v>0</v>
      </c>
      <c r="Q237" s="144">
        <v>0</v>
      </c>
      <c r="R237" s="144">
        <f>Q237*H237</f>
        <v>0</v>
      </c>
      <c r="S237" s="144">
        <v>0</v>
      </c>
      <c r="T237" s="145">
        <f>S237*H237</f>
        <v>0</v>
      </c>
      <c r="AR237" s="146" t="s">
        <v>374</v>
      </c>
      <c r="AT237" s="146" t="s">
        <v>179</v>
      </c>
      <c r="AU237" s="146" t="s">
        <v>79</v>
      </c>
      <c r="AY237" s="17" t="s">
        <v>177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7" t="s">
        <v>77</v>
      </c>
      <c r="BK237" s="147">
        <f>ROUND(I237*H237,2)</f>
        <v>0</v>
      </c>
      <c r="BL237" s="17" t="s">
        <v>374</v>
      </c>
      <c r="BM237" s="146" t="s">
        <v>375</v>
      </c>
    </row>
    <row r="238" spans="2:65" s="1" customFormat="1" ht="24.2" customHeight="1">
      <c r="B238" s="133"/>
      <c r="C238" s="134" t="s">
        <v>376</v>
      </c>
      <c r="D238" s="134" t="s">
        <v>179</v>
      </c>
      <c r="E238" s="135" t="s">
        <v>377</v>
      </c>
      <c r="F238" s="136" t="s">
        <v>378</v>
      </c>
      <c r="G238" s="137" t="s">
        <v>373</v>
      </c>
      <c r="H238" s="138">
        <v>1</v>
      </c>
      <c r="I238" s="139"/>
      <c r="J238" s="140">
        <f>ROUND(I238*H238,2)</f>
        <v>0</v>
      </c>
      <c r="K238" s="141"/>
      <c r="L238" s="32"/>
      <c r="M238" s="176" t="s">
        <v>1</v>
      </c>
      <c r="N238" s="177" t="s">
        <v>34</v>
      </c>
      <c r="O238" s="178"/>
      <c r="P238" s="179">
        <f>O238*H238</f>
        <v>0</v>
      </c>
      <c r="Q238" s="179">
        <v>0</v>
      </c>
      <c r="R238" s="179">
        <f>Q238*H238</f>
        <v>0</v>
      </c>
      <c r="S238" s="179">
        <v>0</v>
      </c>
      <c r="T238" s="180">
        <f>S238*H238</f>
        <v>0</v>
      </c>
      <c r="AR238" s="146" t="s">
        <v>374</v>
      </c>
      <c r="AT238" s="146" t="s">
        <v>179</v>
      </c>
      <c r="AU238" s="146" t="s">
        <v>79</v>
      </c>
      <c r="AY238" s="17" t="s">
        <v>177</v>
      </c>
      <c r="BE238" s="147">
        <f>IF(N238="základní",J238,0)</f>
        <v>0</v>
      </c>
      <c r="BF238" s="147">
        <f>IF(N238="snížená",J238,0)</f>
        <v>0</v>
      </c>
      <c r="BG238" s="147">
        <f>IF(N238="zákl. přenesená",J238,0)</f>
        <v>0</v>
      </c>
      <c r="BH238" s="147">
        <f>IF(N238="sníž. přenesená",J238,0)</f>
        <v>0</v>
      </c>
      <c r="BI238" s="147">
        <f>IF(N238="nulová",J238,0)</f>
        <v>0</v>
      </c>
      <c r="BJ238" s="17" t="s">
        <v>77</v>
      </c>
      <c r="BK238" s="147">
        <f>ROUND(I238*H238,2)</f>
        <v>0</v>
      </c>
      <c r="BL238" s="17" t="s">
        <v>374</v>
      </c>
      <c r="BM238" s="146" t="s">
        <v>379</v>
      </c>
    </row>
    <row r="239" spans="2:65" s="1" customFormat="1" ht="6.95" customHeight="1">
      <c r="B239" s="44"/>
      <c r="C239" s="45"/>
      <c r="D239" s="45"/>
      <c r="E239" s="45"/>
      <c r="F239" s="45"/>
      <c r="G239" s="45"/>
      <c r="H239" s="45"/>
      <c r="I239" s="45"/>
      <c r="J239" s="45"/>
      <c r="K239" s="45"/>
      <c r="L239" s="32"/>
    </row>
  </sheetData>
  <autoFilter ref="C129:K238" xr:uid="{00000000-0009-0000-0000-000001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2"/>
  <sheetViews>
    <sheetView showGridLines="0" topLeftCell="A119" workbookViewId="0">
      <selection activeCell="I125" sqref="I125:I17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82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380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ROUND((SUM(BE122:BE171)),  2)</f>
        <v>0</v>
      </c>
      <c r="I33" s="92">
        <v>0.21</v>
      </c>
      <c r="J33" s="91">
        <f>ROUND(((SUM(BE122:BE171))*I33),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ROUND((SUM(BF122:BF171)),  2)</f>
        <v>0</v>
      </c>
      <c r="I34" s="92">
        <v>0.15</v>
      </c>
      <c r="J34" s="91">
        <f>ROUND(((SUM(BF122:BF171))*I34),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ROUND((SUM(BG122:BG171)),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ROUND((SUM(BH122:BH171)),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ROUND((SUM(BI122:BI171)),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02 - Spojovací chodba, centrální kanál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J122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J129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J156</f>
        <v>0</v>
      </c>
      <c r="L100" s="108"/>
    </row>
    <row r="101" spans="2:12" s="8" customFormat="1" ht="24.95" customHeight="1">
      <c r="B101" s="104"/>
      <c r="D101" s="105" t="s">
        <v>160</v>
      </c>
      <c r="E101" s="106"/>
      <c r="F101" s="106"/>
      <c r="G101" s="106"/>
      <c r="H101" s="106"/>
      <c r="I101" s="106"/>
      <c r="J101" s="107">
        <f>J168</f>
        <v>0</v>
      </c>
      <c r="L101" s="104"/>
    </row>
    <row r="102" spans="2:12" s="9" customFormat="1" ht="19.899999999999999" customHeight="1">
      <c r="B102" s="108"/>
      <c r="D102" s="109" t="s">
        <v>161</v>
      </c>
      <c r="E102" s="110"/>
      <c r="F102" s="110"/>
      <c r="G102" s="110"/>
      <c r="H102" s="110"/>
      <c r="I102" s="110"/>
      <c r="J102" s="111">
        <f>J169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162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13</v>
      </c>
      <c r="L111" s="32"/>
    </row>
    <row r="112" spans="2:12" s="1" customFormat="1" ht="26.25" customHeight="1">
      <c r="B112" s="32"/>
      <c r="E112" s="227" t="str">
        <f>E7</f>
        <v>Revitalizace části areálu bývalého zemědělského družstva v Bolaticích - 1. etapa - část DEMOLICE</v>
      </c>
      <c r="F112" s="228"/>
      <c r="G112" s="228"/>
      <c r="H112" s="228"/>
      <c r="L112" s="32"/>
    </row>
    <row r="113" spans="2:65" s="1" customFormat="1" ht="12" customHeight="1">
      <c r="B113" s="32"/>
      <c r="C113" s="27" t="s">
        <v>141</v>
      </c>
      <c r="L113" s="32"/>
    </row>
    <row r="114" spans="2:65" s="1" customFormat="1" ht="16.5" customHeight="1">
      <c r="B114" s="32"/>
      <c r="E114" s="211" t="str">
        <f>E9</f>
        <v>SO 02 - Spojovací chodba, centrální kanál</v>
      </c>
      <c r="F114" s="226"/>
      <c r="G114" s="226"/>
      <c r="H114" s="226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16</v>
      </c>
      <c r="F116" s="25" t="str">
        <f>F12</f>
        <v>Bolatice</v>
      </c>
      <c r="I116" s="27" t="s">
        <v>18</v>
      </c>
      <c r="J116" s="52" t="str">
        <f>IF(J12="","",J12)</f>
        <v>Vyplň údaj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19</v>
      </c>
      <c r="F118" s="25" t="str">
        <f>E15</f>
        <v>Obec Bolatice</v>
      </c>
      <c r="I118" s="27" t="s">
        <v>25</v>
      </c>
      <c r="J118" s="30">
        <f>E21</f>
        <v>0</v>
      </c>
      <c r="L118" s="32"/>
    </row>
    <row r="119" spans="2:65" s="1" customFormat="1" ht="15.2" customHeight="1">
      <c r="B119" s="32"/>
      <c r="C119" s="27" t="s">
        <v>23</v>
      </c>
      <c r="F119" s="25" t="str">
        <f>IF(E18="","",E18)</f>
        <v>Vyplň údaj</v>
      </c>
      <c r="I119" s="27" t="s">
        <v>27</v>
      </c>
      <c r="J119" s="30">
        <f>E24</f>
        <v>0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163</v>
      </c>
      <c r="D121" s="114" t="s">
        <v>54</v>
      </c>
      <c r="E121" s="114" t="s">
        <v>50</v>
      </c>
      <c r="F121" s="114" t="s">
        <v>51</v>
      </c>
      <c r="G121" s="114" t="s">
        <v>164</v>
      </c>
      <c r="H121" s="114" t="s">
        <v>165</v>
      </c>
      <c r="I121" s="114" t="s">
        <v>166</v>
      </c>
      <c r="J121" s="115" t="s">
        <v>145</v>
      </c>
      <c r="K121" s="116" t="s">
        <v>167</v>
      </c>
      <c r="L121" s="112"/>
      <c r="M121" s="59" t="s">
        <v>1</v>
      </c>
      <c r="N121" s="60" t="s">
        <v>33</v>
      </c>
      <c r="O121" s="60" t="s">
        <v>168</v>
      </c>
      <c r="P121" s="60" t="s">
        <v>169</v>
      </c>
      <c r="Q121" s="60" t="s">
        <v>170</v>
      </c>
      <c r="R121" s="60" t="s">
        <v>171</v>
      </c>
      <c r="S121" s="60" t="s">
        <v>172</v>
      </c>
      <c r="T121" s="61" t="s">
        <v>173</v>
      </c>
    </row>
    <row r="122" spans="2:65" s="1" customFormat="1" ht="22.9" customHeight="1">
      <c r="B122" s="32"/>
      <c r="C122" s="64" t="s">
        <v>174</v>
      </c>
      <c r="J122" s="117">
        <f>BK122</f>
        <v>0</v>
      </c>
      <c r="L122" s="32"/>
      <c r="M122" s="62"/>
      <c r="N122" s="53"/>
      <c r="O122" s="53"/>
      <c r="P122" s="118">
        <f>P123+P168</f>
        <v>0</v>
      </c>
      <c r="Q122" s="53"/>
      <c r="R122" s="118">
        <f>R123+R168</f>
        <v>0</v>
      </c>
      <c r="S122" s="53"/>
      <c r="T122" s="119">
        <f>T123+T168</f>
        <v>505.89516599999996</v>
      </c>
      <c r="AT122" s="17" t="s">
        <v>68</v>
      </c>
      <c r="AU122" s="17" t="s">
        <v>147</v>
      </c>
      <c r="BK122" s="120">
        <f>BK123+BK168</f>
        <v>0</v>
      </c>
    </row>
    <row r="123" spans="2:65" s="11" customFormat="1" ht="25.9" customHeight="1">
      <c r="B123" s="121"/>
      <c r="D123" s="122" t="s">
        <v>68</v>
      </c>
      <c r="E123" s="123" t="s">
        <v>175</v>
      </c>
      <c r="F123" s="123" t="s">
        <v>176</v>
      </c>
      <c r="I123" s="124"/>
      <c r="J123" s="125">
        <f>BK123</f>
        <v>0</v>
      </c>
      <c r="L123" s="121"/>
      <c r="M123" s="126"/>
      <c r="P123" s="127">
        <f>P124+P129+P156</f>
        <v>0</v>
      </c>
      <c r="R123" s="127">
        <f>R124+R129+R156</f>
        <v>0</v>
      </c>
      <c r="T123" s="128">
        <f>T124+T129+T156</f>
        <v>505.89516599999996</v>
      </c>
      <c r="AR123" s="122" t="s">
        <v>77</v>
      </c>
      <c r="AT123" s="129" t="s">
        <v>68</v>
      </c>
      <c r="AU123" s="129" t="s">
        <v>69</v>
      </c>
      <c r="AY123" s="122" t="s">
        <v>177</v>
      </c>
      <c r="BK123" s="130">
        <f>BK124+BK129+BK156</f>
        <v>0</v>
      </c>
    </row>
    <row r="124" spans="2:65" s="11" customFormat="1" ht="22.9" customHeight="1">
      <c r="B124" s="121"/>
      <c r="D124" s="122" t="s">
        <v>68</v>
      </c>
      <c r="E124" s="131" t="s">
        <v>77</v>
      </c>
      <c r="F124" s="131" t="s">
        <v>178</v>
      </c>
      <c r="I124" s="124"/>
      <c r="J124" s="132">
        <f>BK124</f>
        <v>0</v>
      </c>
      <c r="L124" s="121"/>
      <c r="M124" s="126"/>
      <c r="P124" s="127">
        <f>SUM(P125:P128)</f>
        <v>0</v>
      </c>
      <c r="R124" s="127">
        <f>SUM(R125:R128)</f>
        <v>0</v>
      </c>
      <c r="T124" s="128">
        <f>SUM(T125:T128)</f>
        <v>0</v>
      </c>
      <c r="AR124" s="122" t="s">
        <v>77</v>
      </c>
      <c r="AT124" s="129" t="s">
        <v>68</v>
      </c>
      <c r="AU124" s="129" t="s">
        <v>77</v>
      </c>
      <c r="AY124" s="122" t="s">
        <v>177</v>
      </c>
      <c r="BK124" s="130">
        <f>SUM(BK125:BK128)</f>
        <v>0</v>
      </c>
    </row>
    <row r="125" spans="2:65" s="1" customFormat="1" ht="33" customHeight="1">
      <c r="B125" s="133"/>
      <c r="C125" s="134" t="s">
        <v>77</v>
      </c>
      <c r="D125" s="134" t="s">
        <v>179</v>
      </c>
      <c r="E125" s="135" t="s">
        <v>381</v>
      </c>
      <c r="F125" s="136" t="s">
        <v>382</v>
      </c>
      <c r="G125" s="137" t="s">
        <v>182</v>
      </c>
      <c r="H125" s="138">
        <v>49.6</v>
      </c>
      <c r="I125" s="139"/>
      <c r="J125" s="140">
        <f>ROUND(I125*H125,2)</f>
        <v>0</v>
      </c>
      <c r="K125" s="141"/>
      <c r="L125" s="32"/>
      <c r="M125" s="142" t="s">
        <v>1</v>
      </c>
      <c r="N125" s="143" t="s">
        <v>34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183</v>
      </c>
      <c r="AT125" s="146" t="s">
        <v>179</v>
      </c>
      <c r="AU125" s="146" t="s">
        <v>79</v>
      </c>
      <c r="AY125" s="17" t="s">
        <v>177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7" t="s">
        <v>77</v>
      </c>
      <c r="BK125" s="147">
        <f>ROUND(I125*H125,2)</f>
        <v>0</v>
      </c>
      <c r="BL125" s="17" t="s">
        <v>183</v>
      </c>
      <c r="BM125" s="146" t="s">
        <v>383</v>
      </c>
    </row>
    <row r="126" spans="2:65" s="12" customFormat="1">
      <c r="B126" s="148"/>
      <c r="D126" s="149" t="s">
        <v>185</v>
      </c>
      <c r="E126" s="150" t="s">
        <v>1</v>
      </c>
      <c r="F126" s="151" t="s">
        <v>384</v>
      </c>
      <c r="H126" s="150" t="s">
        <v>1</v>
      </c>
      <c r="I126" s="152"/>
      <c r="L126" s="148"/>
      <c r="M126" s="153"/>
      <c r="T126" s="154"/>
      <c r="AT126" s="150" t="s">
        <v>185</v>
      </c>
      <c r="AU126" s="150" t="s">
        <v>79</v>
      </c>
      <c r="AV126" s="12" t="s">
        <v>77</v>
      </c>
      <c r="AW126" s="12" t="s">
        <v>26</v>
      </c>
      <c r="AX126" s="12" t="s">
        <v>69</v>
      </c>
      <c r="AY126" s="150" t="s">
        <v>177</v>
      </c>
    </row>
    <row r="127" spans="2:65" s="13" customFormat="1">
      <c r="B127" s="155"/>
      <c r="D127" s="149" t="s">
        <v>185</v>
      </c>
      <c r="E127" s="156" t="s">
        <v>1</v>
      </c>
      <c r="F127" s="157" t="s">
        <v>385</v>
      </c>
      <c r="H127" s="158">
        <v>49.6</v>
      </c>
      <c r="I127" s="159"/>
      <c r="L127" s="155"/>
      <c r="M127" s="160"/>
      <c r="T127" s="161"/>
      <c r="AT127" s="156" t="s">
        <v>185</v>
      </c>
      <c r="AU127" s="156" t="s">
        <v>79</v>
      </c>
      <c r="AV127" s="13" t="s">
        <v>79</v>
      </c>
      <c r="AW127" s="13" t="s">
        <v>26</v>
      </c>
      <c r="AX127" s="13" t="s">
        <v>77</v>
      </c>
      <c r="AY127" s="156" t="s">
        <v>177</v>
      </c>
    </row>
    <row r="128" spans="2:65" s="1" customFormat="1" ht="24.2" customHeight="1">
      <c r="B128" s="133"/>
      <c r="C128" s="134" t="s">
        <v>79</v>
      </c>
      <c r="D128" s="134" t="s">
        <v>179</v>
      </c>
      <c r="E128" s="135" t="s">
        <v>192</v>
      </c>
      <c r="F128" s="136" t="s">
        <v>193</v>
      </c>
      <c r="G128" s="137" t="s">
        <v>182</v>
      </c>
      <c r="H128" s="138">
        <v>49.6</v>
      </c>
      <c r="I128" s="139"/>
      <c r="J128" s="140">
        <f>ROUND(I128*H128,2)</f>
        <v>0</v>
      </c>
      <c r="K128" s="141"/>
      <c r="L128" s="32"/>
      <c r="M128" s="142" t="s">
        <v>1</v>
      </c>
      <c r="N128" s="143" t="s">
        <v>34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183</v>
      </c>
      <c r="AT128" s="146" t="s">
        <v>179</v>
      </c>
      <c r="AU128" s="146" t="s">
        <v>79</v>
      </c>
      <c r="AY128" s="17" t="s">
        <v>177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7" t="s">
        <v>77</v>
      </c>
      <c r="BK128" s="147">
        <f>ROUND(I128*H128,2)</f>
        <v>0</v>
      </c>
      <c r="BL128" s="17" t="s">
        <v>183</v>
      </c>
      <c r="BM128" s="146" t="s">
        <v>386</v>
      </c>
    </row>
    <row r="129" spans="2:65" s="11" customFormat="1" ht="22.9" customHeight="1">
      <c r="B129" s="121"/>
      <c r="D129" s="122" t="s">
        <v>68</v>
      </c>
      <c r="E129" s="131" t="s">
        <v>210</v>
      </c>
      <c r="F129" s="131" t="s">
        <v>211</v>
      </c>
      <c r="I129" s="124"/>
      <c r="J129" s="132">
        <f>BK129</f>
        <v>0</v>
      </c>
      <c r="L129" s="121"/>
      <c r="M129" s="126"/>
      <c r="P129" s="127">
        <f>SUM(P130:P155)</f>
        <v>0</v>
      </c>
      <c r="R129" s="127">
        <f>SUM(R130:R155)</f>
        <v>0</v>
      </c>
      <c r="T129" s="128">
        <f>SUM(T130:T155)</f>
        <v>505.89516599999996</v>
      </c>
      <c r="AR129" s="122" t="s">
        <v>77</v>
      </c>
      <c r="AT129" s="129" t="s">
        <v>68</v>
      </c>
      <c r="AU129" s="129" t="s">
        <v>77</v>
      </c>
      <c r="AY129" s="122" t="s">
        <v>177</v>
      </c>
      <c r="BK129" s="130">
        <f>SUM(BK130:BK155)</f>
        <v>0</v>
      </c>
    </row>
    <row r="130" spans="2:65" s="1" customFormat="1" ht="33" customHeight="1">
      <c r="B130" s="133"/>
      <c r="C130" s="134" t="s">
        <v>195</v>
      </c>
      <c r="D130" s="134" t="s">
        <v>179</v>
      </c>
      <c r="E130" s="135" t="s">
        <v>387</v>
      </c>
      <c r="F130" s="136" t="s">
        <v>388</v>
      </c>
      <c r="G130" s="137" t="s">
        <v>182</v>
      </c>
      <c r="H130" s="138">
        <v>448.92099999999999</v>
      </c>
      <c r="I130" s="139"/>
      <c r="J130" s="140">
        <f>ROUND(I130*H130,2)</f>
        <v>0</v>
      </c>
      <c r="K130" s="141"/>
      <c r="L130" s="32"/>
      <c r="M130" s="142" t="s">
        <v>1</v>
      </c>
      <c r="N130" s="143" t="s">
        <v>34</v>
      </c>
      <c r="P130" s="144">
        <f>O130*H130</f>
        <v>0</v>
      </c>
      <c r="Q130" s="144">
        <v>0</v>
      </c>
      <c r="R130" s="144">
        <f>Q130*H130</f>
        <v>0</v>
      </c>
      <c r="S130" s="144">
        <v>0.56999999999999995</v>
      </c>
      <c r="T130" s="145">
        <f>S130*H130</f>
        <v>255.88496999999998</v>
      </c>
      <c r="AR130" s="146" t="s">
        <v>183</v>
      </c>
      <c r="AT130" s="146" t="s">
        <v>179</v>
      </c>
      <c r="AU130" s="146" t="s">
        <v>79</v>
      </c>
      <c r="AY130" s="17" t="s">
        <v>177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7" t="s">
        <v>77</v>
      </c>
      <c r="BK130" s="147">
        <f>ROUND(I130*H130,2)</f>
        <v>0</v>
      </c>
      <c r="BL130" s="17" t="s">
        <v>183</v>
      </c>
      <c r="BM130" s="146" t="s">
        <v>389</v>
      </c>
    </row>
    <row r="131" spans="2:65" s="12" customFormat="1">
      <c r="B131" s="148"/>
      <c r="D131" s="149" t="s">
        <v>185</v>
      </c>
      <c r="E131" s="150" t="s">
        <v>1</v>
      </c>
      <c r="F131" s="151" t="s">
        <v>206</v>
      </c>
      <c r="H131" s="150" t="s">
        <v>1</v>
      </c>
      <c r="I131" s="152"/>
      <c r="L131" s="148"/>
      <c r="M131" s="153"/>
      <c r="T131" s="154"/>
      <c r="AT131" s="150" t="s">
        <v>185</v>
      </c>
      <c r="AU131" s="150" t="s">
        <v>79</v>
      </c>
      <c r="AV131" s="12" t="s">
        <v>77</v>
      </c>
      <c r="AW131" s="12" t="s">
        <v>26</v>
      </c>
      <c r="AX131" s="12" t="s">
        <v>69</v>
      </c>
      <c r="AY131" s="150" t="s">
        <v>177</v>
      </c>
    </row>
    <row r="132" spans="2:65" s="12" customFormat="1">
      <c r="B132" s="148"/>
      <c r="D132" s="149" t="s">
        <v>185</v>
      </c>
      <c r="E132" s="150" t="s">
        <v>1</v>
      </c>
      <c r="F132" s="151" t="s">
        <v>390</v>
      </c>
      <c r="H132" s="150" t="s">
        <v>1</v>
      </c>
      <c r="I132" s="152"/>
      <c r="L132" s="148"/>
      <c r="M132" s="153"/>
      <c r="T132" s="154"/>
      <c r="AT132" s="150" t="s">
        <v>185</v>
      </c>
      <c r="AU132" s="150" t="s">
        <v>79</v>
      </c>
      <c r="AV132" s="12" t="s">
        <v>77</v>
      </c>
      <c r="AW132" s="12" t="s">
        <v>26</v>
      </c>
      <c r="AX132" s="12" t="s">
        <v>69</v>
      </c>
      <c r="AY132" s="150" t="s">
        <v>177</v>
      </c>
    </row>
    <row r="133" spans="2:65" s="13" customFormat="1">
      <c r="B133" s="155"/>
      <c r="D133" s="149" t="s">
        <v>185</v>
      </c>
      <c r="E133" s="156" t="s">
        <v>1</v>
      </c>
      <c r="F133" s="157" t="s">
        <v>391</v>
      </c>
      <c r="H133" s="158">
        <v>204.006</v>
      </c>
      <c r="I133" s="159"/>
      <c r="L133" s="155"/>
      <c r="M133" s="160"/>
      <c r="T133" s="161"/>
      <c r="AT133" s="156" t="s">
        <v>185</v>
      </c>
      <c r="AU133" s="156" t="s">
        <v>79</v>
      </c>
      <c r="AV133" s="13" t="s">
        <v>79</v>
      </c>
      <c r="AW133" s="13" t="s">
        <v>26</v>
      </c>
      <c r="AX133" s="13" t="s">
        <v>69</v>
      </c>
      <c r="AY133" s="156" t="s">
        <v>177</v>
      </c>
    </row>
    <row r="134" spans="2:65" s="13" customFormat="1">
      <c r="B134" s="155"/>
      <c r="D134" s="149" t="s">
        <v>185</v>
      </c>
      <c r="E134" s="156" t="s">
        <v>1</v>
      </c>
      <c r="F134" s="157" t="s">
        <v>392</v>
      </c>
      <c r="H134" s="158">
        <v>202.67500000000001</v>
      </c>
      <c r="I134" s="159"/>
      <c r="L134" s="155"/>
      <c r="M134" s="160"/>
      <c r="T134" s="161"/>
      <c r="AT134" s="156" t="s">
        <v>185</v>
      </c>
      <c r="AU134" s="156" t="s">
        <v>79</v>
      </c>
      <c r="AV134" s="13" t="s">
        <v>79</v>
      </c>
      <c r="AW134" s="13" t="s">
        <v>26</v>
      </c>
      <c r="AX134" s="13" t="s">
        <v>69</v>
      </c>
      <c r="AY134" s="156" t="s">
        <v>177</v>
      </c>
    </row>
    <row r="135" spans="2:65" s="13" customFormat="1">
      <c r="B135" s="155"/>
      <c r="D135" s="149" t="s">
        <v>185</v>
      </c>
      <c r="E135" s="156" t="s">
        <v>1</v>
      </c>
      <c r="F135" s="157" t="s">
        <v>393</v>
      </c>
      <c r="H135" s="158">
        <v>42.24</v>
      </c>
      <c r="I135" s="159"/>
      <c r="L135" s="155"/>
      <c r="M135" s="160"/>
      <c r="T135" s="161"/>
      <c r="AT135" s="156" t="s">
        <v>185</v>
      </c>
      <c r="AU135" s="156" t="s">
        <v>79</v>
      </c>
      <c r="AV135" s="13" t="s">
        <v>79</v>
      </c>
      <c r="AW135" s="13" t="s">
        <v>26</v>
      </c>
      <c r="AX135" s="13" t="s">
        <v>69</v>
      </c>
      <c r="AY135" s="156" t="s">
        <v>177</v>
      </c>
    </row>
    <row r="136" spans="2:65" s="14" customFormat="1">
      <c r="B136" s="162"/>
      <c r="D136" s="149" t="s">
        <v>185</v>
      </c>
      <c r="E136" s="163" t="s">
        <v>1</v>
      </c>
      <c r="F136" s="164" t="s">
        <v>191</v>
      </c>
      <c r="H136" s="165">
        <v>448.92100000000005</v>
      </c>
      <c r="I136" s="166"/>
      <c r="L136" s="162"/>
      <c r="M136" s="167"/>
      <c r="T136" s="168"/>
      <c r="AT136" s="163" t="s">
        <v>185</v>
      </c>
      <c r="AU136" s="163" t="s">
        <v>79</v>
      </c>
      <c r="AV136" s="14" t="s">
        <v>183</v>
      </c>
      <c r="AW136" s="14" t="s">
        <v>26</v>
      </c>
      <c r="AX136" s="14" t="s">
        <v>77</v>
      </c>
      <c r="AY136" s="163" t="s">
        <v>177</v>
      </c>
    </row>
    <row r="137" spans="2:65" s="1" customFormat="1" ht="24.2" customHeight="1">
      <c r="B137" s="133"/>
      <c r="C137" s="134" t="s">
        <v>183</v>
      </c>
      <c r="D137" s="134" t="s">
        <v>179</v>
      </c>
      <c r="E137" s="135" t="s">
        <v>394</v>
      </c>
      <c r="F137" s="136" t="s">
        <v>395</v>
      </c>
      <c r="G137" s="137" t="s">
        <v>182</v>
      </c>
      <c r="H137" s="138">
        <v>11.058999999999999</v>
      </c>
      <c r="I137" s="139"/>
      <c r="J137" s="140">
        <f>ROUND(I137*H137,2)</f>
        <v>0</v>
      </c>
      <c r="K137" s="141"/>
      <c r="L137" s="32"/>
      <c r="M137" s="142" t="s">
        <v>1</v>
      </c>
      <c r="N137" s="143" t="s">
        <v>34</v>
      </c>
      <c r="P137" s="144">
        <f>O137*H137</f>
        <v>0</v>
      </c>
      <c r="Q137" s="144">
        <v>0</v>
      </c>
      <c r="R137" s="144">
        <f>Q137*H137</f>
        <v>0</v>
      </c>
      <c r="S137" s="144">
        <v>2.004</v>
      </c>
      <c r="T137" s="145">
        <f>S137*H137</f>
        <v>22.162236</v>
      </c>
      <c r="AR137" s="146" t="s">
        <v>183</v>
      </c>
      <c r="AT137" s="146" t="s">
        <v>179</v>
      </c>
      <c r="AU137" s="146" t="s">
        <v>79</v>
      </c>
      <c r="AY137" s="17" t="s">
        <v>177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7" t="s">
        <v>77</v>
      </c>
      <c r="BK137" s="147">
        <f>ROUND(I137*H137,2)</f>
        <v>0</v>
      </c>
      <c r="BL137" s="17" t="s">
        <v>183</v>
      </c>
      <c r="BM137" s="146" t="s">
        <v>396</v>
      </c>
    </row>
    <row r="138" spans="2:65" s="12" customFormat="1">
      <c r="B138" s="148"/>
      <c r="D138" s="149" t="s">
        <v>185</v>
      </c>
      <c r="E138" s="150" t="s">
        <v>1</v>
      </c>
      <c r="F138" s="151" t="s">
        <v>390</v>
      </c>
      <c r="H138" s="150" t="s">
        <v>1</v>
      </c>
      <c r="I138" s="152"/>
      <c r="L138" s="148"/>
      <c r="M138" s="153"/>
      <c r="T138" s="154"/>
      <c r="AT138" s="150" t="s">
        <v>185</v>
      </c>
      <c r="AU138" s="150" t="s">
        <v>79</v>
      </c>
      <c r="AV138" s="12" t="s">
        <v>77</v>
      </c>
      <c r="AW138" s="12" t="s">
        <v>26</v>
      </c>
      <c r="AX138" s="12" t="s">
        <v>69</v>
      </c>
      <c r="AY138" s="150" t="s">
        <v>177</v>
      </c>
    </row>
    <row r="139" spans="2:65" s="12" customFormat="1">
      <c r="B139" s="148"/>
      <c r="D139" s="149" t="s">
        <v>185</v>
      </c>
      <c r="E139" s="150" t="s">
        <v>1</v>
      </c>
      <c r="F139" s="151" t="s">
        <v>397</v>
      </c>
      <c r="H139" s="150" t="s">
        <v>1</v>
      </c>
      <c r="I139" s="152"/>
      <c r="L139" s="148"/>
      <c r="M139" s="153"/>
      <c r="T139" s="154"/>
      <c r="AT139" s="150" t="s">
        <v>185</v>
      </c>
      <c r="AU139" s="150" t="s">
        <v>79</v>
      </c>
      <c r="AV139" s="12" t="s">
        <v>77</v>
      </c>
      <c r="AW139" s="12" t="s">
        <v>26</v>
      </c>
      <c r="AX139" s="12" t="s">
        <v>69</v>
      </c>
      <c r="AY139" s="150" t="s">
        <v>177</v>
      </c>
    </row>
    <row r="140" spans="2:65" s="13" customFormat="1">
      <c r="B140" s="155"/>
      <c r="D140" s="149" t="s">
        <v>185</v>
      </c>
      <c r="E140" s="156" t="s">
        <v>1</v>
      </c>
      <c r="F140" s="157" t="s">
        <v>398</v>
      </c>
      <c r="H140" s="158">
        <v>11.058999999999999</v>
      </c>
      <c r="I140" s="159"/>
      <c r="L140" s="155"/>
      <c r="M140" s="160"/>
      <c r="T140" s="161"/>
      <c r="AT140" s="156" t="s">
        <v>185</v>
      </c>
      <c r="AU140" s="156" t="s">
        <v>79</v>
      </c>
      <c r="AV140" s="13" t="s">
        <v>79</v>
      </c>
      <c r="AW140" s="13" t="s">
        <v>26</v>
      </c>
      <c r="AX140" s="13" t="s">
        <v>77</v>
      </c>
      <c r="AY140" s="156" t="s">
        <v>177</v>
      </c>
    </row>
    <row r="141" spans="2:65" s="1" customFormat="1" ht="24.2" customHeight="1">
      <c r="B141" s="133"/>
      <c r="C141" s="134" t="s">
        <v>212</v>
      </c>
      <c r="D141" s="134" t="s">
        <v>179</v>
      </c>
      <c r="E141" s="135" t="s">
        <v>234</v>
      </c>
      <c r="F141" s="136" t="s">
        <v>235</v>
      </c>
      <c r="G141" s="137" t="s">
        <v>182</v>
      </c>
      <c r="H141" s="138">
        <v>90.055999999999997</v>
      </c>
      <c r="I141" s="139"/>
      <c r="J141" s="140">
        <f>ROUND(I141*H141,2)</f>
        <v>0</v>
      </c>
      <c r="K141" s="141"/>
      <c r="L141" s="32"/>
      <c r="M141" s="142" t="s">
        <v>1</v>
      </c>
      <c r="N141" s="143" t="s">
        <v>34</v>
      </c>
      <c r="P141" s="144">
        <f>O141*H141</f>
        <v>0</v>
      </c>
      <c r="Q141" s="144">
        <v>0</v>
      </c>
      <c r="R141" s="144">
        <f>Q141*H141</f>
        <v>0</v>
      </c>
      <c r="S141" s="144">
        <v>2.41</v>
      </c>
      <c r="T141" s="145">
        <f>S141*H141</f>
        <v>217.03496000000001</v>
      </c>
      <c r="AR141" s="146" t="s">
        <v>183</v>
      </c>
      <c r="AT141" s="146" t="s">
        <v>179</v>
      </c>
      <c r="AU141" s="146" t="s">
        <v>79</v>
      </c>
      <c r="AY141" s="17" t="s">
        <v>177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7" t="s">
        <v>77</v>
      </c>
      <c r="BK141" s="147">
        <f>ROUND(I141*H141,2)</f>
        <v>0</v>
      </c>
      <c r="BL141" s="17" t="s">
        <v>183</v>
      </c>
      <c r="BM141" s="146" t="s">
        <v>399</v>
      </c>
    </row>
    <row r="142" spans="2:65" s="12" customFormat="1">
      <c r="B142" s="148"/>
      <c r="D142" s="149" t="s">
        <v>185</v>
      </c>
      <c r="E142" s="150" t="s">
        <v>1</v>
      </c>
      <c r="F142" s="151" t="s">
        <v>390</v>
      </c>
      <c r="H142" s="150" t="s">
        <v>1</v>
      </c>
      <c r="I142" s="152"/>
      <c r="L142" s="148"/>
      <c r="M142" s="153"/>
      <c r="T142" s="154"/>
      <c r="AT142" s="150" t="s">
        <v>185</v>
      </c>
      <c r="AU142" s="150" t="s">
        <v>79</v>
      </c>
      <c r="AV142" s="12" t="s">
        <v>77</v>
      </c>
      <c r="AW142" s="12" t="s">
        <v>26</v>
      </c>
      <c r="AX142" s="12" t="s">
        <v>69</v>
      </c>
      <c r="AY142" s="150" t="s">
        <v>177</v>
      </c>
    </row>
    <row r="143" spans="2:65" s="12" customFormat="1">
      <c r="B143" s="148"/>
      <c r="D143" s="149" t="s">
        <v>185</v>
      </c>
      <c r="E143" s="150" t="s">
        <v>1</v>
      </c>
      <c r="F143" s="151" t="s">
        <v>397</v>
      </c>
      <c r="H143" s="150" t="s">
        <v>1</v>
      </c>
      <c r="I143" s="152"/>
      <c r="L143" s="148"/>
      <c r="M143" s="153"/>
      <c r="T143" s="154"/>
      <c r="AT143" s="150" t="s">
        <v>185</v>
      </c>
      <c r="AU143" s="150" t="s">
        <v>79</v>
      </c>
      <c r="AV143" s="12" t="s">
        <v>77</v>
      </c>
      <c r="AW143" s="12" t="s">
        <v>26</v>
      </c>
      <c r="AX143" s="12" t="s">
        <v>69</v>
      </c>
      <c r="AY143" s="150" t="s">
        <v>177</v>
      </c>
    </row>
    <row r="144" spans="2:65" s="13" customFormat="1">
      <c r="B144" s="155"/>
      <c r="D144" s="149" t="s">
        <v>185</v>
      </c>
      <c r="E144" s="156" t="s">
        <v>1</v>
      </c>
      <c r="F144" s="157" t="s">
        <v>400</v>
      </c>
      <c r="H144" s="158">
        <v>22.117999999999999</v>
      </c>
      <c r="I144" s="159"/>
      <c r="L144" s="155"/>
      <c r="M144" s="160"/>
      <c r="T144" s="161"/>
      <c r="AT144" s="156" t="s">
        <v>185</v>
      </c>
      <c r="AU144" s="156" t="s">
        <v>79</v>
      </c>
      <c r="AV144" s="13" t="s">
        <v>79</v>
      </c>
      <c r="AW144" s="13" t="s">
        <v>26</v>
      </c>
      <c r="AX144" s="13" t="s">
        <v>69</v>
      </c>
      <c r="AY144" s="156" t="s">
        <v>177</v>
      </c>
    </row>
    <row r="145" spans="2:65" s="13" customFormat="1">
      <c r="B145" s="155"/>
      <c r="D145" s="149" t="s">
        <v>185</v>
      </c>
      <c r="E145" s="156" t="s">
        <v>1</v>
      </c>
      <c r="F145" s="157" t="s">
        <v>401</v>
      </c>
      <c r="H145" s="158">
        <v>6.1440000000000001</v>
      </c>
      <c r="I145" s="159"/>
      <c r="L145" s="155"/>
      <c r="M145" s="160"/>
      <c r="T145" s="161"/>
      <c r="AT145" s="156" t="s">
        <v>185</v>
      </c>
      <c r="AU145" s="156" t="s">
        <v>79</v>
      </c>
      <c r="AV145" s="13" t="s">
        <v>79</v>
      </c>
      <c r="AW145" s="13" t="s">
        <v>26</v>
      </c>
      <c r="AX145" s="13" t="s">
        <v>69</v>
      </c>
      <c r="AY145" s="156" t="s">
        <v>177</v>
      </c>
    </row>
    <row r="146" spans="2:65" s="13" customFormat="1">
      <c r="B146" s="155"/>
      <c r="D146" s="149" t="s">
        <v>185</v>
      </c>
      <c r="E146" s="156" t="s">
        <v>1</v>
      </c>
      <c r="F146" s="157" t="s">
        <v>402</v>
      </c>
      <c r="H146" s="158">
        <v>8.2940000000000005</v>
      </c>
      <c r="I146" s="159"/>
      <c r="L146" s="155"/>
      <c r="M146" s="160"/>
      <c r="T146" s="161"/>
      <c r="AT146" s="156" t="s">
        <v>185</v>
      </c>
      <c r="AU146" s="156" t="s">
        <v>79</v>
      </c>
      <c r="AV146" s="13" t="s">
        <v>79</v>
      </c>
      <c r="AW146" s="13" t="s">
        <v>26</v>
      </c>
      <c r="AX146" s="13" t="s">
        <v>69</v>
      </c>
      <c r="AY146" s="156" t="s">
        <v>177</v>
      </c>
    </row>
    <row r="147" spans="2:65" s="15" customFormat="1">
      <c r="B147" s="169"/>
      <c r="D147" s="149" t="s">
        <v>185</v>
      </c>
      <c r="E147" s="170" t="s">
        <v>1</v>
      </c>
      <c r="F147" s="171" t="s">
        <v>241</v>
      </c>
      <c r="H147" s="172">
        <v>36.555999999999997</v>
      </c>
      <c r="I147" s="173"/>
      <c r="L147" s="169"/>
      <c r="M147" s="174"/>
      <c r="T147" s="175"/>
      <c r="AT147" s="170" t="s">
        <v>185</v>
      </c>
      <c r="AU147" s="170" t="s">
        <v>79</v>
      </c>
      <c r="AV147" s="15" t="s">
        <v>195</v>
      </c>
      <c r="AW147" s="15" t="s">
        <v>26</v>
      </c>
      <c r="AX147" s="15" t="s">
        <v>69</v>
      </c>
      <c r="AY147" s="170" t="s">
        <v>177</v>
      </c>
    </row>
    <row r="148" spans="2:65" s="12" customFormat="1">
      <c r="B148" s="148"/>
      <c r="D148" s="149" t="s">
        <v>185</v>
      </c>
      <c r="E148" s="150" t="s">
        <v>1</v>
      </c>
      <c r="F148" s="151" t="s">
        <v>403</v>
      </c>
      <c r="H148" s="150" t="s">
        <v>1</v>
      </c>
      <c r="I148" s="152"/>
      <c r="L148" s="148"/>
      <c r="M148" s="153"/>
      <c r="T148" s="154"/>
      <c r="AT148" s="150" t="s">
        <v>185</v>
      </c>
      <c r="AU148" s="150" t="s">
        <v>79</v>
      </c>
      <c r="AV148" s="12" t="s">
        <v>77</v>
      </c>
      <c r="AW148" s="12" t="s">
        <v>26</v>
      </c>
      <c r="AX148" s="12" t="s">
        <v>69</v>
      </c>
      <c r="AY148" s="150" t="s">
        <v>177</v>
      </c>
    </row>
    <row r="149" spans="2:65" s="13" customFormat="1">
      <c r="B149" s="155"/>
      <c r="D149" s="149" t="s">
        <v>185</v>
      </c>
      <c r="E149" s="156" t="s">
        <v>1</v>
      </c>
      <c r="F149" s="157" t="s">
        <v>404</v>
      </c>
      <c r="H149" s="158">
        <v>53.5</v>
      </c>
      <c r="I149" s="159"/>
      <c r="L149" s="155"/>
      <c r="M149" s="160"/>
      <c r="T149" s="161"/>
      <c r="AT149" s="156" t="s">
        <v>185</v>
      </c>
      <c r="AU149" s="156" t="s">
        <v>79</v>
      </c>
      <c r="AV149" s="13" t="s">
        <v>79</v>
      </c>
      <c r="AW149" s="13" t="s">
        <v>26</v>
      </c>
      <c r="AX149" s="13" t="s">
        <v>69</v>
      </c>
      <c r="AY149" s="156" t="s">
        <v>177</v>
      </c>
    </row>
    <row r="150" spans="2:65" s="14" customFormat="1">
      <c r="B150" s="162"/>
      <c r="D150" s="149" t="s">
        <v>185</v>
      </c>
      <c r="E150" s="163" t="s">
        <v>1</v>
      </c>
      <c r="F150" s="164" t="s">
        <v>191</v>
      </c>
      <c r="H150" s="165">
        <v>90.055999999999997</v>
      </c>
      <c r="I150" s="166"/>
      <c r="L150" s="162"/>
      <c r="M150" s="167"/>
      <c r="T150" s="168"/>
      <c r="AT150" s="163" t="s">
        <v>185</v>
      </c>
      <c r="AU150" s="163" t="s">
        <v>79</v>
      </c>
      <c r="AV150" s="14" t="s">
        <v>183</v>
      </c>
      <c r="AW150" s="14" t="s">
        <v>26</v>
      </c>
      <c r="AX150" s="14" t="s">
        <v>77</v>
      </c>
      <c r="AY150" s="163" t="s">
        <v>177</v>
      </c>
    </row>
    <row r="151" spans="2:65" s="1" customFormat="1" ht="24.2" customHeight="1">
      <c r="B151" s="133"/>
      <c r="C151" s="134" t="s">
        <v>217</v>
      </c>
      <c r="D151" s="134" t="s">
        <v>179</v>
      </c>
      <c r="E151" s="135" t="s">
        <v>405</v>
      </c>
      <c r="F151" s="136" t="s">
        <v>406</v>
      </c>
      <c r="G151" s="137" t="s">
        <v>182</v>
      </c>
      <c r="H151" s="138">
        <v>4.915</v>
      </c>
      <c r="I151" s="139"/>
      <c r="J151" s="140">
        <f>ROUND(I151*H151,2)</f>
        <v>0</v>
      </c>
      <c r="K151" s="141"/>
      <c r="L151" s="32"/>
      <c r="M151" s="142" t="s">
        <v>1</v>
      </c>
      <c r="N151" s="143" t="s">
        <v>34</v>
      </c>
      <c r="P151" s="144">
        <f>O151*H151</f>
        <v>0</v>
      </c>
      <c r="Q151" s="144">
        <v>0</v>
      </c>
      <c r="R151" s="144">
        <f>Q151*H151</f>
        <v>0</v>
      </c>
      <c r="S151" s="144">
        <v>2.2000000000000002</v>
      </c>
      <c r="T151" s="145">
        <f>S151*H151</f>
        <v>10.813000000000001</v>
      </c>
      <c r="AR151" s="146" t="s">
        <v>183</v>
      </c>
      <c r="AT151" s="146" t="s">
        <v>179</v>
      </c>
      <c r="AU151" s="146" t="s">
        <v>79</v>
      </c>
      <c r="AY151" s="17" t="s">
        <v>177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7" t="s">
        <v>77</v>
      </c>
      <c r="BK151" s="147">
        <f>ROUND(I151*H151,2)</f>
        <v>0</v>
      </c>
      <c r="BL151" s="17" t="s">
        <v>183</v>
      </c>
      <c r="BM151" s="146" t="s">
        <v>407</v>
      </c>
    </row>
    <row r="152" spans="2:65" s="12" customFormat="1">
      <c r="B152" s="148"/>
      <c r="D152" s="149" t="s">
        <v>185</v>
      </c>
      <c r="E152" s="150" t="s">
        <v>1</v>
      </c>
      <c r="F152" s="151" t="s">
        <v>390</v>
      </c>
      <c r="H152" s="150" t="s">
        <v>1</v>
      </c>
      <c r="I152" s="152"/>
      <c r="L152" s="148"/>
      <c r="M152" s="153"/>
      <c r="T152" s="154"/>
      <c r="AT152" s="150" t="s">
        <v>185</v>
      </c>
      <c r="AU152" s="150" t="s">
        <v>79</v>
      </c>
      <c r="AV152" s="12" t="s">
        <v>77</v>
      </c>
      <c r="AW152" s="12" t="s">
        <v>26</v>
      </c>
      <c r="AX152" s="12" t="s">
        <v>69</v>
      </c>
      <c r="AY152" s="150" t="s">
        <v>177</v>
      </c>
    </row>
    <row r="153" spans="2:65" s="12" customFormat="1">
      <c r="B153" s="148"/>
      <c r="D153" s="149" t="s">
        <v>185</v>
      </c>
      <c r="E153" s="150" t="s">
        <v>1</v>
      </c>
      <c r="F153" s="151" t="s">
        <v>397</v>
      </c>
      <c r="H153" s="150" t="s">
        <v>1</v>
      </c>
      <c r="I153" s="152"/>
      <c r="L153" s="148"/>
      <c r="M153" s="153"/>
      <c r="T153" s="154"/>
      <c r="AT153" s="150" t="s">
        <v>185</v>
      </c>
      <c r="AU153" s="150" t="s">
        <v>79</v>
      </c>
      <c r="AV153" s="12" t="s">
        <v>77</v>
      </c>
      <c r="AW153" s="12" t="s">
        <v>26</v>
      </c>
      <c r="AX153" s="12" t="s">
        <v>69</v>
      </c>
      <c r="AY153" s="150" t="s">
        <v>177</v>
      </c>
    </row>
    <row r="154" spans="2:65" s="13" customFormat="1">
      <c r="B154" s="155"/>
      <c r="D154" s="149" t="s">
        <v>185</v>
      </c>
      <c r="E154" s="156" t="s">
        <v>1</v>
      </c>
      <c r="F154" s="157" t="s">
        <v>408</v>
      </c>
      <c r="H154" s="158">
        <v>4.915</v>
      </c>
      <c r="I154" s="159"/>
      <c r="L154" s="155"/>
      <c r="M154" s="160"/>
      <c r="T154" s="161"/>
      <c r="AT154" s="156" t="s">
        <v>185</v>
      </c>
      <c r="AU154" s="156" t="s">
        <v>79</v>
      </c>
      <c r="AV154" s="13" t="s">
        <v>79</v>
      </c>
      <c r="AW154" s="13" t="s">
        <v>26</v>
      </c>
      <c r="AX154" s="13" t="s">
        <v>69</v>
      </c>
      <c r="AY154" s="156" t="s">
        <v>177</v>
      </c>
    </row>
    <row r="155" spans="2:65" s="14" customFormat="1">
      <c r="B155" s="162"/>
      <c r="D155" s="149" t="s">
        <v>185</v>
      </c>
      <c r="E155" s="163" t="s">
        <v>1</v>
      </c>
      <c r="F155" s="164" t="s">
        <v>191</v>
      </c>
      <c r="H155" s="165">
        <v>4.915</v>
      </c>
      <c r="I155" s="166"/>
      <c r="L155" s="162"/>
      <c r="M155" s="167"/>
      <c r="T155" s="168"/>
      <c r="AT155" s="163" t="s">
        <v>185</v>
      </c>
      <c r="AU155" s="163" t="s">
        <v>79</v>
      </c>
      <c r="AV155" s="14" t="s">
        <v>183</v>
      </c>
      <c r="AW155" s="14" t="s">
        <v>26</v>
      </c>
      <c r="AX155" s="14" t="s">
        <v>77</v>
      </c>
      <c r="AY155" s="163" t="s">
        <v>177</v>
      </c>
    </row>
    <row r="156" spans="2:65" s="11" customFormat="1" ht="22.9" customHeight="1">
      <c r="B156" s="121"/>
      <c r="D156" s="122" t="s">
        <v>68</v>
      </c>
      <c r="E156" s="131" t="s">
        <v>253</v>
      </c>
      <c r="F156" s="131" t="s">
        <v>254</v>
      </c>
      <c r="I156" s="124"/>
      <c r="J156" s="132">
        <f>BK156</f>
        <v>0</v>
      </c>
      <c r="L156" s="121"/>
      <c r="M156" s="126"/>
      <c r="P156" s="127">
        <f>SUM(P157:P167)</f>
        <v>0</v>
      </c>
      <c r="R156" s="127">
        <f>SUM(R157:R167)</f>
        <v>0</v>
      </c>
      <c r="T156" s="128">
        <f>SUM(T157:T167)</f>
        <v>0</v>
      </c>
      <c r="AR156" s="122" t="s">
        <v>77</v>
      </c>
      <c r="AT156" s="129" t="s">
        <v>68</v>
      </c>
      <c r="AU156" s="129" t="s">
        <v>77</v>
      </c>
      <c r="AY156" s="122" t="s">
        <v>177</v>
      </c>
      <c r="BK156" s="130">
        <f>SUM(BK157:BK167)</f>
        <v>0</v>
      </c>
    </row>
    <row r="157" spans="2:65" s="1" customFormat="1" ht="16.5" customHeight="1">
      <c r="B157" s="133"/>
      <c r="C157" s="134" t="s">
        <v>223</v>
      </c>
      <c r="D157" s="134" t="s">
        <v>179</v>
      </c>
      <c r="E157" s="135" t="s">
        <v>256</v>
      </c>
      <c r="F157" s="136" t="s">
        <v>257</v>
      </c>
      <c r="G157" s="137" t="s">
        <v>199</v>
      </c>
      <c r="H157" s="138">
        <v>288.86</v>
      </c>
      <c r="I157" s="139"/>
      <c r="J157" s="140">
        <f>ROUND(I157*H157,2)</f>
        <v>0</v>
      </c>
      <c r="K157" s="141"/>
      <c r="L157" s="32"/>
      <c r="M157" s="142" t="s">
        <v>1</v>
      </c>
      <c r="N157" s="143" t="s">
        <v>34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183</v>
      </c>
      <c r="AT157" s="146" t="s">
        <v>179</v>
      </c>
      <c r="AU157" s="146" t="s">
        <v>79</v>
      </c>
      <c r="AY157" s="17" t="s">
        <v>177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7" t="s">
        <v>77</v>
      </c>
      <c r="BK157" s="147">
        <f>ROUND(I157*H157,2)</f>
        <v>0</v>
      </c>
      <c r="BL157" s="17" t="s">
        <v>183</v>
      </c>
      <c r="BM157" s="146" t="s">
        <v>409</v>
      </c>
    </row>
    <row r="158" spans="2:65" s="1" customFormat="1" ht="24.2" customHeight="1">
      <c r="B158" s="133"/>
      <c r="C158" s="134" t="s">
        <v>228</v>
      </c>
      <c r="D158" s="134" t="s">
        <v>179</v>
      </c>
      <c r="E158" s="135" t="s">
        <v>260</v>
      </c>
      <c r="F158" s="136" t="s">
        <v>261</v>
      </c>
      <c r="G158" s="137" t="s">
        <v>199</v>
      </c>
      <c r="H158" s="138">
        <v>217.035</v>
      </c>
      <c r="I158" s="139"/>
      <c r="J158" s="140">
        <f>ROUND(I158*H158,2)</f>
        <v>0</v>
      </c>
      <c r="K158" s="141"/>
      <c r="L158" s="32"/>
      <c r="M158" s="142" t="s">
        <v>1</v>
      </c>
      <c r="N158" s="143" t="s">
        <v>34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183</v>
      </c>
      <c r="AT158" s="146" t="s">
        <v>179</v>
      </c>
      <c r="AU158" s="146" t="s">
        <v>79</v>
      </c>
      <c r="AY158" s="17" t="s">
        <v>177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7" t="s">
        <v>77</v>
      </c>
      <c r="BK158" s="147">
        <f>ROUND(I158*H158,2)</f>
        <v>0</v>
      </c>
      <c r="BL158" s="17" t="s">
        <v>183</v>
      </c>
      <c r="BM158" s="146" t="s">
        <v>410</v>
      </c>
    </row>
    <row r="159" spans="2:65" s="1" customFormat="1" ht="24.2" customHeight="1">
      <c r="B159" s="133"/>
      <c r="C159" s="134" t="s">
        <v>210</v>
      </c>
      <c r="D159" s="134" t="s">
        <v>179</v>
      </c>
      <c r="E159" s="135" t="s">
        <v>264</v>
      </c>
      <c r="F159" s="136" t="s">
        <v>265</v>
      </c>
      <c r="G159" s="137" t="s">
        <v>199</v>
      </c>
      <c r="H159" s="138">
        <v>217.035</v>
      </c>
      <c r="I159" s="139"/>
      <c r="J159" s="140">
        <f>ROUND(I159*H159,2)</f>
        <v>0</v>
      </c>
      <c r="K159" s="141"/>
      <c r="L159" s="32"/>
      <c r="M159" s="142" t="s">
        <v>1</v>
      </c>
      <c r="N159" s="143" t="s">
        <v>34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183</v>
      </c>
      <c r="AT159" s="146" t="s">
        <v>179</v>
      </c>
      <c r="AU159" s="146" t="s">
        <v>79</v>
      </c>
      <c r="AY159" s="17" t="s">
        <v>177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7" t="s">
        <v>77</v>
      </c>
      <c r="BK159" s="147">
        <f>ROUND(I159*H159,2)</f>
        <v>0</v>
      </c>
      <c r="BL159" s="17" t="s">
        <v>183</v>
      </c>
      <c r="BM159" s="146" t="s">
        <v>411</v>
      </c>
    </row>
    <row r="160" spans="2:65" s="1" customFormat="1" ht="16.5" customHeight="1">
      <c r="B160" s="133"/>
      <c r="C160" s="134" t="s">
        <v>255</v>
      </c>
      <c r="D160" s="134" t="s">
        <v>179</v>
      </c>
      <c r="E160" s="135" t="s">
        <v>268</v>
      </c>
      <c r="F160" s="136" t="s">
        <v>269</v>
      </c>
      <c r="G160" s="137" t="s">
        <v>199</v>
      </c>
      <c r="H160" s="138">
        <v>217.035</v>
      </c>
      <c r="I160" s="139"/>
      <c r="J160" s="140">
        <f>ROUND(I160*H160,2)</f>
        <v>0</v>
      </c>
      <c r="K160" s="141"/>
      <c r="L160" s="32"/>
      <c r="M160" s="142" t="s">
        <v>1</v>
      </c>
      <c r="N160" s="143" t="s">
        <v>34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183</v>
      </c>
      <c r="AT160" s="146" t="s">
        <v>179</v>
      </c>
      <c r="AU160" s="146" t="s">
        <v>79</v>
      </c>
      <c r="AY160" s="17" t="s">
        <v>177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7" t="s">
        <v>77</v>
      </c>
      <c r="BK160" s="147">
        <f>ROUND(I160*H160,2)</f>
        <v>0</v>
      </c>
      <c r="BL160" s="17" t="s">
        <v>183</v>
      </c>
      <c r="BM160" s="146" t="s">
        <v>412</v>
      </c>
    </row>
    <row r="161" spans="2:65" s="1" customFormat="1" ht="33" customHeight="1">
      <c r="B161" s="133"/>
      <c r="C161" s="134" t="s">
        <v>259</v>
      </c>
      <c r="D161" s="134" t="s">
        <v>179</v>
      </c>
      <c r="E161" s="135" t="s">
        <v>272</v>
      </c>
      <c r="F161" s="136" t="s">
        <v>273</v>
      </c>
      <c r="G161" s="137" t="s">
        <v>199</v>
      </c>
      <c r="H161" s="138">
        <v>288.86</v>
      </c>
      <c r="I161" s="139"/>
      <c r="J161" s="140">
        <f>ROUND(I161*H161,2)</f>
        <v>0</v>
      </c>
      <c r="K161" s="141"/>
      <c r="L161" s="32"/>
      <c r="M161" s="142" t="s">
        <v>1</v>
      </c>
      <c r="N161" s="143" t="s">
        <v>34</v>
      </c>
      <c r="P161" s="144">
        <f>O161*H161</f>
        <v>0</v>
      </c>
      <c r="Q161" s="144">
        <v>0</v>
      </c>
      <c r="R161" s="144">
        <f>Q161*H161</f>
        <v>0</v>
      </c>
      <c r="S161" s="144">
        <v>0</v>
      </c>
      <c r="T161" s="145">
        <f>S161*H161</f>
        <v>0</v>
      </c>
      <c r="AR161" s="146" t="s">
        <v>183</v>
      </c>
      <c r="AT161" s="146" t="s">
        <v>179</v>
      </c>
      <c r="AU161" s="146" t="s">
        <v>79</v>
      </c>
      <c r="AY161" s="17" t="s">
        <v>177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7" t="s">
        <v>77</v>
      </c>
      <c r="BK161" s="147">
        <f>ROUND(I161*H161,2)</f>
        <v>0</v>
      </c>
      <c r="BL161" s="17" t="s">
        <v>183</v>
      </c>
      <c r="BM161" s="146" t="s">
        <v>413</v>
      </c>
    </row>
    <row r="162" spans="2:65" s="13" customFormat="1">
      <c r="B162" s="155"/>
      <c r="D162" s="149" t="s">
        <v>185</v>
      </c>
      <c r="E162" s="156" t="s">
        <v>1</v>
      </c>
      <c r="F162" s="157" t="s">
        <v>414</v>
      </c>
      <c r="H162" s="158">
        <v>288.86</v>
      </c>
      <c r="I162" s="159"/>
      <c r="L162" s="155"/>
      <c r="M162" s="160"/>
      <c r="T162" s="161"/>
      <c r="AT162" s="156" t="s">
        <v>185</v>
      </c>
      <c r="AU162" s="156" t="s">
        <v>79</v>
      </c>
      <c r="AV162" s="13" t="s">
        <v>79</v>
      </c>
      <c r="AW162" s="13" t="s">
        <v>26</v>
      </c>
      <c r="AX162" s="13" t="s">
        <v>77</v>
      </c>
      <c r="AY162" s="156" t="s">
        <v>177</v>
      </c>
    </row>
    <row r="163" spans="2:65" s="1" customFormat="1" ht="24.2" customHeight="1">
      <c r="B163" s="133"/>
      <c r="C163" s="134" t="s">
        <v>263</v>
      </c>
      <c r="D163" s="134" t="s">
        <v>179</v>
      </c>
      <c r="E163" s="135" t="s">
        <v>276</v>
      </c>
      <c r="F163" s="136" t="s">
        <v>277</v>
      </c>
      <c r="G163" s="137" t="s">
        <v>199</v>
      </c>
      <c r="H163" s="138">
        <v>5488.34</v>
      </c>
      <c r="I163" s="139"/>
      <c r="J163" s="140">
        <f>ROUND(I163*H163,2)</f>
        <v>0</v>
      </c>
      <c r="K163" s="141"/>
      <c r="L163" s="32"/>
      <c r="M163" s="142" t="s">
        <v>1</v>
      </c>
      <c r="N163" s="143" t="s">
        <v>34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183</v>
      </c>
      <c r="AT163" s="146" t="s">
        <v>179</v>
      </c>
      <c r="AU163" s="146" t="s">
        <v>79</v>
      </c>
      <c r="AY163" s="17" t="s">
        <v>177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7" t="s">
        <v>77</v>
      </c>
      <c r="BK163" s="147">
        <f>ROUND(I163*H163,2)</f>
        <v>0</v>
      </c>
      <c r="BL163" s="17" t="s">
        <v>183</v>
      </c>
      <c r="BM163" s="146" t="s">
        <v>415</v>
      </c>
    </row>
    <row r="164" spans="2:65" s="13" customFormat="1">
      <c r="B164" s="155"/>
      <c r="D164" s="149" t="s">
        <v>185</v>
      </c>
      <c r="F164" s="157" t="s">
        <v>416</v>
      </c>
      <c r="H164" s="158">
        <v>5488.34</v>
      </c>
      <c r="I164" s="159"/>
      <c r="L164" s="155"/>
      <c r="M164" s="160"/>
      <c r="T164" s="161"/>
      <c r="AT164" s="156" t="s">
        <v>185</v>
      </c>
      <c r="AU164" s="156" t="s">
        <v>79</v>
      </c>
      <c r="AV164" s="13" t="s">
        <v>79</v>
      </c>
      <c r="AW164" s="13" t="s">
        <v>3</v>
      </c>
      <c r="AX164" s="13" t="s">
        <v>77</v>
      </c>
      <c r="AY164" s="156" t="s">
        <v>177</v>
      </c>
    </row>
    <row r="165" spans="2:65" s="1" customFormat="1" ht="33" customHeight="1">
      <c r="B165" s="133"/>
      <c r="C165" s="134" t="s">
        <v>267</v>
      </c>
      <c r="D165" s="134" t="s">
        <v>179</v>
      </c>
      <c r="E165" s="135" t="s">
        <v>417</v>
      </c>
      <c r="F165" s="136" t="s">
        <v>418</v>
      </c>
      <c r="G165" s="137" t="s">
        <v>199</v>
      </c>
      <c r="H165" s="138">
        <v>22.161999999999999</v>
      </c>
      <c r="I165" s="139"/>
      <c r="J165" s="140">
        <f>ROUND(I165*H165,2)</f>
        <v>0</v>
      </c>
      <c r="K165" s="141"/>
      <c r="L165" s="32"/>
      <c r="M165" s="142" t="s">
        <v>1</v>
      </c>
      <c r="N165" s="143" t="s">
        <v>34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183</v>
      </c>
      <c r="AT165" s="146" t="s">
        <v>179</v>
      </c>
      <c r="AU165" s="146" t="s">
        <v>79</v>
      </c>
      <c r="AY165" s="17" t="s">
        <v>177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7" t="s">
        <v>77</v>
      </c>
      <c r="BK165" s="147">
        <f>ROUND(I165*H165,2)</f>
        <v>0</v>
      </c>
      <c r="BL165" s="17" t="s">
        <v>183</v>
      </c>
      <c r="BM165" s="146" t="s">
        <v>419</v>
      </c>
    </row>
    <row r="166" spans="2:65" s="1" customFormat="1" ht="33" customHeight="1">
      <c r="B166" s="133"/>
      <c r="C166" s="134" t="s">
        <v>271</v>
      </c>
      <c r="D166" s="134" t="s">
        <v>179</v>
      </c>
      <c r="E166" s="135" t="s">
        <v>281</v>
      </c>
      <c r="F166" s="136" t="s">
        <v>282</v>
      </c>
      <c r="G166" s="137" t="s">
        <v>199</v>
      </c>
      <c r="H166" s="138">
        <v>255.88499999999999</v>
      </c>
      <c r="I166" s="139"/>
      <c r="J166" s="140">
        <f>ROUND(I166*H166,2)</f>
        <v>0</v>
      </c>
      <c r="K166" s="141"/>
      <c r="L166" s="32"/>
      <c r="M166" s="142" t="s">
        <v>1</v>
      </c>
      <c r="N166" s="143" t="s">
        <v>34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183</v>
      </c>
      <c r="AT166" s="146" t="s">
        <v>179</v>
      </c>
      <c r="AU166" s="146" t="s">
        <v>79</v>
      </c>
      <c r="AY166" s="17" t="s">
        <v>177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7" t="s">
        <v>77</v>
      </c>
      <c r="BK166" s="147">
        <f>ROUND(I166*H166,2)</f>
        <v>0</v>
      </c>
      <c r="BL166" s="17" t="s">
        <v>183</v>
      </c>
      <c r="BM166" s="146" t="s">
        <v>420</v>
      </c>
    </row>
    <row r="167" spans="2:65" s="1" customFormat="1" ht="37.9" customHeight="1">
      <c r="B167" s="133"/>
      <c r="C167" s="134" t="s">
        <v>8</v>
      </c>
      <c r="D167" s="134" t="s">
        <v>179</v>
      </c>
      <c r="E167" s="135" t="s">
        <v>421</v>
      </c>
      <c r="F167" s="136" t="s">
        <v>422</v>
      </c>
      <c r="G167" s="137" t="s">
        <v>199</v>
      </c>
      <c r="H167" s="138">
        <v>10.813000000000001</v>
      </c>
      <c r="I167" s="139"/>
      <c r="J167" s="140">
        <f>ROUND(I167*H167,2)</f>
        <v>0</v>
      </c>
      <c r="K167" s="141"/>
      <c r="L167" s="32"/>
      <c r="M167" s="142" t="s">
        <v>1</v>
      </c>
      <c r="N167" s="143" t="s">
        <v>34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183</v>
      </c>
      <c r="AT167" s="146" t="s">
        <v>179</v>
      </c>
      <c r="AU167" s="146" t="s">
        <v>79</v>
      </c>
      <c r="AY167" s="17" t="s">
        <v>177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7" t="s">
        <v>77</v>
      </c>
      <c r="BK167" s="147">
        <f>ROUND(I167*H167,2)</f>
        <v>0</v>
      </c>
      <c r="BL167" s="17" t="s">
        <v>183</v>
      </c>
      <c r="BM167" s="146" t="s">
        <v>423</v>
      </c>
    </row>
    <row r="168" spans="2:65" s="11" customFormat="1" ht="25.9" customHeight="1">
      <c r="B168" s="121"/>
      <c r="D168" s="122" t="s">
        <v>68</v>
      </c>
      <c r="E168" s="123" t="s">
        <v>366</v>
      </c>
      <c r="F168" s="123" t="s">
        <v>367</v>
      </c>
      <c r="I168" s="124"/>
      <c r="J168" s="125">
        <f>BK168</f>
        <v>0</v>
      </c>
      <c r="L168" s="121"/>
      <c r="M168" s="126"/>
      <c r="P168" s="127">
        <f>P169</f>
        <v>0</v>
      </c>
      <c r="R168" s="127">
        <f>R169</f>
        <v>0</v>
      </c>
      <c r="T168" s="128">
        <f>T169</f>
        <v>0</v>
      </c>
      <c r="AR168" s="122" t="s">
        <v>212</v>
      </c>
      <c r="AT168" s="129" t="s">
        <v>68</v>
      </c>
      <c r="AU168" s="129" t="s">
        <v>69</v>
      </c>
      <c r="AY168" s="122" t="s">
        <v>177</v>
      </c>
      <c r="BK168" s="130">
        <f>BK169</f>
        <v>0</v>
      </c>
    </row>
    <row r="169" spans="2:65" s="11" customFormat="1" ht="22.9" customHeight="1">
      <c r="B169" s="121"/>
      <c r="D169" s="122" t="s">
        <v>68</v>
      </c>
      <c r="E169" s="131" t="s">
        <v>368</v>
      </c>
      <c r="F169" s="131" t="s">
        <v>369</v>
      </c>
      <c r="I169" s="124"/>
      <c r="J169" s="132">
        <f>BK169</f>
        <v>0</v>
      </c>
      <c r="L169" s="121"/>
      <c r="M169" s="126"/>
      <c r="P169" s="127">
        <f>SUM(P170:P171)</f>
        <v>0</v>
      </c>
      <c r="R169" s="127">
        <f>SUM(R170:R171)</f>
        <v>0</v>
      </c>
      <c r="T169" s="128">
        <f>SUM(T170:T171)</f>
        <v>0</v>
      </c>
      <c r="AR169" s="122" t="s">
        <v>212</v>
      </c>
      <c r="AT169" s="129" t="s">
        <v>68</v>
      </c>
      <c r="AU169" s="129" t="s">
        <v>77</v>
      </c>
      <c r="AY169" s="122" t="s">
        <v>177</v>
      </c>
      <c r="BK169" s="130">
        <f>SUM(BK170:BK171)</f>
        <v>0</v>
      </c>
    </row>
    <row r="170" spans="2:65" s="1" customFormat="1" ht="24.2" customHeight="1">
      <c r="B170" s="133"/>
      <c r="C170" s="134" t="s">
        <v>280</v>
      </c>
      <c r="D170" s="134" t="s">
        <v>179</v>
      </c>
      <c r="E170" s="135" t="s">
        <v>424</v>
      </c>
      <c r="F170" s="136" t="s">
        <v>372</v>
      </c>
      <c r="G170" s="137" t="s">
        <v>373</v>
      </c>
      <c r="H170" s="138">
        <v>1</v>
      </c>
      <c r="I170" s="139"/>
      <c r="J170" s="140">
        <f>ROUND(I170*H170,2)</f>
        <v>0</v>
      </c>
      <c r="K170" s="141"/>
      <c r="L170" s="32"/>
      <c r="M170" s="142" t="s">
        <v>1</v>
      </c>
      <c r="N170" s="143" t="s">
        <v>34</v>
      </c>
      <c r="P170" s="144">
        <f>O170*H170</f>
        <v>0</v>
      </c>
      <c r="Q170" s="144">
        <v>0</v>
      </c>
      <c r="R170" s="144">
        <f>Q170*H170</f>
        <v>0</v>
      </c>
      <c r="S170" s="144">
        <v>0</v>
      </c>
      <c r="T170" s="145">
        <f>S170*H170</f>
        <v>0</v>
      </c>
      <c r="AR170" s="146" t="s">
        <v>374</v>
      </c>
      <c r="AT170" s="146" t="s">
        <v>179</v>
      </c>
      <c r="AU170" s="146" t="s">
        <v>79</v>
      </c>
      <c r="AY170" s="17" t="s">
        <v>177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7" t="s">
        <v>77</v>
      </c>
      <c r="BK170" s="147">
        <f>ROUND(I170*H170,2)</f>
        <v>0</v>
      </c>
      <c r="BL170" s="17" t="s">
        <v>374</v>
      </c>
      <c r="BM170" s="146" t="s">
        <v>425</v>
      </c>
    </row>
    <row r="171" spans="2:65" s="1" customFormat="1" ht="24.2" customHeight="1">
      <c r="B171" s="133"/>
      <c r="C171" s="134" t="s">
        <v>284</v>
      </c>
      <c r="D171" s="134" t="s">
        <v>179</v>
      </c>
      <c r="E171" s="135" t="s">
        <v>426</v>
      </c>
      <c r="F171" s="136" t="s">
        <v>378</v>
      </c>
      <c r="G171" s="137" t="s">
        <v>373</v>
      </c>
      <c r="H171" s="138">
        <v>1</v>
      </c>
      <c r="I171" s="139"/>
      <c r="J171" s="140">
        <f>ROUND(I171*H171,2)</f>
        <v>0</v>
      </c>
      <c r="K171" s="141"/>
      <c r="L171" s="32"/>
      <c r="M171" s="176" t="s">
        <v>1</v>
      </c>
      <c r="N171" s="177" t="s">
        <v>34</v>
      </c>
      <c r="O171" s="178"/>
      <c r="P171" s="179">
        <f>O171*H171</f>
        <v>0</v>
      </c>
      <c r="Q171" s="179">
        <v>0</v>
      </c>
      <c r="R171" s="179">
        <f>Q171*H171</f>
        <v>0</v>
      </c>
      <c r="S171" s="179">
        <v>0</v>
      </c>
      <c r="T171" s="180">
        <f>S171*H171</f>
        <v>0</v>
      </c>
      <c r="AR171" s="146" t="s">
        <v>374</v>
      </c>
      <c r="AT171" s="146" t="s">
        <v>179</v>
      </c>
      <c r="AU171" s="146" t="s">
        <v>79</v>
      </c>
      <c r="AY171" s="17" t="s">
        <v>177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7" t="s">
        <v>77</v>
      </c>
      <c r="BK171" s="147">
        <f>ROUND(I171*H171,2)</f>
        <v>0</v>
      </c>
      <c r="BL171" s="17" t="s">
        <v>374</v>
      </c>
      <c r="BM171" s="146" t="s">
        <v>427</v>
      </c>
    </row>
    <row r="172" spans="2:65" s="1" customFormat="1" ht="6.95" customHeight="1">
      <c r="B172" s="44"/>
      <c r="C172" s="45"/>
      <c r="D172" s="45"/>
      <c r="E172" s="45"/>
      <c r="F172" s="45"/>
      <c r="G172" s="45"/>
      <c r="H172" s="45"/>
      <c r="I172" s="45"/>
      <c r="J172" s="45"/>
      <c r="K172" s="45"/>
      <c r="L172" s="32"/>
    </row>
  </sheetData>
  <autoFilter ref="C121:K171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77"/>
  <sheetViews>
    <sheetView showGridLines="0" topLeftCell="A107" workbookViewId="0">
      <selection activeCell="I125" sqref="I125:I17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85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428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ROUND((SUM(BE122:BE176)),  2)</f>
        <v>0</v>
      </c>
      <c r="I33" s="92">
        <v>0.21</v>
      </c>
      <c r="J33" s="91">
        <f>ROUND(((SUM(BE122:BE176))*I33),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ROUND((SUM(BF122:BF176)),  2)</f>
        <v>0</v>
      </c>
      <c r="I34" s="92">
        <v>0.15</v>
      </c>
      <c r="J34" s="91">
        <f>ROUND(((SUM(BF122:BF176))*I34),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ROUND((SUM(BG122:BG176)),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ROUND((SUM(BH122:BH176)),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ROUND((SUM(BI122:BI176)),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03 - Přečerpávací jímka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J122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J129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J158</f>
        <v>0</v>
      </c>
      <c r="L100" s="108"/>
    </row>
    <row r="101" spans="2:12" s="8" customFormat="1" ht="24.95" customHeight="1">
      <c r="B101" s="104"/>
      <c r="D101" s="105" t="s">
        <v>160</v>
      </c>
      <c r="E101" s="106"/>
      <c r="F101" s="106"/>
      <c r="G101" s="106"/>
      <c r="H101" s="106"/>
      <c r="I101" s="106"/>
      <c r="J101" s="107">
        <f>J169</f>
        <v>0</v>
      </c>
      <c r="L101" s="104"/>
    </row>
    <row r="102" spans="2:12" s="9" customFormat="1" ht="19.899999999999999" customHeight="1">
      <c r="B102" s="108"/>
      <c r="D102" s="109" t="s">
        <v>161</v>
      </c>
      <c r="E102" s="110"/>
      <c r="F102" s="110"/>
      <c r="G102" s="110"/>
      <c r="H102" s="110"/>
      <c r="I102" s="110"/>
      <c r="J102" s="111">
        <f>J170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162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13</v>
      </c>
      <c r="L111" s="32"/>
    </row>
    <row r="112" spans="2:12" s="1" customFormat="1" ht="26.25" customHeight="1">
      <c r="B112" s="32"/>
      <c r="E112" s="227" t="str">
        <f>E7</f>
        <v>Revitalizace části areálu bývalého zemědělského družstva v Bolaticích - 1. etapa - část DEMOLICE</v>
      </c>
      <c r="F112" s="228"/>
      <c r="G112" s="228"/>
      <c r="H112" s="228"/>
      <c r="L112" s="32"/>
    </row>
    <row r="113" spans="2:65" s="1" customFormat="1" ht="12" customHeight="1">
      <c r="B113" s="32"/>
      <c r="C113" s="27" t="s">
        <v>141</v>
      </c>
      <c r="L113" s="32"/>
    </row>
    <row r="114" spans="2:65" s="1" customFormat="1" ht="16.5" customHeight="1">
      <c r="B114" s="32"/>
      <c r="E114" s="211" t="str">
        <f>E9</f>
        <v>SO 03 - Přečerpávací jímka</v>
      </c>
      <c r="F114" s="226"/>
      <c r="G114" s="226"/>
      <c r="H114" s="226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16</v>
      </c>
      <c r="F116" s="25" t="str">
        <f>F12</f>
        <v>Bolatice</v>
      </c>
      <c r="I116" s="27" t="s">
        <v>18</v>
      </c>
      <c r="J116" s="52" t="str">
        <f>IF(J12="","",J12)</f>
        <v>Vyplň údaj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19</v>
      </c>
      <c r="F118" s="25" t="str">
        <f>E15</f>
        <v>Obec Bolatice</v>
      </c>
      <c r="I118" s="27" t="s">
        <v>25</v>
      </c>
      <c r="J118" s="30">
        <f>E21</f>
        <v>0</v>
      </c>
      <c r="L118" s="32"/>
    </row>
    <row r="119" spans="2:65" s="1" customFormat="1" ht="15.2" customHeight="1">
      <c r="B119" s="32"/>
      <c r="C119" s="27" t="s">
        <v>23</v>
      </c>
      <c r="F119" s="25" t="str">
        <f>IF(E18="","",E18)</f>
        <v>Vyplň údaj</v>
      </c>
      <c r="I119" s="27" t="s">
        <v>27</v>
      </c>
      <c r="J119" s="30">
        <f>E24</f>
        <v>0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163</v>
      </c>
      <c r="D121" s="114" t="s">
        <v>54</v>
      </c>
      <c r="E121" s="114" t="s">
        <v>50</v>
      </c>
      <c r="F121" s="114" t="s">
        <v>51</v>
      </c>
      <c r="G121" s="114" t="s">
        <v>164</v>
      </c>
      <c r="H121" s="114" t="s">
        <v>165</v>
      </c>
      <c r="I121" s="114" t="s">
        <v>166</v>
      </c>
      <c r="J121" s="115" t="s">
        <v>145</v>
      </c>
      <c r="K121" s="116" t="s">
        <v>167</v>
      </c>
      <c r="L121" s="112"/>
      <c r="M121" s="59" t="s">
        <v>1</v>
      </c>
      <c r="N121" s="60" t="s">
        <v>33</v>
      </c>
      <c r="O121" s="60" t="s">
        <v>168</v>
      </c>
      <c r="P121" s="60" t="s">
        <v>169</v>
      </c>
      <c r="Q121" s="60" t="s">
        <v>170</v>
      </c>
      <c r="R121" s="60" t="s">
        <v>171</v>
      </c>
      <c r="S121" s="60" t="s">
        <v>172</v>
      </c>
      <c r="T121" s="61" t="s">
        <v>173</v>
      </c>
    </row>
    <row r="122" spans="2:65" s="1" customFormat="1" ht="22.9" customHeight="1">
      <c r="B122" s="32"/>
      <c r="C122" s="64" t="s">
        <v>174</v>
      </c>
      <c r="J122" s="117">
        <f>BK122</f>
        <v>0</v>
      </c>
      <c r="L122" s="32"/>
      <c r="M122" s="62"/>
      <c r="N122" s="53"/>
      <c r="O122" s="53"/>
      <c r="P122" s="118">
        <f>P123+P169</f>
        <v>0</v>
      </c>
      <c r="Q122" s="53"/>
      <c r="R122" s="118">
        <f>R123+R169</f>
        <v>0</v>
      </c>
      <c r="S122" s="53"/>
      <c r="T122" s="119">
        <f>T123+T169</f>
        <v>353.37915200000003</v>
      </c>
      <c r="AT122" s="17" t="s">
        <v>68</v>
      </c>
      <c r="AU122" s="17" t="s">
        <v>147</v>
      </c>
      <c r="BK122" s="120">
        <f>BK123+BK169</f>
        <v>0</v>
      </c>
    </row>
    <row r="123" spans="2:65" s="11" customFormat="1" ht="25.9" customHeight="1">
      <c r="B123" s="121"/>
      <c r="D123" s="122" t="s">
        <v>68</v>
      </c>
      <c r="E123" s="123" t="s">
        <v>175</v>
      </c>
      <c r="F123" s="123" t="s">
        <v>176</v>
      </c>
      <c r="I123" s="124"/>
      <c r="J123" s="125">
        <f>BK123</f>
        <v>0</v>
      </c>
      <c r="L123" s="121"/>
      <c r="M123" s="126"/>
      <c r="P123" s="127">
        <f>P124+P129+P158</f>
        <v>0</v>
      </c>
      <c r="R123" s="127">
        <f>R124+R129+R158</f>
        <v>0</v>
      </c>
      <c r="T123" s="128">
        <f>T124+T129+T158</f>
        <v>353.37915200000003</v>
      </c>
      <c r="AR123" s="122" t="s">
        <v>77</v>
      </c>
      <c r="AT123" s="129" t="s">
        <v>68</v>
      </c>
      <c r="AU123" s="129" t="s">
        <v>69</v>
      </c>
      <c r="AY123" s="122" t="s">
        <v>177</v>
      </c>
      <c r="BK123" s="130">
        <f>BK124+BK129+BK158</f>
        <v>0</v>
      </c>
    </row>
    <row r="124" spans="2:65" s="11" customFormat="1" ht="22.9" customHeight="1">
      <c r="B124" s="121"/>
      <c r="D124" s="122" t="s">
        <v>68</v>
      </c>
      <c r="E124" s="131" t="s">
        <v>77</v>
      </c>
      <c r="F124" s="131" t="s">
        <v>178</v>
      </c>
      <c r="I124" s="124"/>
      <c r="J124" s="132">
        <f>BK124</f>
        <v>0</v>
      </c>
      <c r="L124" s="121"/>
      <c r="M124" s="126"/>
      <c r="P124" s="127">
        <f>SUM(P125:P128)</f>
        <v>0</v>
      </c>
      <c r="R124" s="127">
        <f>SUM(R125:R128)</f>
        <v>0</v>
      </c>
      <c r="T124" s="128">
        <f>SUM(T125:T128)</f>
        <v>0</v>
      </c>
      <c r="AR124" s="122" t="s">
        <v>77</v>
      </c>
      <c r="AT124" s="129" t="s">
        <v>68</v>
      </c>
      <c r="AU124" s="129" t="s">
        <v>77</v>
      </c>
      <c r="AY124" s="122" t="s">
        <v>177</v>
      </c>
      <c r="BK124" s="130">
        <f>SUM(BK125:BK128)</f>
        <v>0</v>
      </c>
    </row>
    <row r="125" spans="2:65" s="1" customFormat="1" ht="33" customHeight="1">
      <c r="B125" s="133"/>
      <c r="C125" s="134" t="s">
        <v>77</v>
      </c>
      <c r="D125" s="134" t="s">
        <v>179</v>
      </c>
      <c r="E125" s="135" t="s">
        <v>429</v>
      </c>
      <c r="F125" s="136" t="s">
        <v>430</v>
      </c>
      <c r="G125" s="137" t="s">
        <v>182</v>
      </c>
      <c r="H125" s="138">
        <v>120</v>
      </c>
      <c r="I125" s="139"/>
      <c r="J125" s="140">
        <f>ROUND(I125*H125,2)</f>
        <v>0</v>
      </c>
      <c r="K125" s="141"/>
      <c r="L125" s="32"/>
      <c r="M125" s="142" t="s">
        <v>1</v>
      </c>
      <c r="N125" s="143" t="s">
        <v>34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183</v>
      </c>
      <c r="AT125" s="146" t="s">
        <v>179</v>
      </c>
      <c r="AU125" s="146" t="s">
        <v>79</v>
      </c>
      <c r="AY125" s="17" t="s">
        <v>177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7" t="s">
        <v>77</v>
      </c>
      <c r="BK125" s="147">
        <f>ROUND(I125*H125,2)</f>
        <v>0</v>
      </c>
      <c r="BL125" s="17" t="s">
        <v>183</v>
      </c>
      <c r="BM125" s="146" t="s">
        <v>431</v>
      </c>
    </row>
    <row r="126" spans="2:65" s="12" customFormat="1">
      <c r="B126" s="148"/>
      <c r="D126" s="149" t="s">
        <v>185</v>
      </c>
      <c r="E126" s="150" t="s">
        <v>1</v>
      </c>
      <c r="F126" s="151" t="s">
        <v>432</v>
      </c>
      <c r="H126" s="150" t="s">
        <v>1</v>
      </c>
      <c r="I126" s="152"/>
      <c r="L126" s="148"/>
      <c r="M126" s="153"/>
      <c r="T126" s="154"/>
      <c r="AT126" s="150" t="s">
        <v>185</v>
      </c>
      <c r="AU126" s="150" t="s">
        <v>79</v>
      </c>
      <c r="AV126" s="12" t="s">
        <v>77</v>
      </c>
      <c r="AW126" s="12" t="s">
        <v>26</v>
      </c>
      <c r="AX126" s="12" t="s">
        <v>69</v>
      </c>
      <c r="AY126" s="150" t="s">
        <v>177</v>
      </c>
    </row>
    <row r="127" spans="2:65" s="13" customFormat="1">
      <c r="B127" s="155"/>
      <c r="D127" s="149" t="s">
        <v>185</v>
      </c>
      <c r="E127" s="156" t="s">
        <v>1</v>
      </c>
      <c r="F127" s="157" t="s">
        <v>433</v>
      </c>
      <c r="H127" s="158">
        <v>120</v>
      </c>
      <c r="I127" s="159"/>
      <c r="L127" s="155"/>
      <c r="M127" s="160"/>
      <c r="T127" s="161"/>
      <c r="AT127" s="156" t="s">
        <v>185</v>
      </c>
      <c r="AU127" s="156" t="s">
        <v>79</v>
      </c>
      <c r="AV127" s="13" t="s">
        <v>79</v>
      </c>
      <c r="AW127" s="13" t="s">
        <v>26</v>
      </c>
      <c r="AX127" s="13" t="s">
        <v>77</v>
      </c>
      <c r="AY127" s="156" t="s">
        <v>177</v>
      </c>
    </row>
    <row r="128" spans="2:65" s="1" customFormat="1" ht="24.2" customHeight="1">
      <c r="B128" s="133"/>
      <c r="C128" s="134" t="s">
        <v>79</v>
      </c>
      <c r="D128" s="134" t="s">
        <v>179</v>
      </c>
      <c r="E128" s="135" t="s">
        <v>192</v>
      </c>
      <c r="F128" s="136" t="s">
        <v>193</v>
      </c>
      <c r="G128" s="137" t="s">
        <v>182</v>
      </c>
      <c r="H128" s="138">
        <v>120</v>
      </c>
      <c r="I128" s="139"/>
      <c r="J128" s="140">
        <f>ROUND(I128*H128,2)</f>
        <v>0</v>
      </c>
      <c r="K128" s="141"/>
      <c r="L128" s="32"/>
      <c r="M128" s="142" t="s">
        <v>1</v>
      </c>
      <c r="N128" s="143" t="s">
        <v>34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183</v>
      </c>
      <c r="AT128" s="146" t="s">
        <v>179</v>
      </c>
      <c r="AU128" s="146" t="s">
        <v>79</v>
      </c>
      <c r="AY128" s="17" t="s">
        <v>177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7" t="s">
        <v>77</v>
      </c>
      <c r="BK128" s="147">
        <f>ROUND(I128*H128,2)</f>
        <v>0</v>
      </c>
      <c r="BL128" s="17" t="s">
        <v>183</v>
      </c>
      <c r="BM128" s="146" t="s">
        <v>434</v>
      </c>
    </row>
    <row r="129" spans="2:65" s="11" customFormat="1" ht="22.9" customHeight="1">
      <c r="B129" s="121"/>
      <c r="D129" s="122" t="s">
        <v>68</v>
      </c>
      <c r="E129" s="131" t="s">
        <v>210</v>
      </c>
      <c r="F129" s="131" t="s">
        <v>211</v>
      </c>
      <c r="I129" s="124"/>
      <c r="J129" s="132">
        <f>BK129</f>
        <v>0</v>
      </c>
      <c r="L129" s="121"/>
      <c r="M129" s="126"/>
      <c r="P129" s="127">
        <f>SUM(P130:P157)</f>
        <v>0</v>
      </c>
      <c r="R129" s="127">
        <f>SUM(R130:R157)</f>
        <v>0</v>
      </c>
      <c r="T129" s="128">
        <f>SUM(T130:T157)</f>
        <v>353.37915200000003</v>
      </c>
      <c r="AR129" s="122" t="s">
        <v>77</v>
      </c>
      <c r="AT129" s="129" t="s">
        <v>68</v>
      </c>
      <c r="AU129" s="129" t="s">
        <v>77</v>
      </c>
      <c r="AY129" s="122" t="s">
        <v>177</v>
      </c>
      <c r="BK129" s="130">
        <f>SUM(BK130:BK157)</f>
        <v>0</v>
      </c>
    </row>
    <row r="130" spans="2:65" s="1" customFormat="1" ht="33" customHeight="1">
      <c r="B130" s="133"/>
      <c r="C130" s="134" t="s">
        <v>195</v>
      </c>
      <c r="D130" s="134" t="s">
        <v>179</v>
      </c>
      <c r="E130" s="135" t="s">
        <v>387</v>
      </c>
      <c r="F130" s="136" t="s">
        <v>388</v>
      </c>
      <c r="G130" s="137" t="s">
        <v>182</v>
      </c>
      <c r="H130" s="138">
        <v>80.400000000000006</v>
      </c>
      <c r="I130" s="139"/>
      <c r="J130" s="140">
        <f>ROUND(I130*H130,2)</f>
        <v>0</v>
      </c>
      <c r="K130" s="141"/>
      <c r="L130" s="32"/>
      <c r="M130" s="142" t="s">
        <v>1</v>
      </c>
      <c r="N130" s="143" t="s">
        <v>34</v>
      </c>
      <c r="P130" s="144">
        <f>O130*H130</f>
        <v>0</v>
      </c>
      <c r="Q130" s="144">
        <v>0</v>
      </c>
      <c r="R130" s="144">
        <f>Q130*H130</f>
        <v>0</v>
      </c>
      <c r="S130" s="144">
        <v>0.56999999999999995</v>
      </c>
      <c r="T130" s="145">
        <f>S130*H130</f>
        <v>45.827999999999996</v>
      </c>
      <c r="AR130" s="146" t="s">
        <v>183</v>
      </c>
      <c r="AT130" s="146" t="s">
        <v>179</v>
      </c>
      <c r="AU130" s="146" t="s">
        <v>79</v>
      </c>
      <c r="AY130" s="17" t="s">
        <v>177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7" t="s">
        <v>77</v>
      </c>
      <c r="BK130" s="147">
        <f>ROUND(I130*H130,2)</f>
        <v>0</v>
      </c>
      <c r="BL130" s="17" t="s">
        <v>183</v>
      </c>
      <c r="BM130" s="146" t="s">
        <v>435</v>
      </c>
    </row>
    <row r="131" spans="2:65" s="12" customFormat="1">
      <c r="B131" s="148"/>
      <c r="D131" s="149" t="s">
        <v>185</v>
      </c>
      <c r="E131" s="150" t="s">
        <v>1</v>
      </c>
      <c r="F131" s="151" t="s">
        <v>206</v>
      </c>
      <c r="H131" s="150" t="s">
        <v>1</v>
      </c>
      <c r="I131" s="152"/>
      <c r="L131" s="148"/>
      <c r="M131" s="153"/>
      <c r="T131" s="154"/>
      <c r="AT131" s="150" t="s">
        <v>185</v>
      </c>
      <c r="AU131" s="150" t="s">
        <v>79</v>
      </c>
      <c r="AV131" s="12" t="s">
        <v>77</v>
      </c>
      <c r="AW131" s="12" t="s">
        <v>26</v>
      </c>
      <c r="AX131" s="12" t="s">
        <v>69</v>
      </c>
      <c r="AY131" s="150" t="s">
        <v>177</v>
      </c>
    </row>
    <row r="132" spans="2:65" s="12" customFormat="1">
      <c r="B132" s="148"/>
      <c r="D132" s="149" t="s">
        <v>185</v>
      </c>
      <c r="E132" s="150" t="s">
        <v>1</v>
      </c>
      <c r="F132" s="151" t="s">
        <v>436</v>
      </c>
      <c r="H132" s="150" t="s">
        <v>1</v>
      </c>
      <c r="I132" s="152"/>
      <c r="L132" s="148"/>
      <c r="M132" s="153"/>
      <c r="T132" s="154"/>
      <c r="AT132" s="150" t="s">
        <v>185</v>
      </c>
      <c r="AU132" s="150" t="s">
        <v>79</v>
      </c>
      <c r="AV132" s="12" t="s">
        <v>77</v>
      </c>
      <c r="AW132" s="12" t="s">
        <v>26</v>
      </c>
      <c r="AX132" s="12" t="s">
        <v>69</v>
      </c>
      <c r="AY132" s="150" t="s">
        <v>177</v>
      </c>
    </row>
    <row r="133" spans="2:65" s="12" customFormat="1">
      <c r="B133" s="148"/>
      <c r="D133" s="149" t="s">
        <v>185</v>
      </c>
      <c r="E133" s="150" t="s">
        <v>1</v>
      </c>
      <c r="F133" s="151" t="s">
        <v>437</v>
      </c>
      <c r="H133" s="150" t="s">
        <v>1</v>
      </c>
      <c r="I133" s="152"/>
      <c r="L133" s="148"/>
      <c r="M133" s="153"/>
      <c r="T133" s="154"/>
      <c r="AT133" s="150" t="s">
        <v>185</v>
      </c>
      <c r="AU133" s="150" t="s">
        <v>79</v>
      </c>
      <c r="AV133" s="12" t="s">
        <v>77</v>
      </c>
      <c r="AW133" s="12" t="s">
        <v>26</v>
      </c>
      <c r="AX133" s="12" t="s">
        <v>69</v>
      </c>
      <c r="AY133" s="150" t="s">
        <v>177</v>
      </c>
    </row>
    <row r="134" spans="2:65" s="13" customFormat="1">
      <c r="B134" s="155"/>
      <c r="D134" s="149" t="s">
        <v>185</v>
      </c>
      <c r="E134" s="156" t="s">
        <v>1</v>
      </c>
      <c r="F134" s="157" t="s">
        <v>438</v>
      </c>
      <c r="H134" s="158">
        <v>80.400000000000006</v>
      </c>
      <c r="I134" s="159"/>
      <c r="L134" s="155"/>
      <c r="M134" s="160"/>
      <c r="T134" s="161"/>
      <c r="AT134" s="156" t="s">
        <v>185</v>
      </c>
      <c r="AU134" s="156" t="s">
        <v>79</v>
      </c>
      <c r="AV134" s="13" t="s">
        <v>79</v>
      </c>
      <c r="AW134" s="13" t="s">
        <v>26</v>
      </c>
      <c r="AX134" s="13" t="s">
        <v>77</v>
      </c>
      <c r="AY134" s="156" t="s">
        <v>177</v>
      </c>
    </row>
    <row r="135" spans="2:65" s="1" customFormat="1" ht="24.2" customHeight="1">
      <c r="B135" s="133"/>
      <c r="C135" s="134" t="s">
        <v>183</v>
      </c>
      <c r="D135" s="134" t="s">
        <v>179</v>
      </c>
      <c r="E135" s="135" t="s">
        <v>394</v>
      </c>
      <c r="F135" s="136" t="s">
        <v>395</v>
      </c>
      <c r="G135" s="137" t="s">
        <v>182</v>
      </c>
      <c r="H135" s="138">
        <v>15.348000000000001</v>
      </c>
      <c r="I135" s="139"/>
      <c r="J135" s="140">
        <f>ROUND(I135*H135,2)</f>
        <v>0</v>
      </c>
      <c r="K135" s="141"/>
      <c r="L135" s="32"/>
      <c r="M135" s="142" t="s">
        <v>1</v>
      </c>
      <c r="N135" s="143" t="s">
        <v>34</v>
      </c>
      <c r="P135" s="144">
        <f>O135*H135</f>
        <v>0</v>
      </c>
      <c r="Q135" s="144">
        <v>0</v>
      </c>
      <c r="R135" s="144">
        <f>Q135*H135</f>
        <v>0</v>
      </c>
      <c r="S135" s="144">
        <v>2.004</v>
      </c>
      <c r="T135" s="145">
        <f>S135*H135</f>
        <v>30.757392000000003</v>
      </c>
      <c r="AR135" s="146" t="s">
        <v>183</v>
      </c>
      <c r="AT135" s="146" t="s">
        <v>179</v>
      </c>
      <c r="AU135" s="146" t="s">
        <v>79</v>
      </c>
      <c r="AY135" s="17" t="s">
        <v>177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7" t="s">
        <v>77</v>
      </c>
      <c r="BK135" s="147">
        <f>ROUND(I135*H135,2)</f>
        <v>0</v>
      </c>
      <c r="BL135" s="17" t="s">
        <v>183</v>
      </c>
      <c r="BM135" s="146" t="s">
        <v>439</v>
      </c>
    </row>
    <row r="136" spans="2:65" s="12" customFormat="1">
      <c r="B136" s="148"/>
      <c r="D136" s="149" t="s">
        <v>185</v>
      </c>
      <c r="E136" s="150" t="s">
        <v>1</v>
      </c>
      <c r="F136" s="151" t="s">
        <v>206</v>
      </c>
      <c r="H136" s="150" t="s">
        <v>1</v>
      </c>
      <c r="I136" s="152"/>
      <c r="L136" s="148"/>
      <c r="M136" s="153"/>
      <c r="T136" s="154"/>
      <c r="AT136" s="150" t="s">
        <v>185</v>
      </c>
      <c r="AU136" s="150" t="s">
        <v>79</v>
      </c>
      <c r="AV136" s="12" t="s">
        <v>77</v>
      </c>
      <c r="AW136" s="12" t="s">
        <v>26</v>
      </c>
      <c r="AX136" s="12" t="s">
        <v>69</v>
      </c>
      <c r="AY136" s="150" t="s">
        <v>177</v>
      </c>
    </row>
    <row r="137" spans="2:65" s="12" customFormat="1">
      <c r="B137" s="148"/>
      <c r="D137" s="149" t="s">
        <v>185</v>
      </c>
      <c r="E137" s="150" t="s">
        <v>1</v>
      </c>
      <c r="F137" s="151" t="s">
        <v>437</v>
      </c>
      <c r="H137" s="150" t="s">
        <v>1</v>
      </c>
      <c r="I137" s="152"/>
      <c r="L137" s="148"/>
      <c r="M137" s="153"/>
      <c r="T137" s="154"/>
      <c r="AT137" s="150" t="s">
        <v>185</v>
      </c>
      <c r="AU137" s="150" t="s">
        <v>79</v>
      </c>
      <c r="AV137" s="12" t="s">
        <v>77</v>
      </c>
      <c r="AW137" s="12" t="s">
        <v>26</v>
      </c>
      <c r="AX137" s="12" t="s">
        <v>69</v>
      </c>
      <c r="AY137" s="150" t="s">
        <v>177</v>
      </c>
    </row>
    <row r="138" spans="2:65" s="13" customFormat="1">
      <c r="B138" s="155"/>
      <c r="D138" s="149" t="s">
        <v>185</v>
      </c>
      <c r="E138" s="156" t="s">
        <v>1</v>
      </c>
      <c r="F138" s="157" t="s">
        <v>440</v>
      </c>
      <c r="H138" s="158">
        <v>4.3390000000000004</v>
      </c>
      <c r="I138" s="159"/>
      <c r="L138" s="155"/>
      <c r="M138" s="160"/>
      <c r="T138" s="161"/>
      <c r="AT138" s="156" t="s">
        <v>185</v>
      </c>
      <c r="AU138" s="156" t="s">
        <v>79</v>
      </c>
      <c r="AV138" s="13" t="s">
        <v>79</v>
      </c>
      <c r="AW138" s="13" t="s">
        <v>26</v>
      </c>
      <c r="AX138" s="13" t="s">
        <v>69</v>
      </c>
      <c r="AY138" s="156" t="s">
        <v>177</v>
      </c>
    </row>
    <row r="139" spans="2:65" s="13" customFormat="1">
      <c r="B139" s="155"/>
      <c r="D139" s="149" t="s">
        <v>185</v>
      </c>
      <c r="E139" s="156" t="s">
        <v>1</v>
      </c>
      <c r="F139" s="157" t="s">
        <v>441</v>
      </c>
      <c r="H139" s="158">
        <v>4.6849999999999996</v>
      </c>
      <c r="I139" s="159"/>
      <c r="L139" s="155"/>
      <c r="M139" s="160"/>
      <c r="T139" s="161"/>
      <c r="AT139" s="156" t="s">
        <v>185</v>
      </c>
      <c r="AU139" s="156" t="s">
        <v>79</v>
      </c>
      <c r="AV139" s="13" t="s">
        <v>79</v>
      </c>
      <c r="AW139" s="13" t="s">
        <v>26</v>
      </c>
      <c r="AX139" s="13" t="s">
        <v>69</v>
      </c>
      <c r="AY139" s="156" t="s">
        <v>177</v>
      </c>
    </row>
    <row r="140" spans="2:65" s="13" customFormat="1">
      <c r="B140" s="155"/>
      <c r="D140" s="149" t="s">
        <v>185</v>
      </c>
      <c r="E140" s="156" t="s">
        <v>1</v>
      </c>
      <c r="F140" s="157" t="s">
        <v>442</v>
      </c>
      <c r="H140" s="158">
        <v>6.3239999999999998</v>
      </c>
      <c r="I140" s="159"/>
      <c r="L140" s="155"/>
      <c r="M140" s="160"/>
      <c r="T140" s="161"/>
      <c r="AT140" s="156" t="s">
        <v>185</v>
      </c>
      <c r="AU140" s="156" t="s">
        <v>79</v>
      </c>
      <c r="AV140" s="13" t="s">
        <v>79</v>
      </c>
      <c r="AW140" s="13" t="s">
        <v>26</v>
      </c>
      <c r="AX140" s="13" t="s">
        <v>69</v>
      </c>
      <c r="AY140" s="156" t="s">
        <v>177</v>
      </c>
    </row>
    <row r="141" spans="2:65" s="14" customFormat="1">
      <c r="B141" s="162"/>
      <c r="D141" s="149" t="s">
        <v>185</v>
      </c>
      <c r="E141" s="163" t="s">
        <v>1</v>
      </c>
      <c r="F141" s="164" t="s">
        <v>191</v>
      </c>
      <c r="H141" s="165">
        <v>15.348000000000001</v>
      </c>
      <c r="I141" s="166"/>
      <c r="L141" s="162"/>
      <c r="M141" s="167"/>
      <c r="T141" s="168"/>
      <c r="AT141" s="163" t="s">
        <v>185</v>
      </c>
      <c r="AU141" s="163" t="s">
        <v>79</v>
      </c>
      <c r="AV141" s="14" t="s">
        <v>183</v>
      </c>
      <c r="AW141" s="14" t="s">
        <v>26</v>
      </c>
      <c r="AX141" s="14" t="s">
        <v>77</v>
      </c>
      <c r="AY141" s="163" t="s">
        <v>177</v>
      </c>
    </row>
    <row r="142" spans="2:65" s="1" customFormat="1" ht="24.2" customHeight="1">
      <c r="B142" s="133"/>
      <c r="C142" s="134" t="s">
        <v>212</v>
      </c>
      <c r="D142" s="134" t="s">
        <v>179</v>
      </c>
      <c r="E142" s="135" t="s">
        <v>234</v>
      </c>
      <c r="F142" s="136" t="s">
        <v>235</v>
      </c>
      <c r="G142" s="137" t="s">
        <v>182</v>
      </c>
      <c r="H142" s="138">
        <v>108.736</v>
      </c>
      <c r="I142" s="139"/>
      <c r="J142" s="140">
        <f>ROUND(I142*H142,2)</f>
        <v>0</v>
      </c>
      <c r="K142" s="141"/>
      <c r="L142" s="32"/>
      <c r="M142" s="142" t="s">
        <v>1</v>
      </c>
      <c r="N142" s="143" t="s">
        <v>34</v>
      </c>
      <c r="P142" s="144">
        <f>O142*H142</f>
        <v>0</v>
      </c>
      <c r="Q142" s="144">
        <v>0</v>
      </c>
      <c r="R142" s="144">
        <f>Q142*H142</f>
        <v>0</v>
      </c>
      <c r="S142" s="144">
        <v>2.41</v>
      </c>
      <c r="T142" s="145">
        <f>S142*H142</f>
        <v>262.05376000000001</v>
      </c>
      <c r="AR142" s="146" t="s">
        <v>183</v>
      </c>
      <c r="AT142" s="146" t="s">
        <v>179</v>
      </c>
      <c r="AU142" s="146" t="s">
        <v>79</v>
      </c>
      <c r="AY142" s="17" t="s">
        <v>177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7" t="s">
        <v>77</v>
      </c>
      <c r="BK142" s="147">
        <f>ROUND(I142*H142,2)</f>
        <v>0</v>
      </c>
      <c r="BL142" s="17" t="s">
        <v>183</v>
      </c>
      <c r="BM142" s="146" t="s">
        <v>443</v>
      </c>
    </row>
    <row r="143" spans="2:65" s="12" customFormat="1">
      <c r="B143" s="148"/>
      <c r="D143" s="149" t="s">
        <v>185</v>
      </c>
      <c r="E143" s="150" t="s">
        <v>1</v>
      </c>
      <c r="F143" s="151" t="s">
        <v>206</v>
      </c>
      <c r="H143" s="150" t="s">
        <v>1</v>
      </c>
      <c r="I143" s="152"/>
      <c r="L143" s="148"/>
      <c r="M143" s="153"/>
      <c r="T143" s="154"/>
      <c r="AT143" s="150" t="s">
        <v>185</v>
      </c>
      <c r="AU143" s="150" t="s">
        <v>79</v>
      </c>
      <c r="AV143" s="12" t="s">
        <v>77</v>
      </c>
      <c r="AW143" s="12" t="s">
        <v>26</v>
      </c>
      <c r="AX143" s="12" t="s">
        <v>69</v>
      </c>
      <c r="AY143" s="150" t="s">
        <v>177</v>
      </c>
    </row>
    <row r="144" spans="2:65" s="12" customFormat="1">
      <c r="B144" s="148"/>
      <c r="D144" s="149" t="s">
        <v>185</v>
      </c>
      <c r="E144" s="150" t="s">
        <v>1</v>
      </c>
      <c r="F144" s="151" t="s">
        <v>436</v>
      </c>
      <c r="H144" s="150" t="s">
        <v>1</v>
      </c>
      <c r="I144" s="152"/>
      <c r="L144" s="148"/>
      <c r="M144" s="153"/>
      <c r="T144" s="154"/>
      <c r="AT144" s="150" t="s">
        <v>185</v>
      </c>
      <c r="AU144" s="150" t="s">
        <v>79</v>
      </c>
      <c r="AV144" s="12" t="s">
        <v>77</v>
      </c>
      <c r="AW144" s="12" t="s">
        <v>26</v>
      </c>
      <c r="AX144" s="12" t="s">
        <v>69</v>
      </c>
      <c r="AY144" s="150" t="s">
        <v>177</v>
      </c>
    </row>
    <row r="145" spans="2:65" s="12" customFormat="1">
      <c r="B145" s="148"/>
      <c r="D145" s="149" t="s">
        <v>185</v>
      </c>
      <c r="E145" s="150" t="s">
        <v>1</v>
      </c>
      <c r="F145" s="151" t="s">
        <v>437</v>
      </c>
      <c r="H145" s="150" t="s">
        <v>1</v>
      </c>
      <c r="I145" s="152"/>
      <c r="L145" s="148"/>
      <c r="M145" s="153"/>
      <c r="T145" s="154"/>
      <c r="AT145" s="150" t="s">
        <v>185</v>
      </c>
      <c r="AU145" s="150" t="s">
        <v>79</v>
      </c>
      <c r="AV145" s="12" t="s">
        <v>77</v>
      </c>
      <c r="AW145" s="12" t="s">
        <v>26</v>
      </c>
      <c r="AX145" s="12" t="s">
        <v>69</v>
      </c>
      <c r="AY145" s="150" t="s">
        <v>177</v>
      </c>
    </row>
    <row r="146" spans="2:65" s="12" customFormat="1">
      <c r="B146" s="148"/>
      <c r="D146" s="149" t="s">
        <v>185</v>
      </c>
      <c r="E146" s="150" t="s">
        <v>1</v>
      </c>
      <c r="F146" s="151" t="s">
        <v>444</v>
      </c>
      <c r="H146" s="150" t="s">
        <v>1</v>
      </c>
      <c r="I146" s="152"/>
      <c r="L146" s="148"/>
      <c r="M146" s="153"/>
      <c r="T146" s="154"/>
      <c r="AT146" s="150" t="s">
        <v>185</v>
      </c>
      <c r="AU146" s="150" t="s">
        <v>79</v>
      </c>
      <c r="AV146" s="12" t="s">
        <v>77</v>
      </c>
      <c r="AW146" s="12" t="s">
        <v>26</v>
      </c>
      <c r="AX146" s="12" t="s">
        <v>69</v>
      </c>
      <c r="AY146" s="150" t="s">
        <v>177</v>
      </c>
    </row>
    <row r="147" spans="2:65" s="13" customFormat="1">
      <c r="B147" s="155"/>
      <c r="D147" s="149" t="s">
        <v>185</v>
      </c>
      <c r="E147" s="156" t="s">
        <v>1</v>
      </c>
      <c r="F147" s="157" t="s">
        <v>445</v>
      </c>
      <c r="H147" s="158">
        <v>25.126000000000001</v>
      </c>
      <c r="I147" s="159"/>
      <c r="L147" s="155"/>
      <c r="M147" s="160"/>
      <c r="T147" s="161"/>
      <c r="AT147" s="156" t="s">
        <v>185</v>
      </c>
      <c r="AU147" s="156" t="s">
        <v>79</v>
      </c>
      <c r="AV147" s="13" t="s">
        <v>79</v>
      </c>
      <c r="AW147" s="13" t="s">
        <v>26</v>
      </c>
      <c r="AX147" s="13" t="s">
        <v>69</v>
      </c>
      <c r="AY147" s="156" t="s">
        <v>177</v>
      </c>
    </row>
    <row r="148" spans="2:65" s="13" customFormat="1">
      <c r="B148" s="155"/>
      <c r="D148" s="149" t="s">
        <v>185</v>
      </c>
      <c r="E148" s="156" t="s">
        <v>1</v>
      </c>
      <c r="F148" s="157" t="s">
        <v>446</v>
      </c>
      <c r="H148" s="158">
        <v>15.759</v>
      </c>
      <c r="I148" s="159"/>
      <c r="L148" s="155"/>
      <c r="M148" s="160"/>
      <c r="T148" s="161"/>
      <c r="AT148" s="156" t="s">
        <v>185</v>
      </c>
      <c r="AU148" s="156" t="s">
        <v>79</v>
      </c>
      <c r="AV148" s="13" t="s">
        <v>79</v>
      </c>
      <c r="AW148" s="13" t="s">
        <v>26</v>
      </c>
      <c r="AX148" s="13" t="s">
        <v>69</v>
      </c>
      <c r="AY148" s="156" t="s">
        <v>177</v>
      </c>
    </row>
    <row r="149" spans="2:65" s="13" customFormat="1">
      <c r="B149" s="155"/>
      <c r="D149" s="149" t="s">
        <v>185</v>
      </c>
      <c r="E149" s="156" t="s">
        <v>1</v>
      </c>
      <c r="F149" s="157" t="s">
        <v>447</v>
      </c>
      <c r="H149" s="158">
        <v>16.562000000000001</v>
      </c>
      <c r="I149" s="159"/>
      <c r="L149" s="155"/>
      <c r="M149" s="160"/>
      <c r="T149" s="161"/>
      <c r="AT149" s="156" t="s">
        <v>185</v>
      </c>
      <c r="AU149" s="156" t="s">
        <v>79</v>
      </c>
      <c r="AV149" s="13" t="s">
        <v>79</v>
      </c>
      <c r="AW149" s="13" t="s">
        <v>26</v>
      </c>
      <c r="AX149" s="13" t="s">
        <v>69</v>
      </c>
      <c r="AY149" s="156" t="s">
        <v>177</v>
      </c>
    </row>
    <row r="150" spans="2:65" s="13" customFormat="1">
      <c r="B150" s="155"/>
      <c r="D150" s="149" t="s">
        <v>185</v>
      </c>
      <c r="E150" s="156" t="s">
        <v>1</v>
      </c>
      <c r="F150" s="157" t="s">
        <v>448</v>
      </c>
      <c r="H150" s="158">
        <v>0.26500000000000001</v>
      </c>
      <c r="I150" s="159"/>
      <c r="L150" s="155"/>
      <c r="M150" s="160"/>
      <c r="T150" s="161"/>
      <c r="AT150" s="156" t="s">
        <v>185</v>
      </c>
      <c r="AU150" s="156" t="s">
        <v>79</v>
      </c>
      <c r="AV150" s="13" t="s">
        <v>79</v>
      </c>
      <c r="AW150" s="13" t="s">
        <v>26</v>
      </c>
      <c r="AX150" s="13" t="s">
        <v>69</v>
      </c>
      <c r="AY150" s="156" t="s">
        <v>177</v>
      </c>
    </row>
    <row r="151" spans="2:65" s="13" customFormat="1">
      <c r="B151" s="155"/>
      <c r="D151" s="149" t="s">
        <v>185</v>
      </c>
      <c r="E151" s="156" t="s">
        <v>1</v>
      </c>
      <c r="F151" s="157" t="s">
        <v>449</v>
      </c>
      <c r="H151" s="158">
        <v>24.815999999999999</v>
      </c>
      <c r="I151" s="159"/>
      <c r="L151" s="155"/>
      <c r="M151" s="160"/>
      <c r="T151" s="161"/>
      <c r="AT151" s="156" t="s">
        <v>185</v>
      </c>
      <c r="AU151" s="156" t="s">
        <v>79</v>
      </c>
      <c r="AV151" s="13" t="s">
        <v>79</v>
      </c>
      <c r="AW151" s="13" t="s">
        <v>26</v>
      </c>
      <c r="AX151" s="13" t="s">
        <v>69</v>
      </c>
      <c r="AY151" s="156" t="s">
        <v>177</v>
      </c>
    </row>
    <row r="152" spans="2:65" s="13" customFormat="1">
      <c r="B152" s="155"/>
      <c r="D152" s="149" t="s">
        <v>185</v>
      </c>
      <c r="E152" s="156" t="s">
        <v>1</v>
      </c>
      <c r="F152" s="157" t="s">
        <v>450</v>
      </c>
      <c r="H152" s="158">
        <v>8.7360000000000007</v>
      </c>
      <c r="I152" s="159"/>
      <c r="L152" s="155"/>
      <c r="M152" s="160"/>
      <c r="T152" s="161"/>
      <c r="AT152" s="156" t="s">
        <v>185</v>
      </c>
      <c r="AU152" s="156" t="s">
        <v>79</v>
      </c>
      <c r="AV152" s="13" t="s">
        <v>79</v>
      </c>
      <c r="AW152" s="13" t="s">
        <v>26</v>
      </c>
      <c r="AX152" s="13" t="s">
        <v>69</v>
      </c>
      <c r="AY152" s="156" t="s">
        <v>177</v>
      </c>
    </row>
    <row r="153" spans="2:65" s="13" customFormat="1">
      <c r="B153" s="155"/>
      <c r="D153" s="149" t="s">
        <v>185</v>
      </c>
      <c r="E153" s="156" t="s">
        <v>1</v>
      </c>
      <c r="F153" s="157" t="s">
        <v>451</v>
      </c>
      <c r="H153" s="158">
        <v>17.472000000000001</v>
      </c>
      <c r="I153" s="159"/>
      <c r="L153" s="155"/>
      <c r="M153" s="160"/>
      <c r="T153" s="161"/>
      <c r="AT153" s="156" t="s">
        <v>185</v>
      </c>
      <c r="AU153" s="156" t="s">
        <v>79</v>
      </c>
      <c r="AV153" s="13" t="s">
        <v>79</v>
      </c>
      <c r="AW153" s="13" t="s">
        <v>26</v>
      </c>
      <c r="AX153" s="13" t="s">
        <v>69</v>
      </c>
      <c r="AY153" s="156" t="s">
        <v>177</v>
      </c>
    </row>
    <row r="154" spans="2:65" s="14" customFormat="1">
      <c r="B154" s="162"/>
      <c r="D154" s="149" t="s">
        <v>185</v>
      </c>
      <c r="E154" s="163" t="s">
        <v>1</v>
      </c>
      <c r="F154" s="164" t="s">
        <v>191</v>
      </c>
      <c r="H154" s="165">
        <v>108.73600000000002</v>
      </c>
      <c r="I154" s="166"/>
      <c r="L154" s="162"/>
      <c r="M154" s="167"/>
      <c r="T154" s="168"/>
      <c r="AT154" s="163" t="s">
        <v>185</v>
      </c>
      <c r="AU154" s="163" t="s">
        <v>79</v>
      </c>
      <c r="AV154" s="14" t="s">
        <v>183</v>
      </c>
      <c r="AW154" s="14" t="s">
        <v>26</v>
      </c>
      <c r="AX154" s="14" t="s">
        <v>77</v>
      </c>
      <c r="AY154" s="163" t="s">
        <v>177</v>
      </c>
    </row>
    <row r="155" spans="2:65" s="1" customFormat="1" ht="24.2" customHeight="1">
      <c r="B155" s="133"/>
      <c r="C155" s="134" t="s">
        <v>217</v>
      </c>
      <c r="D155" s="134" t="s">
        <v>179</v>
      </c>
      <c r="E155" s="135" t="s">
        <v>405</v>
      </c>
      <c r="F155" s="136" t="s">
        <v>406</v>
      </c>
      <c r="G155" s="137" t="s">
        <v>182</v>
      </c>
      <c r="H155" s="138">
        <v>6.7</v>
      </c>
      <c r="I155" s="139"/>
      <c r="J155" s="140">
        <f>ROUND(I155*H155,2)</f>
        <v>0</v>
      </c>
      <c r="K155" s="141"/>
      <c r="L155" s="32"/>
      <c r="M155" s="142" t="s">
        <v>1</v>
      </c>
      <c r="N155" s="143" t="s">
        <v>34</v>
      </c>
      <c r="P155" s="144">
        <f>O155*H155</f>
        <v>0</v>
      </c>
      <c r="Q155" s="144">
        <v>0</v>
      </c>
      <c r="R155" s="144">
        <f>Q155*H155</f>
        <v>0</v>
      </c>
      <c r="S155" s="144">
        <v>2.2000000000000002</v>
      </c>
      <c r="T155" s="145">
        <f>S155*H155</f>
        <v>14.740000000000002</v>
      </c>
      <c r="AR155" s="146" t="s">
        <v>183</v>
      </c>
      <c r="AT155" s="146" t="s">
        <v>179</v>
      </c>
      <c r="AU155" s="146" t="s">
        <v>79</v>
      </c>
      <c r="AY155" s="17" t="s">
        <v>177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7" t="s">
        <v>77</v>
      </c>
      <c r="BK155" s="147">
        <f>ROUND(I155*H155,2)</f>
        <v>0</v>
      </c>
      <c r="BL155" s="17" t="s">
        <v>183</v>
      </c>
      <c r="BM155" s="146" t="s">
        <v>452</v>
      </c>
    </row>
    <row r="156" spans="2:65" s="12" customFormat="1">
      <c r="B156" s="148"/>
      <c r="D156" s="149" t="s">
        <v>185</v>
      </c>
      <c r="E156" s="150" t="s">
        <v>1</v>
      </c>
      <c r="F156" s="151" t="s">
        <v>437</v>
      </c>
      <c r="H156" s="150" t="s">
        <v>1</v>
      </c>
      <c r="I156" s="152"/>
      <c r="L156" s="148"/>
      <c r="M156" s="153"/>
      <c r="T156" s="154"/>
      <c r="AT156" s="150" t="s">
        <v>185</v>
      </c>
      <c r="AU156" s="150" t="s">
        <v>79</v>
      </c>
      <c r="AV156" s="12" t="s">
        <v>77</v>
      </c>
      <c r="AW156" s="12" t="s">
        <v>26</v>
      </c>
      <c r="AX156" s="12" t="s">
        <v>69</v>
      </c>
      <c r="AY156" s="150" t="s">
        <v>177</v>
      </c>
    </row>
    <row r="157" spans="2:65" s="13" customFormat="1">
      <c r="B157" s="155"/>
      <c r="D157" s="149" t="s">
        <v>185</v>
      </c>
      <c r="E157" s="156" t="s">
        <v>1</v>
      </c>
      <c r="F157" s="157" t="s">
        <v>453</v>
      </c>
      <c r="H157" s="158">
        <v>6.7</v>
      </c>
      <c r="I157" s="159"/>
      <c r="L157" s="155"/>
      <c r="M157" s="160"/>
      <c r="T157" s="161"/>
      <c r="AT157" s="156" t="s">
        <v>185</v>
      </c>
      <c r="AU157" s="156" t="s">
        <v>79</v>
      </c>
      <c r="AV157" s="13" t="s">
        <v>79</v>
      </c>
      <c r="AW157" s="13" t="s">
        <v>26</v>
      </c>
      <c r="AX157" s="13" t="s">
        <v>77</v>
      </c>
      <c r="AY157" s="156" t="s">
        <v>177</v>
      </c>
    </row>
    <row r="158" spans="2:65" s="11" customFormat="1" ht="22.9" customHeight="1">
      <c r="B158" s="121"/>
      <c r="D158" s="122" t="s">
        <v>68</v>
      </c>
      <c r="E158" s="131" t="s">
        <v>253</v>
      </c>
      <c r="F158" s="131" t="s">
        <v>254</v>
      </c>
      <c r="I158" s="124"/>
      <c r="J158" s="132">
        <f>BK158</f>
        <v>0</v>
      </c>
      <c r="L158" s="121"/>
      <c r="M158" s="126"/>
      <c r="P158" s="127">
        <f>SUM(P159:P168)</f>
        <v>0</v>
      </c>
      <c r="R158" s="127">
        <f>SUM(R159:R168)</f>
        <v>0</v>
      </c>
      <c r="T158" s="128">
        <f>SUM(T159:T168)</f>
        <v>0</v>
      </c>
      <c r="AR158" s="122" t="s">
        <v>77</v>
      </c>
      <c r="AT158" s="129" t="s">
        <v>68</v>
      </c>
      <c r="AU158" s="129" t="s">
        <v>77</v>
      </c>
      <c r="AY158" s="122" t="s">
        <v>177</v>
      </c>
      <c r="BK158" s="130">
        <f>SUM(BK159:BK168)</f>
        <v>0</v>
      </c>
    </row>
    <row r="159" spans="2:65" s="1" customFormat="1" ht="16.5" customHeight="1">
      <c r="B159" s="133"/>
      <c r="C159" s="134" t="s">
        <v>223</v>
      </c>
      <c r="D159" s="134" t="s">
        <v>179</v>
      </c>
      <c r="E159" s="135" t="s">
        <v>256</v>
      </c>
      <c r="F159" s="136" t="s">
        <v>257</v>
      </c>
      <c r="G159" s="137" t="s">
        <v>199</v>
      </c>
      <c r="H159" s="138">
        <v>91.055000000000007</v>
      </c>
      <c r="I159" s="139"/>
      <c r="J159" s="140">
        <f t="shared" ref="J159:J164" si="0">ROUND(I159*H159,2)</f>
        <v>0</v>
      </c>
      <c r="K159" s="141"/>
      <c r="L159" s="32"/>
      <c r="M159" s="142" t="s">
        <v>1</v>
      </c>
      <c r="N159" s="143" t="s">
        <v>34</v>
      </c>
      <c r="P159" s="144">
        <f t="shared" ref="P159:P164" si="1">O159*H159</f>
        <v>0</v>
      </c>
      <c r="Q159" s="144">
        <v>0</v>
      </c>
      <c r="R159" s="144">
        <f t="shared" ref="R159:R164" si="2">Q159*H159</f>
        <v>0</v>
      </c>
      <c r="S159" s="144">
        <v>0</v>
      </c>
      <c r="T159" s="145">
        <f t="shared" ref="T159:T164" si="3">S159*H159</f>
        <v>0</v>
      </c>
      <c r="AR159" s="146" t="s">
        <v>183</v>
      </c>
      <c r="AT159" s="146" t="s">
        <v>179</v>
      </c>
      <c r="AU159" s="146" t="s">
        <v>79</v>
      </c>
      <c r="AY159" s="17" t="s">
        <v>177</v>
      </c>
      <c r="BE159" s="147">
        <f t="shared" ref="BE159:BE164" si="4">IF(N159="základní",J159,0)</f>
        <v>0</v>
      </c>
      <c r="BF159" s="147">
        <f t="shared" ref="BF159:BF164" si="5">IF(N159="snížená",J159,0)</f>
        <v>0</v>
      </c>
      <c r="BG159" s="147">
        <f t="shared" ref="BG159:BG164" si="6">IF(N159="zákl. přenesená",J159,0)</f>
        <v>0</v>
      </c>
      <c r="BH159" s="147">
        <f t="shared" ref="BH159:BH164" si="7">IF(N159="sníž. přenesená",J159,0)</f>
        <v>0</v>
      </c>
      <c r="BI159" s="147">
        <f t="shared" ref="BI159:BI164" si="8">IF(N159="nulová",J159,0)</f>
        <v>0</v>
      </c>
      <c r="BJ159" s="17" t="s">
        <v>77</v>
      </c>
      <c r="BK159" s="147">
        <f t="shared" ref="BK159:BK164" si="9">ROUND(I159*H159,2)</f>
        <v>0</v>
      </c>
      <c r="BL159" s="17" t="s">
        <v>183</v>
      </c>
      <c r="BM159" s="146" t="s">
        <v>454</v>
      </c>
    </row>
    <row r="160" spans="2:65" s="1" customFormat="1" ht="24.2" customHeight="1">
      <c r="B160" s="133"/>
      <c r="C160" s="134" t="s">
        <v>228</v>
      </c>
      <c r="D160" s="134" t="s">
        <v>179</v>
      </c>
      <c r="E160" s="135" t="s">
        <v>260</v>
      </c>
      <c r="F160" s="136" t="s">
        <v>261</v>
      </c>
      <c r="G160" s="137" t="s">
        <v>199</v>
      </c>
      <c r="H160" s="138">
        <v>262.05399999999997</v>
      </c>
      <c r="I160" s="139"/>
      <c r="J160" s="140">
        <f t="shared" si="0"/>
        <v>0</v>
      </c>
      <c r="K160" s="141"/>
      <c r="L160" s="32"/>
      <c r="M160" s="142" t="s">
        <v>1</v>
      </c>
      <c r="N160" s="143" t="s">
        <v>34</v>
      </c>
      <c r="P160" s="144">
        <f t="shared" si="1"/>
        <v>0</v>
      </c>
      <c r="Q160" s="144">
        <v>0</v>
      </c>
      <c r="R160" s="144">
        <f t="shared" si="2"/>
        <v>0</v>
      </c>
      <c r="S160" s="144">
        <v>0</v>
      </c>
      <c r="T160" s="145">
        <f t="shared" si="3"/>
        <v>0</v>
      </c>
      <c r="AR160" s="146" t="s">
        <v>183</v>
      </c>
      <c r="AT160" s="146" t="s">
        <v>179</v>
      </c>
      <c r="AU160" s="146" t="s">
        <v>79</v>
      </c>
      <c r="AY160" s="17" t="s">
        <v>177</v>
      </c>
      <c r="BE160" s="147">
        <f t="shared" si="4"/>
        <v>0</v>
      </c>
      <c r="BF160" s="147">
        <f t="shared" si="5"/>
        <v>0</v>
      </c>
      <c r="BG160" s="147">
        <f t="shared" si="6"/>
        <v>0</v>
      </c>
      <c r="BH160" s="147">
        <f t="shared" si="7"/>
        <v>0</v>
      </c>
      <c r="BI160" s="147">
        <f t="shared" si="8"/>
        <v>0</v>
      </c>
      <c r="BJ160" s="17" t="s">
        <v>77</v>
      </c>
      <c r="BK160" s="147">
        <f t="shared" si="9"/>
        <v>0</v>
      </c>
      <c r="BL160" s="17" t="s">
        <v>183</v>
      </c>
      <c r="BM160" s="146" t="s">
        <v>455</v>
      </c>
    </row>
    <row r="161" spans="2:65" s="1" customFormat="1" ht="24.2" customHeight="1">
      <c r="B161" s="133"/>
      <c r="C161" s="134" t="s">
        <v>210</v>
      </c>
      <c r="D161" s="134" t="s">
        <v>179</v>
      </c>
      <c r="E161" s="135" t="s">
        <v>264</v>
      </c>
      <c r="F161" s="136" t="s">
        <v>265</v>
      </c>
      <c r="G161" s="137" t="s">
        <v>199</v>
      </c>
      <c r="H161" s="138">
        <v>262.05399999999997</v>
      </c>
      <c r="I161" s="139"/>
      <c r="J161" s="140">
        <f t="shared" si="0"/>
        <v>0</v>
      </c>
      <c r="K161" s="141"/>
      <c r="L161" s="32"/>
      <c r="M161" s="142" t="s">
        <v>1</v>
      </c>
      <c r="N161" s="143" t="s">
        <v>34</v>
      </c>
      <c r="P161" s="144">
        <f t="shared" si="1"/>
        <v>0</v>
      </c>
      <c r="Q161" s="144">
        <v>0</v>
      </c>
      <c r="R161" s="144">
        <f t="shared" si="2"/>
        <v>0</v>
      </c>
      <c r="S161" s="144">
        <v>0</v>
      </c>
      <c r="T161" s="145">
        <f t="shared" si="3"/>
        <v>0</v>
      </c>
      <c r="AR161" s="146" t="s">
        <v>183</v>
      </c>
      <c r="AT161" s="146" t="s">
        <v>179</v>
      </c>
      <c r="AU161" s="146" t="s">
        <v>79</v>
      </c>
      <c r="AY161" s="17" t="s">
        <v>177</v>
      </c>
      <c r="BE161" s="147">
        <f t="shared" si="4"/>
        <v>0</v>
      </c>
      <c r="BF161" s="147">
        <f t="shared" si="5"/>
        <v>0</v>
      </c>
      <c r="BG161" s="147">
        <f t="shared" si="6"/>
        <v>0</v>
      </c>
      <c r="BH161" s="147">
        <f t="shared" si="7"/>
        <v>0</v>
      </c>
      <c r="BI161" s="147">
        <f t="shared" si="8"/>
        <v>0</v>
      </c>
      <c r="BJ161" s="17" t="s">
        <v>77</v>
      </c>
      <c r="BK161" s="147">
        <f t="shared" si="9"/>
        <v>0</v>
      </c>
      <c r="BL161" s="17" t="s">
        <v>183</v>
      </c>
      <c r="BM161" s="146" t="s">
        <v>456</v>
      </c>
    </row>
    <row r="162" spans="2:65" s="1" customFormat="1" ht="16.5" customHeight="1">
      <c r="B162" s="133"/>
      <c r="C162" s="134" t="s">
        <v>255</v>
      </c>
      <c r="D162" s="134" t="s">
        <v>179</v>
      </c>
      <c r="E162" s="135" t="s">
        <v>268</v>
      </c>
      <c r="F162" s="136" t="s">
        <v>269</v>
      </c>
      <c r="G162" s="137" t="s">
        <v>199</v>
      </c>
      <c r="H162" s="138">
        <v>262.05399999999997</v>
      </c>
      <c r="I162" s="139"/>
      <c r="J162" s="140">
        <f t="shared" si="0"/>
        <v>0</v>
      </c>
      <c r="K162" s="141"/>
      <c r="L162" s="32"/>
      <c r="M162" s="142" t="s">
        <v>1</v>
      </c>
      <c r="N162" s="143" t="s">
        <v>34</v>
      </c>
      <c r="P162" s="144">
        <f t="shared" si="1"/>
        <v>0</v>
      </c>
      <c r="Q162" s="144">
        <v>0</v>
      </c>
      <c r="R162" s="144">
        <f t="shared" si="2"/>
        <v>0</v>
      </c>
      <c r="S162" s="144">
        <v>0</v>
      </c>
      <c r="T162" s="145">
        <f t="shared" si="3"/>
        <v>0</v>
      </c>
      <c r="AR162" s="146" t="s">
        <v>183</v>
      </c>
      <c r="AT162" s="146" t="s">
        <v>179</v>
      </c>
      <c r="AU162" s="146" t="s">
        <v>79</v>
      </c>
      <c r="AY162" s="17" t="s">
        <v>177</v>
      </c>
      <c r="BE162" s="147">
        <f t="shared" si="4"/>
        <v>0</v>
      </c>
      <c r="BF162" s="147">
        <f t="shared" si="5"/>
        <v>0</v>
      </c>
      <c r="BG162" s="147">
        <f t="shared" si="6"/>
        <v>0</v>
      </c>
      <c r="BH162" s="147">
        <f t="shared" si="7"/>
        <v>0</v>
      </c>
      <c r="BI162" s="147">
        <f t="shared" si="8"/>
        <v>0</v>
      </c>
      <c r="BJ162" s="17" t="s">
        <v>77</v>
      </c>
      <c r="BK162" s="147">
        <f t="shared" si="9"/>
        <v>0</v>
      </c>
      <c r="BL162" s="17" t="s">
        <v>183</v>
      </c>
      <c r="BM162" s="146" t="s">
        <v>457</v>
      </c>
    </row>
    <row r="163" spans="2:65" s="1" customFormat="1" ht="33" customHeight="1">
      <c r="B163" s="133"/>
      <c r="C163" s="134" t="s">
        <v>259</v>
      </c>
      <c r="D163" s="134" t="s">
        <v>179</v>
      </c>
      <c r="E163" s="135" t="s">
        <v>272</v>
      </c>
      <c r="F163" s="136" t="s">
        <v>273</v>
      </c>
      <c r="G163" s="137" t="s">
        <v>199</v>
      </c>
      <c r="H163" s="138">
        <v>91.055000000000007</v>
      </c>
      <c r="I163" s="139"/>
      <c r="J163" s="140">
        <f t="shared" si="0"/>
        <v>0</v>
      </c>
      <c r="K163" s="141"/>
      <c r="L163" s="32"/>
      <c r="M163" s="142" t="s">
        <v>1</v>
      </c>
      <c r="N163" s="143" t="s">
        <v>34</v>
      </c>
      <c r="P163" s="144">
        <f t="shared" si="1"/>
        <v>0</v>
      </c>
      <c r="Q163" s="144">
        <v>0</v>
      </c>
      <c r="R163" s="144">
        <f t="shared" si="2"/>
        <v>0</v>
      </c>
      <c r="S163" s="144">
        <v>0</v>
      </c>
      <c r="T163" s="145">
        <f t="shared" si="3"/>
        <v>0</v>
      </c>
      <c r="AR163" s="146" t="s">
        <v>183</v>
      </c>
      <c r="AT163" s="146" t="s">
        <v>179</v>
      </c>
      <c r="AU163" s="146" t="s">
        <v>79</v>
      </c>
      <c r="AY163" s="17" t="s">
        <v>177</v>
      </c>
      <c r="BE163" s="147">
        <f t="shared" si="4"/>
        <v>0</v>
      </c>
      <c r="BF163" s="147">
        <f t="shared" si="5"/>
        <v>0</v>
      </c>
      <c r="BG163" s="147">
        <f t="shared" si="6"/>
        <v>0</v>
      </c>
      <c r="BH163" s="147">
        <f t="shared" si="7"/>
        <v>0</v>
      </c>
      <c r="BI163" s="147">
        <f t="shared" si="8"/>
        <v>0</v>
      </c>
      <c r="BJ163" s="17" t="s">
        <v>77</v>
      </c>
      <c r="BK163" s="147">
        <f t="shared" si="9"/>
        <v>0</v>
      </c>
      <c r="BL163" s="17" t="s">
        <v>183</v>
      </c>
      <c r="BM163" s="146" t="s">
        <v>458</v>
      </c>
    </row>
    <row r="164" spans="2:65" s="1" customFormat="1" ht="24.2" customHeight="1">
      <c r="B164" s="133"/>
      <c r="C164" s="134" t="s">
        <v>263</v>
      </c>
      <c r="D164" s="134" t="s">
        <v>179</v>
      </c>
      <c r="E164" s="135" t="s">
        <v>276</v>
      </c>
      <c r="F164" s="136" t="s">
        <v>277</v>
      </c>
      <c r="G164" s="137" t="s">
        <v>199</v>
      </c>
      <c r="H164" s="138">
        <v>1730.0450000000001</v>
      </c>
      <c r="I164" s="139"/>
      <c r="J164" s="140">
        <f t="shared" si="0"/>
        <v>0</v>
      </c>
      <c r="K164" s="141"/>
      <c r="L164" s="32"/>
      <c r="M164" s="142" t="s">
        <v>1</v>
      </c>
      <c r="N164" s="143" t="s">
        <v>34</v>
      </c>
      <c r="P164" s="144">
        <f t="shared" si="1"/>
        <v>0</v>
      </c>
      <c r="Q164" s="144">
        <v>0</v>
      </c>
      <c r="R164" s="144">
        <f t="shared" si="2"/>
        <v>0</v>
      </c>
      <c r="S164" s="144">
        <v>0</v>
      </c>
      <c r="T164" s="145">
        <f t="shared" si="3"/>
        <v>0</v>
      </c>
      <c r="AR164" s="146" t="s">
        <v>183</v>
      </c>
      <c r="AT164" s="146" t="s">
        <v>179</v>
      </c>
      <c r="AU164" s="146" t="s">
        <v>79</v>
      </c>
      <c r="AY164" s="17" t="s">
        <v>177</v>
      </c>
      <c r="BE164" s="147">
        <f t="shared" si="4"/>
        <v>0</v>
      </c>
      <c r="BF164" s="147">
        <f t="shared" si="5"/>
        <v>0</v>
      </c>
      <c r="BG164" s="147">
        <f t="shared" si="6"/>
        <v>0</v>
      </c>
      <c r="BH164" s="147">
        <f t="shared" si="7"/>
        <v>0</v>
      </c>
      <c r="BI164" s="147">
        <f t="shared" si="8"/>
        <v>0</v>
      </c>
      <c r="BJ164" s="17" t="s">
        <v>77</v>
      </c>
      <c r="BK164" s="147">
        <f t="shared" si="9"/>
        <v>0</v>
      </c>
      <c r="BL164" s="17" t="s">
        <v>183</v>
      </c>
      <c r="BM164" s="146" t="s">
        <v>459</v>
      </c>
    </row>
    <row r="165" spans="2:65" s="13" customFormat="1">
      <c r="B165" s="155"/>
      <c r="D165" s="149" t="s">
        <v>185</v>
      </c>
      <c r="F165" s="157" t="s">
        <v>460</v>
      </c>
      <c r="H165" s="158">
        <v>1730.0450000000001</v>
      </c>
      <c r="I165" s="159"/>
      <c r="L165" s="155"/>
      <c r="M165" s="160"/>
      <c r="T165" s="161"/>
      <c r="AT165" s="156" t="s">
        <v>185</v>
      </c>
      <c r="AU165" s="156" t="s">
        <v>79</v>
      </c>
      <c r="AV165" s="13" t="s">
        <v>79</v>
      </c>
      <c r="AW165" s="13" t="s">
        <v>3</v>
      </c>
      <c r="AX165" s="13" t="s">
        <v>77</v>
      </c>
      <c r="AY165" s="156" t="s">
        <v>177</v>
      </c>
    </row>
    <row r="166" spans="2:65" s="1" customFormat="1" ht="33" customHeight="1">
      <c r="B166" s="133"/>
      <c r="C166" s="134" t="s">
        <v>267</v>
      </c>
      <c r="D166" s="134" t="s">
        <v>179</v>
      </c>
      <c r="E166" s="135" t="s">
        <v>417</v>
      </c>
      <c r="F166" s="136" t="s">
        <v>418</v>
      </c>
      <c r="G166" s="137" t="s">
        <v>199</v>
      </c>
      <c r="H166" s="138">
        <v>30.757000000000001</v>
      </c>
      <c r="I166" s="139"/>
      <c r="J166" s="140">
        <f>ROUND(I166*H166,2)</f>
        <v>0</v>
      </c>
      <c r="K166" s="141"/>
      <c r="L166" s="32"/>
      <c r="M166" s="142" t="s">
        <v>1</v>
      </c>
      <c r="N166" s="143" t="s">
        <v>34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183</v>
      </c>
      <c r="AT166" s="146" t="s">
        <v>179</v>
      </c>
      <c r="AU166" s="146" t="s">
        <v>79</v>
      </c>
      <c r="AY166" s="17" t="s">
        <v>177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7" t="s">
        <v>77</v>
      </c>
      <c r="BK166" s="147">
        <f>ROUND(I166*H166,2)</f>
        <v>0</v>
      </c>
      <c r="BL166" s="17" t="s">
        <v>183</v>
      </c>
      <c r="BM166" s="146" t="s">
        <v>461</v>
      </c>
    </row>
    <row r="167" spans="2:65" s="1" customFormat="1" ht="33" customHeight="1">
      <c r="B167" s="133"/>
      <c r="C167" s="134" t="s">
        <v>271</v>
      </c>
      <c r="D167" s="134" t="s">
        <v>179</v>
      </c>
      <c r="E167" s="135" t="s">
        <v>281</v>
      </c>
      <c r="F167" s="136" t="s">
        <v>282</v>
      </c>
      <c r="G167" s="137" t="s">
        <v>199</v>
      </c>
      <c r="H167" s="138">
        <v>45.828000000000003</v>
      </c>
      <c r="I167" s="139"/>
      <c r="J167" s="140">
        <f>ROUND(I167*H167,2)</f>
        <v>0</v>
      </c>
      <c r="K167" s="141"/>
      <c r="L167" s="32"/>
      <c r="M167" s="142" t="s">
        <v>1</v>
      </c>
      <c r="N167" s="143" t="s">
        <v>34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183</v>
      </c>
      <c r="AT167" s="146" t="s">
        <v>179</v>
      </c>
      <c r="AU167" s="146" t="s">
        <v>79</v>
      </c>
      <c r="AY167" s="17" t="s">
        <v>177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7" t="s">
        <v>77</v>
      </c>
      <c r="BK167" s="147">
        <f>ROUND(I167*H167,2)</f>
        <v>0</v>
      </c>
      <c r="BL167" s="17" t="s">
        <v>183</v>
      </c>
      <c r="BM167" s="146" t="s">
        <v>462</v>
      </c>
    </row>
    <row r="168" spans="2:65" s="1" customFormat="1" ht="37.9" customHeight="1">
      <c r="B168" s="133"/>
      <c r="C168" s="134" t="s">
        <v>8</v>
      </c>
      <c r="D168" s="134" t="s">
        <v>179</v>
      </c>
      <c r="E168" s="135" t="s">
        <v>421</v>
      </c>
      <c r="F168" s="136" t="s">
        <v>422</v>
      </c>
      <c r="G168" s="137" t="s">
        <v>199</v>
      </c>
      <c r="H168" s="138">
        <v>14.47</v>
      </c>
      <c r="I168" s="139"/>
      <c r="J168" s="140">
        <f>ROUND(I168*H168,2)</f>
        <v>0</v>
      </c>
      <c r="K168" s="141"/>
      <c r="L168" s="32"/>
      <c r="M168" s="142" t="s">
        <v>1</v>
      </c>
      <c r="N168" s="143" t="s">
        <v>34</v>
      </c>
      <c r="P168" s="144">
        <f>O168*H168</f>
        <v>0</v>
      </c>
      <c r="Q168" s="144">
        <v>0</v>
      </c>
      <c r="R168" s="144">
        <f>Q168*H168</f>
        <v>0</v>
      </c>
      <c r="S168" s="144">
        <v>0</v>
      </c>
      <c r="T168" s="145">
        <f>S168*H168</f>
        <v>0</v>
      </c>
      <c r="AR168" s="146" t="s">
        <v>183</v>
      </c>
      <c r="AT168" s="146" t="s">
        <v>179</v>
      </c>
      <c r="AU168" s="146" t="s">
        <v>79</v>
      </c>
      <c r="AY168" s="17" t="s">
        <v>177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7" t="s">
        <v>77</v>
      </c>
      <c r="BK168" s="147">
        <f>ROUND(I168*H168,2)</f>
        <v>0</v>
      </c>
      <c r="BL168" s="17" t="s">
        <v>183</v>
      </c>
      <c r="BM168" s="146" t="s">
        <v>463</v>
      </c>
    </row>
    <row r="169" spans="2:65" s="11" customFormat="1" ht="25.9" customHeight="1">
      <c r="B169" s="121"/>
      <c r="D169" s="122" t="s">
        <v>68</v>
      </c>
      <c r="E169" s="123" t="s">
        <v>366</v>
      </c>
      <c r="F169" s="123" t="s">
        <v>367</v>
      </c>
      <c r="I169" s="124"/>
      <c r="J169" s="125">
        <f>BK169</f>
        <v>0</v>
      </c>
      <c r="L169" s="121"/>
      <c r="M169" s="126"/>
      <c r="P169" s="127">
        <f>P170</f>
        <v>0</v>
      </c>
      <c r="R169" s="127">
        <f>R170</f>
        <v>0</v>
      </c>
      <c r="T169" s="128">
        <f>T170</f>
        <v>0</v>
      </c>
      <c r="AR169" s="122" t="s">
        <v>212</v>
      </c>
      <c r="AT169" s="129" t="s">
        <v>68</v>
      </c>
      <c r="AU169" s="129" t="s">
        <v>69</v>
      </c>
      <c r="AY169" s="122" t="s">
        <v>177</v>
      </c>
      <c r="BK169" s="130">
        <f>BK170</f>
        <v>0</v>
      </c>
    </row>
    <row r="170" spans="2:65" s="11" customFormat="1" ht="22.9" customHeight="1">
      <c r="B170" s="121"/>
      <c r="D170" s="122" t="s">
        <v>68</v>
      </c>
      <c r="E170" s="131" t="s">
        <v>368</v>
      </c>
      <c r="F170" s="131" t="s">
        <v>369</v>
      </c>
      <c r="I170" s="124"/>
      <c r="J170" s="132">
        <f>BK170</f>
        <v>0</v>
      </c>
      <c r="L170" s="121"/>
      <c r="M170" s="126"/>
      <c r="P170" s="127">
        <f>SUM(P171:P176)</f>
        <v>0</v>
      </c>
      <c r="R170" s="127">
        <f>SUM(R171:R176)</f>
        <v>0</v>
      </c>
      <c r="T170" s="128">
        <f>SUM(T171:T176)</f>
        <v>0</v>
      </c>
      <c r="AR170" s="122" t="s">
        <v>212</v>
      </c>
      <c r="AT170" s="129" t="s">
        <v>68</v>
      </c>
      <c r="AU170" s="129" t="s">
        <v>77</v>
      </c>
      <c r="AY170" s="122" t="s">
        <v>177</v>
      </c>
      <c r="BK170" s="130">
        <f>SUM(BK171:BK176)</f>
        <v>0</v>
      </c>
    </row>
    <row r="171" spans="2:65" s="1" customFormat="1" ht="24.2" customHeight="1">
      <c r="B171" s="133"/>
      <c r="C171" s="134" t="s">
        <v>280</v>
      </c>
      <c r="D171" s="134" t="s">
        <v>179</v>
      </c>
      <c r="E171" s="135" t="s">
        <v>464</v>
      </c>
      <c r="F171" s="136" t="s">
        <v>372</v>
      </c>
      <c r="G171" s="137" t="s">
        <v>373</v>
      </c>
      <c r="H171" s="138">
        <v>1</v>
      </c>
      <c r="I171" s="139"/>
      <c r="J171" s="140">
        <f>ROUND(I171*H171,2)</f>
        <v>0</v>
      </c>
      <c r="K171" s="141"/>
      <c r="L171" s="32"/>
      <c r="M171" s="142" t="s">
        <v>1</v>
      </c>
      <c r="N171" s="143" t="s">
        <v>34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AR171" s="146" t="s">
        <v>374</v>
      </c>
      <c r="AT171" s="146" t="s">
        <v>179</v>
      </c>
      <c r="AU171" s="146" t="s">
        <v>79</v>
      </c>
      <c r="AY171" s="17" t="s">
        <v>177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7" t="s">
        <v>77</v>
      </c>
      <c r="BK171" s="147">
        <f>ROUND(I171*H171,2)</f>
        <v>0</v>
      </c>
      <c r="BL171" s="17" t="s">
        <v>374</v>
      </c>
      <c r="BM171" s="146" t="s">
        <v>465</v>
      </c>
    </row>
    <row r="172" spans="2:65" s="1" customFormat="1" ht="24.2" customHeight="1">
      <c r="B172" s="133"/>
      <c r="C172" s="134" t="s">
        <v>284</v>
      </c>
      <c r="D172" s="134" t="s">
        <v>179</v>
      </c>
      <c r="E172" s="135" t="s">
        <v>466</v>
      </c>
      <c r="F172" s="136" t="s">
        <v>378</v>
      </c>
      <c r="G172" s="137" t="s">
        <v>373</v>
      </c>
      <c r="H172" s="138">
        <v>1</v>
      </c>
      <c r="I172" s="139"/>
      <c r="J172" s="140">
        <f>ROUND(I172*H172,2)</f>
        <v>0</v>
      </c>
      <c r="K172" s="141"/>
      <c r="L172" s="32"/>
      <c r="M172" s="142" t="s">
        <v>1</v>
      </c>
      <c r="N172" s="143" t="s">
        <v>34</v>
      </c>
      <c r="P172" s="144">
        <f>O172*H172</f>
        <v>0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AR172" s="146" t="s">
        <v>374</v>
      </c>
      <c r="AT172" s="146" t="s">
        <v>179</v>
      </c>
      <c r="AU172" s="146" t="s">
        <v>79</v>
      </c>
      <c r="AY172" s="17" t="s">
        <v>177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7" t="s">
        <v>77</v>
      </c>
      <c r="BK172" s="147">
        <f>ROUND(I172*H172,2)</f>
        <v>0</v>
      </c>
      <c r="BL172" s="17" t="s">
        <v>374</v>
      </c>
      <c r="BM172" s="146" t="s">
        <v>467</v>
      </c>
    </row>
    <row r="173" spans="2:65" s="1" customFormat="1" ht="16.5" customHeight="1">
      <c r="B173" s="133"/>
      <c r="C173" s="134" t="s">
        <v>288</v>
      </c>
      <c r="D173" s="134" t="s">
        <v>179</v>
      </c>
      <c r="E173" s="135" t="s">
        <v>468</v>
      </c>
      <c r="F173" s="136" t="s">
        <v>469</v>
      </c>
      <c r="G173" s="137" t="s">
        <v>373</v>
      </c>
      <c r="H173" s="138">
        <v>1</v>
      </c>
      <c r="I173" s="139"/>
      <c r="J173" s="140">
        <f>ROUND(I173*H173,2)</f>
        <v>0</v>
      </c>
      <c r="K173" s="141"/>
      <c r="L173" s="32"/>
      <c r="M173" s="142" t="s">
        <v>1</v>
      </c>
      <c r="N173" s="143" t="s">
        <v>34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183</v>
      </c>
      <c r="AT173" s="146" t="s">
        <v>179</v>
      </c>
      <c r="AU173" s="146" t="s">
        <v>79</v>
      </c>
      <c r="AY173" s="17" t="s">
        <v>177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7" t="s">
        <v>77</v>
      </c>
      <c r="BK173" s="147">
        <f>ROUND(I173*H173,2)</f>
        <v>0</v>
      </c>
      <c r="BL173" s="17" t="s">
        <v>183</v>
      </c>
      <c r="BM173" s="146" t="s">
        <v>470</v>
      </c>
    </row>
    <row r="174" spans="2:65" s="13" customFormat="1">
      <c r="B174" s="155"/>
      <c r="D174" s="149" t="s">
        <v>185</v>
      </c>
      <c r="E174" s="156" t="s">
        <v>1</v>
      </c>
      <c r="F174" s="157" t="s">
        <v>77</v>
      </c>
      <c r="H174" s="158">
        <v>1</v>
      </c>
      <c r="I174" s="159"/>
      <c r="L174" s="155"/>
      <c r="M174" s="160"/>
      <c r="T174" s="161"/>
      <c r="AT174" s="156" t="s">
        <v>185</v>
      </c>
      <c r="AU174" s="156" t="s">
        <v>79</v>
      </c>
      <c r="AV174" s="13" t="s">
        <v>79</v>
      </c>
      <c r="AW174" s="13" t="s">
        <v>26</v>
      </c>
      <c r="AX174" s="13" t="s">
        <v>77</v>
      </c>
      <c r="AY174" s="156" t="s">
        <v>177</v>
      </c>
    </row>
    <row r="175" spans="2:65" s="12" customFormat="1">
      <c r="B175" s="148"/>
      <c r="D175" s="149" t="s">
        <v>185</v>
      </c>
      <c r="E175" s="150" t="s">
        <v>1</v>
      </c>
      <c r="F175" s="151" t="s">
        <v>471</v>
      </c>
      <c r="H175" s="150" t="s">
        <v>1</v>
      </c>
      <c r="I175" s="152"/>
      <c r="L175" s="148"/>
      <c r="M175" s="153"/>
      <c r="T175" s="154"/>
      <c r="AT175" s="150" t="s">
        <v>185</v>
      </c>
      <c r="AU175" s="150" t="s">
        <v>79</v>
      </c>
      <c r="AV175" s="12" t="s">
        <v>77</v>
      </c>
      <c r="AW175" s="12" t="s">
        <v>26</v>
      </c>
      <c r="AX175" s="12" t="s">
        <v>69</v>
      </c>
      <c r="AY175" s="150" t="s">
        <v>177</v>
      </c>
    </row>
    <row r="176" spans="2:65" s="12" customFormat="1">
      <c r="B176" s="148"/>
      <c r="D176" s="149" t="s">
        <v>185</v>
      </c>
      <c r="E176" s="150" t="s">
        <v>1</v>
      </c>
      <c r="F176" s="151" t="s">
        <v>472</v>
      </c>
      <c r="H176" s="150" t="s">
        <v>1</v>
      </c>
      <c r="I176" s="152"/>
      <c r="L176" s="148"/>
      <c r="M176" s="181"/>
      <c r="N176" s="182"/>
      <c r="O176" s="182"/>
      <c r="P176" s="182"/>
      <c r="Q176" s="182"/>
      <c r="R176" s="182"/>
      <c r="S176" s="182"/>
      <c r="T176" s="183"/>
      <c r="AT176" s="150" t="s">
        <v>185</v>
      </c>
      <c r="AU176" s="150" t="s">
        <v>79</v>
      </c>
      <c r="AV176" s="12" t="s">
        <v>77</v>
      </c>
      <c r="AW176" s="12" t="s">
        <v>26</v>
      </c>
      <c r="AX176" s="12" t="s">
        <v>69</v>
      </c>
      <c r="AY176" s="150" t="s">
        <v>177</v>
      </c>
    </row>
    <row r="177" spans="2:12" s="1" customFormat="1" ht="6.95" customHeight="1">
      <c r="B177" s="44"/>
      <c r="C177" s="45"/>
      <c r="D177" s="45"/>
      <c r="E177" s="45"/>
      <c r="F177" s="45"/>
      <c r="G177" s="45"/>
      <c r="H177" s="45"/>
      <c r="I177" s="45"/>
      <c r="J177" s="45"/>
      <c r="K177" s="45"/>
      <c r="L177" s="32"/>
    </row>
  </sheetData>
  <autoFilter ref="C121:K176" xr:uid="{00000000-0009-0000-0000-000003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21"/>
  <sheetViews>
    <sheetView showGridLines="0" topLeftCell="A111" workbookViewId="0">
      <selection activeCell="I129" sqref="I129:I22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88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473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ROUND(J126,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ROUND((SUM(BE126:BE220)),  2)</f>
        <v>0</v>
      </c>
      <c r="I33" s="92">
        <v>0.21</v>
      </c>
      <c r="J33" s="91">
        <f>ROUND(((SUM(BE126:BE220))*I33),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ROUND((SUM(BF126:BF220)),  2)</f>
        <v>0</v>
      </c>
      <c r="I34" s="92">
        <v>0.15</v>
      </c>
      <c r="J34" s="91">
        <f>ROUND(((SUM(BF126:BF220))*I34),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ROUND((SUM(BG126:BG220)),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ROUND((SUM(BH126:BH220)),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ROUND((SUM(BI126:BI220)),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04 - Kravín – produkční stáj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J126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J127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J128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J141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J178</f>
        <v>0</v>
      </c>
      <c r="L100" s="108"/>
    </row>
    <row r="101" spans="2:12" s="8" customFormat="1" ht="24.95" customHeight="1">
      <c r="B101" s="104"/>
      <c r="D101" s="105" t="s">
        <v>154</v>
      </c>
      <c r="E101" s="106"/>
      <c r="F101" s="106"/>
      <c r="G101" s="106"/>
      <c r="H101" s="106"/>
      <c r="I101" s="106"/>
      <c r="J101" s="107">
        <f>J194</f>
        <v>0</v>
      </c>
      <c r="L101" s="104"/>
    </row>
    <row r="102" spans="2:12" s="9" customFormat="1" ht="19.899999999999999" customHeight="1">
      <c r="B102" s="108"/>
      <c r="D102" s="109" t="s">
        <v>474</v>
      </c>
      <c r="E102" s="110"/>
      <c r="F102" s="110"/>
      <c r="G102" s="110"/>
      <c r="H102" s="110"/>
      <c r="I102" s="110"/>
      <c r="J102" s="111">
        <f>J195</f>
        <v>0</v>
      </c>
      <c r="L102" s="108"/>
    </row>
    <row r="103" spans="2:12" s="9" customFormat="1" ht="19.899999999999999" customHeight="1">
      <c r="B103" s="108"/>
      <c r="D103" s="109" t="s">
        <v>157</v>
      </c>
      <c r="E103" s="110"/>
      <c r="F103" s="110"/>
      <c r="G103" s="110"/>
      <c r="H103" s="110"/>
      <c r="I103" s="110"/>
      <c r="J103" s="111">
        <f>J199</f>
        <v>0</v>
      </c>
      <c r="L103" s="108"/>
    </row>
    <row r="104" spans="2:12" s="9" customFormat="1" ht="19.899999999999999" customHeight="1">
      <c r="B104" s="108"/>
      <c r="D104" s="109" t="s">
        <v>475</v>
      </c>
      <c r="E104" s="110"/>
      <c r="F104" s="110"/>
      <c r="G104" s="110"/>
      <c r="H104" s="110"/>
      <c r="I104" s="110"/>
      <c r="J104" s="111">
        <f>J204</f>
        <v>0</v>
      </c>
      <c r="L104" s="108"/>
    </row>
    <row r="105" spans="2:12" s="8" customFormat="1" ht="24.95" customHeight="1">
      <c r="B105" s="104"/>
      <c r="D105" s="105" t="s">
        <v>160</v>
      </c>
      <c r="E105" s="106"/>
      <c r="F105" s="106"/>
      <c r="G105" s="106"/>
      <c r="H105" s="106"/>
      <c r="I105" s="106"/>
      <c r="J105" s="107">
        <f>J217</f>
        <v>0</v>
      </c>
      <c r="L105" s="104"/>
    </row>
    <row r="106" spans="2:12" s="9" customFormat="1" ht="19.899999999999999" customHeight="1">
      <c r="B106" s="108"/>
      <c r="D106" s="109" t="s">
        <v>161</v>
      </c>
      <c r="E106" s="110"/>
      <c r="F106" s="110"/>
      <c r="G106" s="110"/>
      <c r="H106" s="110"/>
      <c r="I106" s="110"/>
      <c r="J106" s="111">
        <f>J218</f>
        <v>0</v>
      </c>
      <c r="L106" s="108"/>
    </row>
    <row r="107" spans="2:12" s="1" customFormat="1" ht="21.75" customHeight="1">
      <c r="B107" s="32"/>
      <c r="L107" s="32"/>
    </row>
    <row r="108" spans="2:12" s="1" customFormat="1" ht="6.95" customHeight="1"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2"/>
    </row>
    <row r="112" spans="2:12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2"/>
    </row>
    <row r="113" spans="2:63" s="1" customFormat="1" ht="24.95" customHeight="1">
      <c r="B113" s="32"/>
      <c r="C113" s="21" t="s">
        <v>162</v>
      </c>
      <c r="L113" s="32"/>
    </row>
    <row r="114" spans="2:63" s="1" customFormat="1" ht="6.95" customHeight="1">
      <c r="B114" s="32"/>
      <c r="L114" s="32"/>
    </row>
    <row r="115" spans="2:63" s="1" customFormat="1" ht="12" customHeight="1">
      <c r="B115" s="32"/>
      <c r="C115" s="27" t="s">
        <v>13</v>
      </c>
      <c r="L115" s="32"/>
    </row>
    <row r="116" spans="2:63" s="1" customFormat="1" ht="26.25" customHeight="1">
      <c r="B116" s="32"/>
      <c r="E116" s="227" t="str">
        <f>E7</f>
        <v>Revitalizace části areálu bývalého zemědělského družstva v Bolaticích - 1. etapa - část DEMOLICE</v>
      </c>
      <c r="F116" s="228"/>
      <c r="G116" s="228"/>
      <c r="H116" s="228"/>
      <c r="L116" s="32"/>
    </row>
    <row r="117" spans="2:63" s="1" customFormat="1" ht="12" customHeight="1">
      <c r="B117" s="32"/>
      <c r="C117" s="27" t="s">
        <v>141</v>
      </c>
      <c r="L117" s="32"/>
    </row>
    <row r="118" spans="2:63" s="1" customFormat="1" ht="16.5" customHeight="1">
      <c r="B118" s="32"/>
      <c r="E118" s="211" t="str">
        <f>E9</f>
        <v>SO 04 - Kravín – produkční stáj</v>
      </c>
      <c r="F118" s="226"/>
      <c r="G118" s="226"/>
      <c r="H118" s="226"/>
      <c r="L118" s="32"/>
    </row>
    <row r="119" spans="2:63" s="1" customFormat="1" ht="6.95" customHeight="1">
      <c r="B119" s="32"/>
      <c r="L119" s="32"/>
    </row>
    <row r="120" spans="2:63" s="1" customFormat="1" ht="12" customHeight="1">
      <c r="B120" s="32"/>
      <c r="C120" s="27" t="s">
        <v>16</v>
      </c>
      <c r="F120" s="25" t="str">
        <f>F12</f>
        <v>Bolatice</v>
      </c>
      <c r="I120" s="27" t="s">
        <v>18</v>
      </c>
      <c r="J120" s="52" t="str">
        <f>IF(J12="","",J12)</f>
        <v>Vyplň údaj</v>
      </c>
      <c r="L120" s="32"/>
    </row>
    <row r="121" spans="2:63" s="1" customFormat="1" ht="6.95" customHeight="1">
      <c r="B121" s="32"/>
      <c r="L121" s="32"/>
    </row>
    <row r="122" spans="2:63" s="1" customFormat="1" ht="15.2" customHeight="1">
      <c r="B122" s="32"/>
      <c r="C122" s="27" t="s">
        <v>19</v>
      </c>
      <c r="F122" s="25" t="str">
        <f>E15</f>
        <v>Obec Bolatice</v>
      </c>
      <c r="I122" s="27" t="s">
        <v>25</v>
      </c>
      <c r="J122" s="30">
        <f>E21</f>
        <v>0</v>
      </c>
      <c r="L122" s="32"/>
    </row>
    <row r="123" spans="2:63" s="1" customFormat="1" ht="15.2" customHeight="1">
      <c r="B123" s="32"/>
      <c r="C123" s="27" t="s">
        <v>23</v>
      </c>
      <c r="F123" s="25" t="str">
        <f>IF(E18="","",E18)</f>
        <v>Vyplň údaj</v>
      </c>
      <c r="I123" s="27" t="s">
        <v>27</v>
      </c>
      <c r="J123" s="30">
        <f>E24</f>
        <v>0</v>
      </c>
      <c r="L123" s="32"/>
    </row>
    <row r="124" spans="2:63" s="1" customFormat="1" ht="10.35" customHeight="1">
      <c r="B124" s="32"/>
      <c r="L124" s="32"/>
    </row>
    <row r="125" spans="2:63" s="10" customFormat="1" ht="29.25" customHeight="1">
      <c r="B125" s="112"/>
      <c r="C125" s="113" t="s">
        <v>163</v>
      </c>
      <c r="D125" s="114" t="s">
        <v>54</v>
      </c>
      <c r="E125" s="114" t="s">
        <v>50</v>
      </c>
      <c r="F125" s="114" t="s">
        <v>51</v>
      </c>
      <c r="G125" s="114" t="s">
        <v>164</v>
      </c>
      <c r="H125" s="114" t="s">
        <v>165</v>
      </c>
      <c r="I125" s="114" t="s">
        <v>166</v>
      </c>
      <c r="J125" s="115" t="s">
        <v>145</v>
      </c>
      <c r="K125" s="116" t="s">
        <v>167</v>
      </c>
      <c r="L125" s="112"/>
      <c r="M125" s="59" t="s">
        <v>1</v>
      </c>
      <c r="N125" s="60" t="s">
        <v>33</v>
      </c>
      <c r="O125" s="60" t="s">
        <v>168</v>
      </c>
      <c r="P125" s="60" t="s">
        <v>169</v>
      </c>
      <c r="Q125" s="60" t="s">
        <v>170</v>
      </c>
      <c r="R125" s="60" t="s">
        <v>171</v>
      </c>
      <c r="S125" s="60" t="s">
        <v>172</v>
      </c>
      <c r="T125" s="61" t="s">
        <v>173</v>
      </c>
    </row>
    <row r="126" spans="2:63" s="1" customFormat="1" ht="22.9" customHeight="1">
      <c r="B126" s="32"/>
      <c r="C126" s="64" t="s">
        <v>174</v>
      </c>
      <c r="J126" s="117">
        <f>BK126</f>
        <v>0</v>
      </c>
      <c r="L126" s="32"/>
      <c r="M126" s="62"/>
      <c r="N126" s="53"/>
      <c r="O126" s="53"/>
      <c r="P126" s="118">
        <f>P127+P194+P217</f>
        <v>0</v>
      </c>
      <c r="Q126" s="53"/>
      <c r="R126" s="118">
        <f>R127+R194+R217</f>
        <v>0.78746950000000004</v>
      </c>
      <c r="S126" s="53"/>
      <c r="T126" s="119">
        <f>T127+T194+T217</f>
        <v>2980.8331389999998</v>
      </c>
      <c r="AT126" s="17" t="s">
        <v>68</v>
      </c>
      <c r="AU126" s="17" t="s">
        <v>147</v>
      </c>
      <c r="BK126" s="120">
        <f>BK127+BK194+BK217</f>
        <v>0</v>
      </c>
    </row>
    <row r="127" spans="2:63" s="11" customFormat="1" ht="25.9" customHeight="1">
      <c r="B127" s="121"/>
      <c r="D127" s="122" t="s">
        <v>68</v>
      </c>
      <c r="E127" s="123" t="s">
        <v>175</v>
      </c>
      <c r="F127" s="123" t="s">
        <v>176</v>
      </c>
      <c r="I127" s="124"/>
      <c r="J127" s="125">
        <f>BK127</f>
        <v>0</v>
      </c>
      <c r="L127" s="121"/>
      <c r="M127" s="126"/>
      <c r="P127" s="127">
        <f>P128+P141+P178</f>
        <v>0</v>
      </c>
      <c r="R127" s="127">
        <f>R128+R141+R178</f>
        <v>0.19899749999999999</v>
      </c>
      <c r="T127" s="128">
        <f>T128+T141+T178</f>
        <v>2948.15445</v>
      </c>
      <c r="AR127" s="122" t="s">
        <v>77</v>
      </c>
      <c r="AT127" s="129" t="s">
        <v>68</v>
      </c>
      <c r="AU127" s="129" t="s">
        <v>69</v>
      </c>
      <c r="AY127" s="122" t="s">
        <v>177</v>
      </c>
      <c r="BK127" s="130">
        <f>BK128+BK141+BK178</f>
        <v>0</v>
      </c>
    </row>
    <row r="128" spans="2:63" s="11" customFormat="1" ht="22.9" customHeight="1">
      <c r="B128" s="121"/>
      <c r="D128" s="122" t="s">
        <v>68</v>
      </c>
      <c r="E128" s="131" t="s">
        <v>77</v>
      </c>
      <c r="F128" s="131" t="s">
        <v>178</v>
      </c>
      <c r="I128" s="124"/>
      <c r="J128" s="132">
        <f>BK128</f>
        <v>0</v>
      </c>
      <c r="L128" s="121"/>
      <c r="M128" s="126"/>
      <c r="P128" s="127">
        <f>SUM(P129:P140)</f>
        <v>0</v>
      </c>
      <c r="R128" s="127">
        <f>SUM(R129:R140)</f>
        <v>0</v>
      </c>
      <c r="T128" s="128">
        <f>SUM(T129:T140)</f>
        <v>0</v>
      </c>
      <c r="AR128" s="122" t="s">
        <v>77</v>
      </c>
      <c r="AT128" s="129" t="s">
        <v>68</v>
      </c>
      <c r="AU128" s="129" t="s">
        <v>77</v>
      </c>
      <c r="AY128" s="122" t="s">
        <v>177</v>
      </c>
      <c r="BK128" s="130">
        <f>SUM(BK129:BK140)</f>
        <v>0</v>
      </c>
    </row>
    <row r="129" spans="2:65" s="1" customFormat="1" ht="33" customHeight="1">
      <c r="B129" s="133"/>
      <c r="C129" s="134" t="s">
        <v>77</v>
      </c>
      <c r="D129" s="134" t="s">
        <v>179</v>
      </c>
      <c r="E129" s="135" t="s">
        <v>476</v>
      </c>
      <c r="F129" s="136" t="s">
        <v>477</v>
      </c>
      <c r="G129" s="137" t="s">
        <v>182</v>
      </c>
      <c r="H129" s="138">
        <v>31.8</v>
      </c>
      <c r="I129" s="139"/>
      <c r="J129" s="140">
        <f>ROUND(I129*H129,2)</f>
        <v>0</v>
      </c>
      <c r="K129" s="141"/>
      <c r="L129" s="32"/>
      <c r="M129" s="142" t="s">
        <v>1</v>
      </c>
      <c r="N129" s="143" t="s">
        <v>34</v>
      </c>
      <c r="P129" s="144">
        <f>O129*H129</f>
        <v>0</v>
      </c>
      <c r="Q129" s="144">
        <v>0</v>
      </c>
      <c r="R129" s="144">
        <f>Q129*H129</f>
        <v>0</v>
      </c>
      <c r="S129" s="144">
        <v>0</v>
      </c>
      <c r="T129" s="145">
        <f>S129*H129</f>
        <v>0</v>
      </c>
      <c r="AR129" s="146" t="s">
        <v>183</v>
      </c>
      <c r="AT129" s="146" t="s">
        <v>179</v>
      </c>
      <c r="AU129" s="146" t="s">
        <v>79</v>
      </c>
      <c r="AY129" s="17" t="s">
        <v>177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7" t="s">
        <v>77</v>
      </c>
      <c r="BK129" s="147">
        <f>ROUND(I129*H129,2)</f>
        <v>0</v>
      </c>
      <c r="BL129" s="17" t="s">
        <v>183</v>
      </c>
      <c r="BM129" s="146" t="s">
        <v>478</v>
      </c>
    </row>
    <row r="130" spans="2:65" s="12" customFormat="1">
      <c r="B130" s="148"/>
      <c r="D130" s="149" t="s">
        <v>185</v>
      </c>
      <c r="E130" s="150" t="s">
        <v>1</v>
      </c>
      <c r="F130" s="151" t="s">
        <v>186</v>
      </c>
      <c r="H130" s="150" t="s">
        <v>1</v>
      </c>
      <c r="I130" s="152"/>
      <c r="L130" s="148"/>
      <c r="M130" s="153"/>
      <c r="T130" s="154"/>
      <c r="AT130" s="150" t="s">
        <v>185</v>
      </c>
      <c r="AU130" s="150" t="s">
        <v>79</v>
      </c>
      <c r="AV130" s="12" t="s">
        <v>77</v>
      </c>
      <c r="AW130" s="12" t="s">
        <v>26</v>
      </c>
      <c r="AX130" s="12" t="s">
        <v>69</v>
      </c>
      <c r="AY130" s="150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479</v>
      </c>
      <c r="H131" s="158">
        <v>28.8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69</v>
      </c>
      <c r="AY131" s="156" t="s">
        <v>177</v>
      </c>
    </row>
    <row r="132" spans="2:65" s="13" customFormat="1">
      <c r="B132" s="155"/>
      <c r="D132" s="149" t="s">
        <v>185</v>
      </c>
      <c r="E132" s="156" t="s">
        <v>1</v>
      </c>
      <c r="F132" s="157" t="s">
        <v>480</v>
      </c>
      <c r="H132" s="158">
        <v>3</v>
      </c>
      <c r="I132" s="159"/>
      <c r="L132" s="155"/>
      <c r="M132" s="160"/>
      <c r="T132" s="161"/>
      <c r="AT132" s="156" t="s">
        <v>185</v>
      </c>
      <c r="AU132" s="156" t="s">
        <v>79</v>
      </c>
      <c r="AV132" s="13" t="s">
        <v>79</v>
      </c>
      <c r="AW132" s="13" t="s">
        <v>26</v>
      </c>
      <c r="AX132" s="13" t="s">
        <v>69</v>
      </c>
      <c r="AY132" s="156" t="s">
        <v>177</v>
      </c>
    </row>
    <row r="133" spans="2:65" s="14" customFormat="1">
      <c r="B133" s="162"/>
      <c r="D133" s="149" t="s">
        <v>185</v>
      </c>
      <c r="E133" s="163" t="s">
        <v>1</v>
      </c>
      <c r="F133" s="164" t="s">
        <v>191</v>
      </c>
      <c r="H133" s="165">
        <v>31.8</v>
      </c>
      <c r="I133" s="166"/>
      <c r="L133" s="162"/>
      <c r="M133" s="167"/>
      <c r="T133" s="168"/>
      <c r="AT133" s="163" t="s">
        <v>185</v>
      </c>
      <c r="AU133" s="163" t="s">
        <v>79</v>
      </c>
      <c r="AV133" s="14" t="s">
        <v>183</v>
      </c>
      <c r="AW133" s="14" t="s">
        <v>26</v>
      </c>
      <c r="AX133" s="14" t="s">
        <v>77</v>
      </c>
      <c r="AY133" s="163" t="s">
        <v>177</v>
      </c>
    </row>
    <row r="134" spans="2:65" s="1" customFormat="1" ht="33" customHeight="1">
      <c r="B134" s="133"/>
      <c r="C134" s="134" t="s">
        <v>79</v>
      </c>
      <c r="D134" s="134" t="s">
        <v>179</v>
      </c>
      <c r="E134" s="135" t="s">
        <v>180</v>
      </c>
      <c r="F134" s="136" t="s">
        <v>181</v>
      </c>
      <c r="G134" s="137" t="s">
        <v>182</v>
      </c>
      <c r="H134" s="138">
        <v>151.84</v>
      </c>
      <c r="I134" s="139"/>
      <c r="J134" s="140">
        <f>ROUND(I134*H134,2)</f>
        <v>0</v>
      </c>
      <c r="K134" s="141"/>
      <c r="L134" s="32"/>
      <c r="M134" s="142" t="s">
        <v>1</v>
      </c>
      <c r="N134" s="143" t="s">
        <v>34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183</v>
      </c>
      <c r="AT134" s="146" t="s">
        <v>179</v>
      </c>
      <c r="AU134" s="146" t="s">
        <v>79</v>
      </c>
      <c r="AY134" s="17" t="s">
        <v>177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77</v>
      </c>
      <c r="BK134" s="147">
        <f>ROUND(I134*H134,2)</f>
        <v>0</v>
      </c>
      <c r="BL134" s="17" t="s">
        <v>183</v>
      </c>
      <c r="BM134" s="146" t="s">
        <v>481</v>
      </c>
    </row>
    <row r="135" spans="2:65" s="12" customFormat="1">
      <c r="B135" s="148"/>
      <c r="D135" s="149" t="s">
        <v>185</v>
      </c>
      <c r="E135" s="150" t="s">
        <v>1</v>
      </c>
      <c r="F135" s="151" t="s">
        <v>186</v>
      </c>
      <c r="H135" s="150" t="s">
        <v>1</v>
      </c>
      <c r="I135" s="152"/>
      <c r="L135" s="148"/>
      <c r="M135" s="153"/>
      <c r="T135" s="154"/>
      <c r="AT135" s="150" t="s">
        <v>185</v>
      </c>
      <c r="AU135" s="150" t="s">
        <v>79</v>
      </c>
      <c r="AV135" s="12" t="s">
        <v>77</v>
      </c>
      <c r="AW135" s="12" t="s">
        <v>26</v>
      </c>
      <c r="AX135" s="12" t="s">
        <v>69</v>
      </c>
      <c r="AY135" s="150" t="s">
        <v>177</v>
      </c>
    </row>
    <row r="136" spans="2:65" s="13" customFormat="1">
      <c r="B136" s="155"/>
      <c r="D136" s="149" t="s">
        <v>185</v>
      </c>
      <c r="E136" s="156" t="s">
        <v>1</v>
      </c>
      <c r="F136" s="157" t="s">
        <v>482</v>
      </c>
      <c r="H136" s="158">
        <v>80.64</v>
      </c>
      <c r="I136" s="159"/>
      <c r="L136" s="155"/>
      <c r="M136" s="160"/>
      <c r="T136" s="161"/>
      <c r="AT136" s="156" t="s">
        <v>185</v>
      </c>
      <c r="AU136" s="156" t="s">
        <v>79</v>
      </c>
      <c r="AV136" s="13" t="s">
        <v>79</v>
      </c>
      <c r="AW136" s="13" t="s">
        <v>26</v>
      </c>
      <c r="AX136" s="13" t="s">
        <v>69</v>
      </c>
      <c r="AY136" s="156" t="s">
        <v>177</v>
      </c>
    </row>
    <row r="137" spans="2:65" s="13" customFormat="1">
      <c r="B137" s="155"/>
      <c r="D137" s="149" t="s">
        <v>185</v>
      </c>
      <c r="E137" s="156" t="s">
        <v>1</v>
      </c>
      <c r="F137" s="157" t="s">
        <v>483</v>
      </c>
      <c r="H137" s="158">
        <v>38.4</v>
      </c>
      <c r="I137" s="159"/>
      <c r="L137" s="155"/>
      <c r="M137" s="160"/>
      <c r="T137" s="161"/>
      <c r="AT137" s="156" t="s">
        <v>185</v>
      </c>
      <c r="AU137" s="156" t="s">
        <v>79</v>
      </c>
      <c r="AV137" s="13" t="s">
        <v>79</v>
      </c>
      <c r="AW137" s="13" t="s">
        <v>26</v>
      </c>
      <c r="AX137" s="13" t="s">
        <v>69</v>
      </c>
      <c r="AY137" s="156" t="s">
        <v>177</v>
      </c>
    </row>
    <row r="138" spans="2:65" s="13" customFormat="1">
      <c r="B138" s="155"/>
      <c r="D138" s="149" t="s">
        <v>185</v>
      </c>
      <c r="E138" s="156" t="s">
        <v>1</v>
      </c>
      <c r="F138" s="157" t="s">
        <v>484</v>
      </c>
      <c r="H138" s="158">
        <v>32.799999999999997</v>
      </c>
      <c r="I138" s="159"/>
      <c r="L138" s="155"/>
      <c r="M138" s="160"/>
      <c r="T138" s="161"/>
      <c r="AT138" s="156" t="s">
        <v>185</v>
      </c>
      <c r="AU138" s="156" t="s">
        <v>79</v>
      </c>
      <c r="AV138" s="13" t="s">
        <v>79</v>
      </c>
      <c r="AW138" s="13" t="s">
        <v>26</v>
      </c>
      <c r="AX138" s="13" t="s">
        <v>69</v>
      </c>
      <c r="AY138" s="156" t="s">
        <v>177</v>
      </c>
    </row>
    <row r="139" spans="2:65" s="14" customFormat="1">
      <c r="B139" s="162"/>
      <c r="D139" s="149" t="s">
        <v>185</v>
      </c>
      <c r="E139" s="163" t="s">
        <v>1</v>
      </c>
      <c r="F139" s="164" t="s">
        <v>191</v>
      </c>
      <c r="H139" s="165">
        <v>151.83999999999997</v>
      </c>
      <c r="I139" s="166"/>
      <c r="L139" s="162"/>
      <c r="M139" s="167"/>
      <c r="T139" s="168"/>
      <c r="AT139" s="163" t="s">
        <v>185</v>
      </c>
      <c r="AU139" s="163" t="s">
        <v>79</v>
      </c>
      <c r="AV139" s="14" t="s">
        <v>183</v>
      </c>
      <c r="AW139" s="14" t="s">
        <v>26</v>
      </c>
      <c r="AX139" s="14" t="s">
        <v>77</v>
      </c>
      <c r="AY139" s="163" t="s">
        <v>177</v>
      </c>
    </row>
    <row r="140" spans="2:65" s="1" customFormat="1" ht="24.2" customHeight="1">
      <c r="B140" s="133"/>
      <c r="C140" s="134" t="s">
        <v>195</v>
      </c>
      <c r="D140" s="134" t="s">
        <v>179</v>
      </c>
      <c r="E140" s="135" t="s">
        <v>192</v>
      </c>
      <c r="F140" s="136" t="s">
        <v>193</v>
      </c>
      <c r="G140" s="137" t="s">
        <v>182</v>
      </c>
      <c r="H140" s="138">
        <v>183.64</v>
      </c>
      <c r="I140" s="139"/>
      <c r="J140" s="140">
        <f>ROUND(I140*H140,2)</f>
        <v>0</v>
      </c>
      <c r="K140" s="141"/>
      <c r="L140" s="32"/>
      <c r="M140" s="142" t="s">
        <v>1</v>
      </c>
      <c r="N140" s="143" t="s">
        <v>34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183</v>
      </c>
      <c r="AT140" s="146" t="s">
        <v>179</v>
      </c>
      <c r="AU140" s="146" t="s">
        <v>79</v>
      </c>
      <c r="AY140" s="17" t="s">
        <v>177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7" t="s">
        <v>77</v>
      </c>
      <c r="BK140" s="147">
        <f>ROUND(I140*H140,2)</f>
        <v>0</v>
      </c>
      <c r="BL140" s="17" t="s">
        <v>183</v>
      </c>
      <c r="BM140" s="146" t="s">
        <v>485</v>
      </c>
    </row>
    <row r="141" spans="2:65" s="11" customFormat="1" ht="22.9" customHeight="1">
      <c r="B141" s="121"/>
      <c r="D141" s="122" t="s">
        <v>68</v>
      </c>
      <c r="E141" s="131" t="s">
        <v>210</v>
      </c>
      <c r="F141" s="131" t="s">
        <v>211</v>
      </c>
      <c r="I141" s="124"/>
      <c r="J141" s="132">
        <f>BK141</f>
        <v>0</v>
      </c>
      <c r="L141" s="121"/>
      <c r="M141" s="126"/>
      <c r="P141" s="127">
        <f>SUM(P142:P177)</f>
        <v>0</v>
      </c>
      <c r="R141" s="127">
        <f>SUM(R142:R177)</f>
        <v>0</v>
      </c>
      <c r="T141" s="128">
        <f>SUM(T142:T177)</f>
        <v>2948.15445</v>
      </c>
      <c r="AR141" s="122" t="s">
        <v>77</v>
      </c>
      <c r="AT141" s="129" t="s">
        <v>68</v>
      </c>
      <c r="AU141" s="129" t="s">
        <v>77</v>
      </c>
      <c r="AY141" s="122" t="s">
        <v>177</v>
      </c>
      <c r="BK141" s="130">
        <f>SUM(BK142:BK177)</f>
        <v>0</v>
      </c>
    </row>
    <row r="142" spans="2:65" s="1" customFormat="1" ht="24.2" customHeight="1">
      <c r="B142" s="133"/>
      <c r="C142" s="134" t="s">
        <v>183</v>
      </c>
      <c r="D142" s="134" t="s">
        <v>179</v>
      </c>
      <c r="E142" s="135" t="s">
        <v>213</v>
      </c>
      <c r="F142" s="136" t="s">
        <v>214</v>
      </c>
      <c r="G142" s="137" t="s">
        <v>215</v>
      </c>
      <c r="H142" s="138">
        <v>90</v>
      </c>
      <c r="I142" s="139"/>
      <c r="J142" s="140">
        <f>ROUND(I142*H142,2)</f>
        <v>0</v>
      </c>
      <c r="K142" s="141"/>
      <c r="L142" s="32"/>
      <c r="M142" s="142" t="s">
        <v>1</v>
      </c>
      <c r="N142" s="143" t="s">
        <v>34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183</v>
      </c>
      <c r="AT142" s="146" t="s">
        <v>179</v>
      </c>
      <c r="AU142" s="146" t="s">
        <v>79</v>
      </c>
      <c r="AY142" s="17" t="s">
        <v>177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7" t="s">
        <v>77</v>
      </c>
      <c r="BK142" s="147">
        <f>ROUND(I142*H142,2)</f>
        <v>0</v>
      </c>
      <c r="BL142" s="17" t="s">
        <v>183</v>
      </c>
      <c r="BM142" s="146" t="s">
        <v>486</v>
      </c>
    </row>
    <row r="143" spans="2:65" s="1" customFormat="1" ht="24.2" customHeight="1">
      <c r="B143" s="133"/>
      <c r="C143" s="134" t="s">
        <v>212</v>
      </c>
      <c r="D143" s="134" t="s">
        <v>179</v>
      </c>
      <c r="E143" s="135" t="s">
        <v>487</v>
      </c>
      <c r="F143" s="136" t="s">
        <v>488</v>
      </c>
      <c r="G143" s="137" t="s">
        <v>182</v>
      </c>
      <c r="H143" s="138">
        <v>588</v>
      </c>
      <c r="I143" s="139"/>
      <c r="J143" s="140">
        <f>ROUND(I143*H143,2)</f>
        <v>0</v>
      </c>
      <c r="K143" s="141"/>
      <c r="L143" s="32"/>
      <c r="M143" s="142" t="s">
        <v>1</v>
      </c>
      <c r="N143" s="143" t="s">
        <v>34</v>
      </c>
      <c r="P143" s="144">
        <f>O143*H143</f>
        <v>0</v>
      </c>
      <c r="Q143" s="144">
        <v>0</v>
      </c>
      <c r="R143" s="144">
        <f>Q143*H143</f>
        <v>0</v>
      </c>
      <c r="S143" s="144">
        <v>0.15</v>
      </c>
      <c r="T143" s="145">
        <f>S143*H143</f>
        <v>88.2</v>
      </c>
      <c r="AR143" s="146" t="s">
        <v>183</v>
      </c>
      <c r="AT143" s="146" t="s">
        <v>179</v>
      </c>
      <c r="AU143" s="146" t="s">
        <v>79</v>
      </c>
      <c r="AY143" s="17" t="s">
        <v>177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7" t="s">
        <v>77</v>
      </c>
      <c r="BK143" s="147">
        <f>ROUND(I143*H143,2)</f>
        <v>0</v>
      </c>
      <c r="BL143" s="17" t="s">
        <v>183</v>
      </c>
      <c r="BM143" s="146" t="s">
        <v>489</v>
      </c>
    </row>
    <row r="144" spans="2:65" s="13" customFormat="1">
      <c r="B144" s="155"/>
      <c r="D144" s="149" t="s">
        <v>185</v>
      </c>
      <c r="E144" s="156" t="s">
        <v>1</v>
      </c>
      <c r="F144" s="157" t="s">
        <v>490</v>
      </c>
      <c r="H144" s="158">
        <v>588</v>
      </c>
      <c r="I144" s="159"/>
      <c r="L144" s="155"/>
      <c r="M144" s="160"/>
      <c r="T144" s="161"/>
      <c r="AT144" s="156" t="s">
        <v>185</v>
      </c>
      <c r="AU144" s="156" t="s">
        <v>79</v>
      </c>
      <c r="AV144" s="13" t="s">
        <v>79</v>
      </c>
      <c r="AW144" s="13" t="s">
        <v>26</v>
      </c>
      <c r="AX144" s="13" t="s">
        <v>77</v>
      </c>
      <c r="AY144" s="156" t="s">
        <v>177</v>
      </c>
    </row>
    <row r="145" spans="2:65" s="1" customFormat="1" ht="24.2" customHeight="1">
      <c r="B145" s="133"/>
      <c r="C145" s="134" t="s">
        <v>217</v>
      </c>
      <c r="D145" s="134" t="s">
        <v>179</v>
      </c>
      <c r="E145" s="135" t="s">
        <v>224</v>
      </c>
      <c r="F145" s="136" t="s">
        <v>225</v>
      </c>
      <c r="G145" s="137" t="s">
        <v>182</v>
      </c>
      <c r="H145" s="138">
        <v>8773.1409999999996</v>
      </c>
      <c r="I145" s="139"/>
      <c r="J145" s="140">
        <f>ROUND(I145*H145,2)</f>
        <v>0</v>
      </c>
      <c r="K145" s="141"/>
      <c r="L145" s="32"/>
      <c r="M145" s="142" t="s">
        <v>1</v>
      </c>
      <c r="N145" s="143" t="s">
        <v>34</v>
      </c>
      <c r="P145" s="144">
        <f>O145*H145</f>
        <v>0</v>
      </c>
      <c r="Q145" s="144">
        <v>0</v>
      </c>
      <c r="R145" s="144">
        <f>Q145*H145</f>
        <v>0</v>
      </c>
      <c r="S145" s="144">
        <v>0.15</v>
      </c>
      <c r="T145" s="145">
        <f>S145*H145</f>
        <v>1315.9711499999999</v>
      </c>
      <c r="AR145" s="146" t="s">
        <v>183</v>
      </c>
      <c r="AT145" s="146" t="s">
        <v>179</v>
      </c>
      <c r="AU145" s="146" t="s">
        <v>79</v>
      </c>
      <c r="AY145" s="17" t="s">
        <v>177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7" t="s">
        <v>77</v>
      </c>
      <c r="BK145" s="147">
        <f>ROUND(I145*H145,2)</f>
        <v>0</v>
      </c>
      <c r="BL145" s="17" t="s">
        <v>183</v>
      </c>
      <c r="BM145" s="146" t="s">
        <v>491</v>
      </c>
    </row>
    <row r="146" spans="2:65" s="12" customFormat="1">
      <c r="B146" s="148"/>
      <c r="D146" s="149" t="s">
        <v>185</v>
      </c>
      <c r="E146" s="150" t="s">
        <v>1</v>
      </c>
      <c r="F146" s="151" t="s">
        <v>206</v>
      </c>
      <c r="H146" s="150" t="s">
        <v>1</v>
      </c>
      <c r="I146" s="152"/>
      <c r="L146" s="148"/>
      <c r="M146" s="153"/>
      <c r="T146" s="154"/>
      <c r="AT146" s="150" t="s">
        <v>185</v>
      </c>
      <c r="AU146" s="150" t="s">
        <v>79</v>
      </c>
      <c r="AV146" s="12" t="s">
        <v>77</v>
      </c>
      <c r="AW146" s="12" t="s">
        <v>26</v>
      </c>
      <c r="AX146" s="12" t="s">
        <v>69</v>
      </c>
      <c r="AY146" s="150" t="s">
        <v>177</v>
      </c>
    </row>
    <row r="147" spans="2:65" s="12" customFormat="1">
      <c r="B147" s="148"/>
      <c r="D147" s="149" t="s">
        <v>185</v>
      </c>
      <c r="E147" s="150" t="s">
        <v>1</v>
      </c>
      <c r="F147" s="151" t="s">
        <v>492</v>
      </c>
      <c r="H147" s="150" t="s">
        <v>1</v>
      </c>
      <c r="I147" s="152"/>
      <c r="L147" s="148"/>
      <c r="M147" s="153"/>
      <c r="T147" s="154"/>
      <c r="AT147" s="150" t="s">
        <v>185</v>
      </c>
      <c r="AU147" s="150" t="s">
        <v>79</v>
      </c>
      <c r="AV147" s="12" t="s">
        <v>77</v>
      </c>
      <c r="AW147" s="12" t="s">
        <v>26</v>
      </c>
      <c r="AX147" s="12" t="s">
        <v>69</v>
      </c>
      <c r="AY147" s="150" t="s">
        <v>177</v>
      </c>
    </row>
    <row r="148" spans="2:65" s="13" customFormat="1">
      <c r="B148" s="155"/>
      <c r="D148" s="149" t="s">
        <v>185</v>
      </c>
      <c r="E148" s="156" t="s">
        <v>1</v>
      </c>
      <c r="F148" s="157" t="s">
        <v>493</v>
      </c>
      <c r="H148" s="158">
        <v>6766.375</v>
      </c>
      <c r="I148" s="159"/>
      <c r="L148" s="155"/>
      <c r="M148" s="160"/>
      <c r="T148" s="161"/>
      <c r="AT148" s="156" t="s">
        <v>185</v>
      </c>
      <c r="AU148" s="156" t="s">
        <v>79</v>
      </c>
      <c r="AV148" s="13" t="s">
        <v>79</v>
      </c>
      <c r="AW148" s="13" t="s">
        <v>26</v>
      </c>
      <c r="AX148" s="13" t="s">
        <v>69</v>
      </c>
      <c r="AY148" s="156" t="s">
        <v>177</v>
      </c>
    </row>
    <row r="149" spans="2:65" s="13" customFormat="1">
      <c r="B149" s="155"/>
      <c r="D149" s="149" t="s">
        <v>185</v>
      </c>
      <c r="E149" s="156" t="s">
        <v>1</v>
      </c>
      <c r="F149" s="157" t="s">
        <v>494</v>
      </c>
      <c r="H149" s="158">
        <v>2006.7660000000001</v>
      </c>
      <c r="I149" s="159"/>
      <c r="L149" s="155"/>
      <c r="M149" s="160"/>
      <c r="T149" s="161"/>
      <c r="AT149" s="156" t="s">
        <v>185</v>
      </c>
      <c r="AU149" s="156" t="s">
        <v>79</v>
      </c>
      <c r="AV149" s="13" t="s">
        <v>79</v>
      </c>
      <c r="AW149" s="13" t="s">
        <v>26</v>
      </c>
      <c r="AX149" s="13" t="s">
        <v>69</v>
      </c>
      <c r="AY149" s="156" t="s">
        <v>177</v>
      </c>
    </row>
    <row r="150" spans="2:65" s="14" customFormat="1">
      <c r="B150" s="162"/>
      <c r="D150" s="149" t="s">
        <v>185</v>
      </c>
      <c r="E150" s="163" t="s">
        <v>1</v>
      </c>
      <c r="F150" s="164" t="s">
        <v>191</v>
      </c>
      <c r="H150" s="165">
        <v>8773.1409999999996</v>
      </c>
      <c r="I150" s="166"/>
      <c r="L150" s="162"/>
      <c r="M150" s="167"/>
      <c r="T150" s="168"/>
      <c r="AT150" s="163" t="s">
        <v>185</v>
      </c>
      <c r="AU150" s="163" t="s">
        <v>79</v>
      </c>
      <c r="AV150" s="14" t="s">
        <v>183</v>
      </c>
      <c r="AW150" s="14" t="s">
        <v>26</v>
      </c>
      <c r="AX150" s="14" t="s">
        <v>77</v>
      </c>
      <c r="AY150" s="163" t="s">
        <v>177</v>
      </c>
    </row>
    <row r="151" spans="2:65" s="1" customFormat="1" ht="24.2" customHeight="1">
      <c r="B151" s="133"/>
      <c r="C151" s="134" t="s">
        <v>223</v>
      </c>
      <c r="D151" s="134" t="s">
        <v>179</v>
      </c>
      <c r="E151" s="135" t="s">
        <v>229</v>
      </c>
      <c r="F151" s="136" t="s">
        <v>495</v>
      </c>
      <c r="G151" s="137" t="s">
        <v>199</v>
      </c>
      <c r="H151" s="138">
        <v>13.675000000000001</v>
      </c>
      <c r="I151" s="139"/>
      <c r="J151" s="140">
        <f>ROUND(I151*H151,2)</f>
        <v>0</v>
      </c>
      <c r="K151" s="141"/>
      <c r="L151" s="32"/>
      <c r="M151" s="142" t="s">
        <v>1</v>
      </c>
      <c r="N151" s="143" t="s">
        <v>34</v>
      </c>
      <c r="P151" s="144">
        <f>O151*H151</f>
        <v>0</v>
      </c>
      <c r="Q151" s="144">
        <v>0</v>
      </c>
      <c r="R151" s="144">
        <f>Q151*H151</f>
        <v>0</v>
      </c>
      <c r="S151" s="144">
        <v>1</v>
      </c>
      <c r="T151" s="145">
        <f>S151*H151</f>
        <v>13.675000000000001</v>
      </c>
      <c r="AR151" s="146" t="s">
        <v>183</v>
      </c>
      <c r="AT151" s="146" t="s">
        <v>179</v>
      </c>
      <c r="AU151" s="146" t="s">
        <v>79</v>
      </c>
      <c r="AY151" s="17" t="s">
        <v>177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7" t="s">
        <v>77</v>
      </c>
      <c r="BK151" s="147">
        <f>ROUND(I151*H151,2)</f>
        <v>0</v>
      </c>
      <c r="BL151" s="17" t="s">
        <v>183</v>
      </c>
      <c r="BM151" s="146" t="s">
        <v>496</v>
      </c>
    </row>
    <row r="152" spans="2:65" s="12" customFormat="1">
      <c r="B152" s="148"/>
      <c r="D152" s="149" t="s">
        <v>185</v>
      </c>
      <c r="E152" s="150" t="s">
        <v>1</v>
      </c>
      <c r="F152" s="151" t="s">
        <v>492</v>
      </c>
      <c r="H152" s="150" t="s">
        <v>1</v>
      </c>
      <c r="I152" s="152"/>
      <c r="L152" s="148"/>
      <c r="M152" s="153"/>
      <c r="T152" s="154"/>
      <c r="AT152" s="150" t="s">
        <v>185</v>
      </c>
      <c r="AU152" s="150" t="s">
        <v>79</v>
      </c>
      <c r="AV152" s="12" t="s">
        <v>77</v>
      </c>
      <c r="AW152" s="12" t="s">
        <v>26</v>
      </c>
      <c r="AX152" s="12" t="s">
        <v>69</v>
      </c>
      <c r="AY152" s="150" t="s">
        <v>177</v>
      </c>
    </row>
    <row r="153" spans="2:65" s="12" customFormat="1">
      <c r="B153" s="148"/>
      <c r="D153" s="149" t="s">
        <v>185</v>
      </c>
      <c r="E153" s="150" t="s">
        <v>1</v>
      </c>
      <c r="F153" s="151" t="s">
        <v>330</v>
      </c>
      <c r="H153" s="150" t="s">
        <v>1</v>
      </c>
      <c r="I153" s="152"/>
      <c r="L153" s="148"/>
      <c r="M153" s="153"/>
      <c r="T153" s="154"/>
      <c r="AT153" s="150" t="s">
        <v>185</v>
      </c>
      <c r="AU153" s="150" t="s">
        <v>79</v>
      </c>
      <c r="AV153" s="12" t="s">
        <v>77</v>
      </c>
      <c r="AW153" s="12" t="s">
        <v>26</v>
      </c>
      <c r="AX153" s="12" t="s">
        <v>69</v>
      </c>
      <c r="AY153" s="150" t="s">
        <v>177</v>
      </c>
    </row>
    <row r="154" spans="2:65" s="12" customFormat="1" ht="22.5">
      <c r="B154" s="148"/>
      <c r="D154" s="149" t="s">
        <v>185</v>
      </c>
      <c r="E154" s="150" t="s">
        <v>1</v>
      </c>
      <c r="F154" s="151" t="s">
        <v>497</v>
      </c>
      <c r="H154" s="150" t="s">
        <v>1</v>
      </c>
      <c r="I154" s="152"/>
      <c r="L154" s="148"/>
      <c r="M154" s="153"/>
      <c r="T154" s="154"/>
      <c r="AT154" s="150" t="s">
        <v>185</v>
      </c>
      <c r="AU154" s="150" t="s">
        <v>79</v>
      </c>
      <c r="AV154" s="12" t="s">
        <v>77</v>
      </c>
      <c r="AW154" s="12" t="s">
        <v>26</v>
      </c>
      <c r="AX154" s="12" t="s">
        <v>69</v>
      </c>
      <c r="AY154" s="150" t="s">
        <v>177</v>
      </c>
    </row>
    <row r="155" spans="2:65" s="13" customFormat="1">
      <c r="B155" s="155"/>
      <c r="D155" s="149" t="s">
        <v>185</v>
      </c>
      <c r="E155" s="156" t="s">
        <v>1</v>
      </c>
      <c r="F155" s="157" t="s">
        <v>498</v>
      </c>
      <c r="H155" s="158">
        <v>3.6749999999999998</v>
      </c>
      <c r="I155" s="159"/>
      <c r="L155" s="155"/>
      <c r="M155" s="160"/>
      <c r="T155" s="161"/>
      <c r="AT155" s="156" t="s">
        <v>185</v>
      </c>
      <c r="AU155" s="156" t="s">
        <v>79</v>
      </c>
      <c r="AV155" s="13" t="s">
        <v>79</v>
      </c>
      <c r="AW155" s="13" t="s">
        <v>26</v>
      </c>
      <c r="AX155" s="13" t="s">
        <v>69</v>
      </c>
      <c r="AY155" s="156" t="s">
        <v>177</v>
      </c>
    </row>
    <row r="156" spans="2:65" s="12" customFormat="1">
      <c r="B156" s="148"/>
      <c r="D156" s="149" t="s">
        <v>185</v>
      </c>
      <c r="E156" s="150" t="s">
        <v>1</v>
      </c>
      <c r="F156" s="151" t="s">
        <v>499</v>
      </c>
      <c r="H156" s="150" t="s">
        <v>1</v>
      </c>
      <c r="I156" s="152"/>
      <c r="L156" s="148"/>
      <c r="M156" s="153"/>
      <c r="T156" s="154"/>
      <c r="AT156" s="150" t="s">
        <v>185</v>
      </c>
      <c r="AU156" s="150" t="s">
        <v>79</v>
      </c>
      <c r="AV156" s="12" t="s">
        <v>77</v>
      </c>
      <c r="AW156" s="12" t="s">
        <v>26</v>
      </c>
      <c r="AX156" s="12" t="s">
        <v>69</v>
      </c>
      <c r="AY156" s="150" t="s">
        <v>177</v>
      </c>
    </row>
    <row r="157" spans="2:65" s="13" customFormat="1">
      <c r="B157" s="155"/>
      <c r="D157" s="149" t="s">
        <v>185</v>
      </c>
      <c r="E157" s="156" t="s">
        <v>1</v>
      </c>
      <c r="F157" s="157" t="s">
        <v>500</v>
      </c>
      <c r="H157" s="158">
        <v>10</v>
      </c>
      <c r="I157" s="159"/>
      <c r="L157" s="155"/>
      <c r="M157" s="160"/>
      <c r="T157" s="161"/>
      <c r="AT157" s="156" t="s">
        <v>185</v>
      </c>
      <c r="AU157" s="156" t="s">
        <v>79</v>
      </c>
      <c r="AV157" s="13" t="s">
        <v>79</v>
      </c>
      <c r="AW157" s="13" t="s">
        <v>26</v>
      </c>
      <c r="AX157" s="13" t="s">
        <v>69</v>
      </c>
      <c r="AY157" s="156" t="s">
        <v>177</v>
      </c>
    </row>
    <row r="158" spans="2:65" s="14" customFormat="1">
      <c r="B158" s="162"/>
      <c r="D158" s="149" t="s">
        <v>185</v>
      </c>
      <c r="E158" s="163" t="s">
        <v>1</v>
      </c>
      <c r="F158" s="164" t="s">
        <v>191</v>
      </c>
      <c r="H158" s="165">
        <v>13.675000000000001</v>
      </c>
      <c r="I158" s="166"/>
      <c r="L158" s="162"/>
      <c r="M158" s="167"/>
      <c r="T158" s="168"/>
      <c r="AT158" s="163" t="s">
        <v>185</v>
      </c>
      <c r="AU158" s="163" t="s">
        <v>79</v>
      </c>
      <c r="AV158" s="14" t="s">
        <v>183</v>
      </c>
      <c r="AW158" s="14" t="s">
        <v>26</v>
      </c>
      <c r="AX158" s="14" t="s">
        <v>77</v>
      </c>
      <c r="AY158" s="163" t="s">
        <v>177</v>
      </c>
    </row>
    <row r="159" spans="2:65" s="1" customFormat="1" ht="24.2" customHeight="1">
      <c r="B159" s="133"/>
      <c r="C159" s="134" t="s">
        <v>228</v>
      </c>
      <c r="D159" s="134" t="s">
        <v>179</v>
      </c>
      <c r="E159" s="135" t="s">
        <v>234</v>
      </c>
      <c r="F159" s="136" t="s">
        <v>235</v>
      </c>
      <c r="G159" s="137" t="s">
        <v>182</v>
      </c>
      <c r="H159" s="138">
        <v>626.63</v>
      </c>
      <c r="I159" s="139"/>
      <c r="J159" s="140">
        <f>ROUND(I159*H159,2)</f>
        <v>0</v>
      </c>
      <c r="K159" s="141"/>
      <c r="L159" s="32"/>
      <c r="M159" s="142" t="s">
        <v>1</v>
      </c>
      <c r="N159" s="143" t="s">
        <v>34</v>
      </c>
      <c r="P159" s="144">
        <f>O159*H159</f>
        <v>0</v>
      </c>
      <c r="Q159" s="144">
        <v>0</v>
      </c>
      <c r="R159" s="144">
        <f>Q159*H159</f>
        <v>0</v>
      </c>
      <c r="S159" s="144">
        <v>2.41</v>
      </c>
      <c r="T159" s="145">
        <f>S159*H159</f>
        <v>1510.1783</v>
      </c>
      <c r="AR159" s="146" t="s">
        <v>183</v>
      </c>
      <c r="AT159" s="146" t="s">
        <v>179</v>
      </c>
      <c r="AU159" s="146" t="s">
        <v>79</v>
      </c>
      <c r="AY159" s="17" t="s">
        <v>177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7" t="s">
        <v>77</v>
      </c>
      <c r="BK159" s="147">
        <f>ROUND(I159*H159,2)</f>
        <v>0</v>
      </c>
      <c r="BL159" s="17" t="s">
        <v>183</v>
      </c>
      <c r="BM159" s="146" t="s">
        <v>501</v>
      </c>
    </row>
    <row r="160" spans="2:65" s="12" customFormat="1">
      <c r="B160" s="148"/>
      <c r="D160" s="149" t="s">
        <v>185</v>
      </c>
      <c r="E160" s="150" t="s">
        <v>1</v>
      </c>
      <c r="F160" s="151" t="s">
        <v>206</v>
      </c>
      <c r="H160" s="150" t="s">
        <v>1</v>
      </c>
      <c r="I160" s="152"/>
      <c r="L160" s="148"/>
      <c r="M160" s="153"/>
      <c r="T160" s="154"/>
      <c r="AT160" s="150" t="s">
        <v>185</v>
      </c>
      <c r="AU160" s="150" t="s">
        <v>79</v>
      </c>
      <c r="AV160" s="12" t="s">
        <v>77</v>
      </c>
      <c r="AW160" s="12" t="s">
        <v>26</v>
      </c>
      <c r="AX160" s="12" t="s">
        <v>69</v>
      </c>
      <c r="AY160" s="150" t="s">
        <v>177</v>
      </c>
    </row>
    <row r="161" spans="2:65" s="12" customFormat="1">
      <c r="B161" s="148"/>
      <c r="D161" s="149" t="s">
        <v>185</v>
      </c>
      <c r="E161" s="150" t="s">
        <v>1</v>
      </c>
      <c r="F161" s="151" t="s">
        <v>492</v>
      </c>
      <c r="H161" s="150" t="s">
        <v>1</v>
      </c>
      <c r="I161" s="152"/>
      <c r="L161" s="148"/>
      <c r="M161" s="153"/>
      <c r="T161" s="154"/>
      <c r="AT161" s="150" t="s">
        <v>185</v>
      </c>
      <c r="AU161" s="150" t="s">
        <v>79</v>
      </c>
      <c r="AV161" s="12" t="s">
        <v>77</v>
      </c>
      <c r="AW161" s="12" t="s">
        <v>26</v>
      </c>
      <c r="AX161" s="12" t="s">
        <v>69</v>
      </c>
      <c r="AY161" s="150" t="s">
        <v>177</v>
      </c>
    </row>
    <row r="162" spans="2:65" s="12" customFormat="1">
      <c r="B162" s="148"/>
      <c r="D162" s="149" t="s">
        <v>185</v>
      </c>
      <c r="E162" s="150" t="s">
        <v>1</v>
      </c>
      <c r="F162" s="151" t="s">
        <v>502</v>
      </c>
      <c r="H162" s="150" t="s">
        <v>1</v>
      </c>
      <c r="I162" s="152"/>
      <c r="L162" s="148"/>
      <c r="M162" s="153"/>
      <c r="T162" s="154"/>
      <c r="AT162" s="150" t="s">
        <v>185</v>
      </c>
      <c r="AU162" s="150" t="s">
        <v>79</v>
      </c>
      <c r="AV162" s="12" t="s">
        <v>77</v>
      </c>
      <c r="AW162" s="12" t="s">
        <v>26</v>
      </c>
      <c r="AX162" s="12" t="s">
        <v>69</v>
      </c>
      <c r="AY162" s="150" t="s">
        <v>177</v>
      </c>
    </row>
    <row r="163" spans="2:65" s="13" customFormat="1">
      <c r="B163" s="155"/>
      <c r="D163" s="149" t="s">
        <v>185</v>
      </c>
      <c r="E163" s="156" t="s">
        <v>1</v>
      </c>
      <c r="F163" s="157" t="s">
        <v>503</v>
      </c>
      <c r="H163" s="158">
        <v>451.70100000000002</v>
      </c>
      <c r="I163" s="159"/>
      <c r="L163" s="155"/>
      <c r="M163" s="160"/>
      <c r="T163" s="161"/>
      <c r="AT163" s="156" t="s">
        <v>185</v>
      </c>
      <c r="AU163" s="156" t="s">
        <v>79</v>
      </c>
      <c r="AV163" s="13" t="s">
        <v>79</v>
      </c>
      <c r="AW163" s="13" t="s">
        <v>26</v>
      </c>
      <c r="AX163" s="13" t="s">
        <v>69</v>
      </c>
      <c r="AY163" s="156" t="s">
        <v>177</v>
      </c>
    </row>
    <row r="164" spans="2:65" s="12" customFormat="1">
      <c r="B164" s="148"/>
      <c r="D164" s="149" t="s">
        <v>185</v>
      </c>
      <c r="E164" s="150" t="s">
        <v>1</v>
      </c>
      <c r="F164" s="151" t="s">
        <v>504</v>
      </c>
      <c r="H164" s="150" t="s">
        <v>1</v>
      </c>
      <c r="I164" s="152"/>
      <c r="L164" s="148"/>
      <c r="M164" s="153"/>
      <c r="T164" s="154"/>
      <c r="AT164" s="150" t="s">
        <v>185</v>
      </c>
      <c r="AU164" s="150" t="s">
        <v>79</v>
      </c>
      <c r="AV164" s="12" t="s">
        <v>77</v>
      </c>
      <c r="AW164" s="12" t="s">
        <v>26</v>
      </c>
      <c r="AX164" s="12" t="s">
        <v>69</v>
      </c>
      <c r="AY164" s="150" t="s">
        <v>177</v>
      </c>
    </row>
    <row r="165" spans="2:65" s="13" customFormat="1">
      <c r="B165" s="155"/>
      <c r="D165" s="149" t="s">
        <v>185</v>
      </c>
      <c r="E165" s="156" t="s">
        <v>1</v>
      </c>
      <c r="F165" s="157" t="s">
        <v>505</v>
      </c>
      <c r="H165" s="158">
        <v>59.28</v>
      </c>
      <c r="I165" s="159"/>
      <c r="L165" s="155"/>
      <c r="M165" s="160"/>
      <c r="T165" s="161"/>
      <c r="AT165" s="156" t="s">
        <v>185</v>
      </c>
      <c r="AU165" s="156" t="s">
        <v>79</v>
      </c>
      <c r="AV165" s="13" t="s">
        <v>79</v>
      </c>
      <c r="AW165" s="13" t="s">
        <v>26</v>
      </c>
      <c r="AX165" s="13" t="s">
        <v>69</v>
      </c>
      <c r="AY165" s="156" t="s">
        <v>177</v>
      </c>
    </row>
    <row r="166" spans="2:65" s="13" customFormat="1">
      <c r="B166" s="155"/>
      <c r="D166" s="149" t="s">
        <v>185</v>
      </c>
      <c r="E166" s="156" t="s">
        <v>1</v>
      </c>
      <c r="F166" s="157" t="s">
        <v>506</v>
      </c>
      <c r="H166" s="158">
        <v>28.367999999999999</v>
      </c>
      <c r="I166" s="159"/>
      <c r="L166" s="155"/>
      <c r="M166" s="160"/>
      <c r="T166" s="161"/>
      <c r="AT166" s="156" t="s">
        <v>185</v>
      </c>
      <c r="AU166" s="156" t="s">
        <v>79</v>
      </c>
      <c r="AV166" s="13" t="s">
        <v>79</v>
      </c>
      <c r="AW166" s="13" t="s">
        <v>26</v>
      </c>
      <c r="AX166" s="13" t="s">
        <v>69</v>
      </c>
      <c r="AY166" s="156" t="s">
        <v>177</v>
      </c>
    </row>
    <row r="167" spans="2:65" s="13" customFormat="1">
      <c r="B167" s="155"/>
      <c r="D167" s="149" t="s">
        <v>185</v>
      </c>
      <c r="E167" s="156" t="s">
        <v>1</v>
      </c>
      <c r="F167" s="157" t="s">
        <v>507</v>
      </c>
      <c r="H167" s="158">
        <v>24</v>
      </c>
      <c r="I167" s="159"/>
      <c r="L167" s="155"/>
      <c r="M167" s="160"/>
      <c r="T167" s="161"/>
      <c r="AT167" s="156" t="s">
        <v>185</v>
      </c>
      <c r="AU167" s="156" t="s">
        <v>79</v>
      </c>
      <c r="AV167" s="13" t="s">
        <v>79</v>
      </c>
      <c r="AW167" s="13" t="s">
        <v>26</v>
      </c>
      <c r="AX167" s="13" t="s">
        <v>69</v>
      </c>
      <c r="AY167" s="156" t="s">
        <v>177</v>
      </c>
    </row>
    <row r="168" spans="2:65" s="13" customFormat="1">
      <c r="B168" s="155"/>
      <c r="D168" s="149" t="s">
        <v>185</v>
      </c>
      <c r="E168" s="156" t="s">
        <v>1</v>
      </c>
      <c r="F168" s="157" t="s">
        <v>508</v>
      </c>
      <c r="H168" s="158">
        <v>35.5</v>
      </c>
      <c r="I168" s="159"/>
      <c r="L168" s="155"/>
      <c r="M168" s="160"/>
      <c r="T168" s="161"/>
      <c r="AT168" s="156" t="s">
        <v>185</v>
      </c>
      <c r="AU168" s="156" t="s">
        <v>79</v>
      </c>
      <c r="AV168" s="13" t="s">
        <v>79</v>
      </c>
      <c r="AW168" s="13" t="s">
        <v>26</v>
      </c>
      <c r="AX168" s="13" t="s">
        <v>69</v>
      </c>
      <c r="AY168" s="156" t="s">
        <v>177</v>
      </c>
    </row>
    <row r="169" spans="2:65" s="13" customFormat="1">
      <c r="B169" s="155"/>
      <c r="D169" s="149" t="s">
        <v>185</v>
      </c>
      <c r="E169" s="156" t="s">
        <v>1</v>
      </c>
      <c r="F169" s="157" t="s">
        <v>509</v>
      </c>
      <c r="H169" s="158">
        <v>0.82</v>
      </c>
      <c r="I169" s="159"/>
      <c r="L169" s="155"/>
      <c r="M169" s="160"/>
      <c r="T169" s="161"/>
      <c r="AT169" s="156" t="s">
        <v>185</v>
      </c>
      <c r="AU169" s="156" t="s">
        <v>79</v>
      </c>
      <c r="AV169" s="13" t="s">
        <v>79</v>
      </c>
      <c r="AW169" s="13" t="s">
        <v>26</v>
      </c>
      <c r="AX169" s="13" t="s">
        <v>69</v>
      </c>
      <c r="AY169" s="156" t="s">
        <v>177</v>
      </c>
    </row>
    <row r="170" spans="2:65" s="13" customFormat="1">
      <c r="B170" s="155"/>
      <c r="D170" s="149" t="s">
        <v>185</v>
      </c>
      <c r="E170" s="156" t="s">
        <v>1</v>
      </c>
      <c r="F170" s="157" t="s">
        <v>510</v>
      </c>
      <c r="H170" s="158">
        <v>26.960999999999999</v>
      </c>
      <c r="I170" s="159"/>
      <c r="L170" s="155"/>
      <c r="M170" s="160"/>
      <c r="T170" s="161"/>
      <c r="AT170" s="156" t="s">
        <v>185</v>
      </c>
      <c r="AU170" s="156" t="s">
        <v>79</v>
      </c>
      <c r="AV170" s="13" t="s">
        <v>79</v>
      </c>
      <c r="AW170" s="13" t="s">
        <v>26</v>
      </c>
      <c r="AX170" s="13" t="s">
        <v>69</v>
      </c>
      <c r="AY170" s="156" t="s">
        <v>177</v>
      </c>
    </row>
    <row r="171" spans="2:65" s="14" customFormat="1">
      <c r="B171" s="162"/>
      <c r="D171" s="149" t="s">
        <v>185</v>
      </c>
      <c r="E171" s="163" t="s">
        <v>1</v>
      </c>
      <c r="F171" s="164" t="s">
        <v>191</v>
      </c>
      <c r="H171" s="165">
        <v>626.63000000000011</v>
      </c>
      <c r="I171" s="166"/>
      <c r="L171" s="162"/>
      <c r="M171" s="167"/>
      <c r="T171" s="168"/>
      <c r="AT171" s="163" t="s">
        <v>185</v>
      </c>
      <c r="AU171" s="163" t="s">
        <v>79</v>
      </c>
      <c r="AV171" s="14" t="s">
        <v>183</v>
      </c>
      <c r="AW171" s="14" t="s">
        <v>26</v>
      </c>
      <c r="AX171" s="14" t="s">
        <v>77</v>
      </c>
      <c r="AY171" s="163" t="s">
        <v>177</v>
      </c>
    </row>
    <row r="172" spans="2:65" s="1" customFormat="1" ht="24.2" customHeight="1">
      <c r="B172" s="133"/>
      <c r="C172" s="134" t="s">
        <v>210</v>
      </c>
      <c r="D172" s="134" t="s">
        <v>179</v>
      </c>
      <c r="E172" s="135" t="s">
        <v>405</v>
      </c>
      <c r="F172" s="136" t="s">
        <v>406</v>
      </c>
      <c r="G172" s="137" t="s">
        <v>182</v>
      </c>
      <c r="H172" s="138">
        <v>9.15</v>
      </c>
      <c r="I172" s="139"/>
      <c r="J172" s="140">
        <f>ROUND(I172*H172,2)</f>
        <v>0</v>
      </c>
      <c r="K172" s="141"/>
      <c r="L172" s="32"/>
      <c r="M172" s="142" t="s">
        <v>1</v>
      </c>
      <c r="N172" s="143" t="s">
        <v>34</v>
      </c>
      <c r="P172" s="144">
        <f>O172*H172</f>
        <v>0</v>
      </c>
      <c r="Q172" s="144">
        <v>0</v>
      </c>
      <c r="R172" s="144">
        <f>Q172*H172</f>
        <v>0</v>
      </c>
      <c r="S172" s="144">
        <v>2.2000000000000002</v>
      </c>
      <c r="T172" s="145">
        <f>S172*H172</f>
        <v>20.130000000000003</v>
      </c>
      <c r="AR172" s="146" t="s">
        <v>183</v>
      </c>
      <c r="AT172" s="146" t="s">
        <v>179</v>
      </c>
      <c r="AU172" s="146" t="s">
        <v>79</v>
      </c>
      <c r="AY172" s="17" t="s">
        <v>177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7" t="s">
        <v>77</v>
      </c>
      <c r="BK172" s="147">
        <f>ROUND(I172*H172,2)</f>
        <v>0</v>
      </c>
      <c r="BL172" s="17" t="s">
        <v>183</v>
      </c>
      <c r="BM172" s="146" t="s">
        <v>511</v>
      </c>
    </row>
    <row r="173" spans="2:65" s="12" customFormat="1">
      <c r="B173" s="148"/>
      <c r="D173" s="149" t="s">
        <v>185</v>
      </c>
      <c r="E173" s="150" t="s">
        <v>1</v>
      </c>
      <c r="F173" s="151" t="s">
        <v>492</v>
      </c>
      <c r="H173" s="150" t="s">
        <v>1</v>
      </c>
      <c r="I173" s="152"/>
      <c r="L173" s="148"/>
      <c r="M173" s="153"/>
      <c r="T173" s="154"/>
      <c r="AT173" s="150" t="s">
        <v>185</v>
      </c>
      <c r="AU173" s="150" t="s">
        <v>79</v>
      </c>
      <c r="AV173" s="12" t="s">
        <v>77</v>
      </c>
      <c r="AW173" s="12" t="s">
        <v>26</v>
      </c>
      <c r="AX173" s="12" t="s">
        <v>69</v>
      </c>
      <c r="AY173" s="150" t="s">
        <v>177</v>
      </c>
    </row>
    <row r="174" spans="2:65" s="12" customFormat="1">
      <c r="B174" s="148"/>
      <c r="D174" s="149" t="s">
        <v>185</v>
      </c>
      <c r="E174" s="150" t="s">
        <v>1</v>
      </c>
      <c r="F174" s="151" t="s">
        <v>512</v>
      </c>
      <c r="H174" s="150" t="s">
        <v>1</v>
      </c>
      <c r="I174" s="152"/>
      <c r="L174" s="148"/>
      <c r="M174" s="153"/>
      <c r="T174" s="154"/>
      <c r="AT174" s="150" t="s">
        <v>185</v>
      </c>
      <c r="AU174" s="150" t="s">
        <v>79</v>
      </c>
      <c r="AV174" s="12" t="s">
        <v>77</v>
      </c>
      <c r="AW174" s="12" t="s">
        <v>26</v>
      </c>
      <c r="AX174" s="12" t="s">
        <v>69</v>
      </c>
      <c r="AY174" s="150" t="s">
        <v>177</v>
      </c>
    </row>
    <row r="175" spans="2:65" s="13" customFormat="1">
      <c r="B175" s="155"/>
      <c r="D175" s="149" t="s">
        <v>185</v>
      </c>
      <c r="E175" s="156" t="s">
        <v>1</v>
      </c>
      <c r="F175" s="157" t="s">
        <v>480</v>
      </c>
      <c r="H175" s="158">
        <v>3</v>
      </c>
      <c r="I175" s="159"/>
      <c r="L175" s="155"/>
      <c r="M175" s="160"/>
      <c r="T175" s="161"/>
      <c r="AT175" s="156" t="s">
        <v>185</v>
      </c>
      <c r="AU175" s="156" t="s">
        <v>79</v>
      </c>
      <c r="AV175" s="13" t="s">
        <v>79</v>
      </c>
      <c r="AW175" s="13" t="s">
        <v>26</v>
      </c>
      <c r="AX175" s="13" t="s">
        <v>69</v>
      </c>
      <c r="AY175" s="156" t="s">
        <v>177</v>
      </c>
    </row>
    <row r="176" spans="2:65" s="13" customFormat="1">
      <c r="B176" s="155"/>
      <c r="D176" s="149" t="s">
        <v>185</v>
      </c>
      <c r="E176" s="156" t="s">
        <v>1</v>
      </c>
      <c r="F176" s="157" t="s">
        <v>513</v>
      </c>
      <c r="H176" s="158">
        <v>6.15</v>
      </c>
      <c r="I176" s="159"/>
      <c r="L176" s="155"/>
      <c r="M176" s="160"/>
      <c r="T176" s="161"/>
      <c r="AT176" s="156" t="s">
        <v>185</v>
      </c>
      <c r="AU176" s="156" t="s">
        <v>79</v>
      </c>
      <c r="AV176" s="13" t="s">
        <v>79</v>
      </c>
      <c r="AW176" s="13" t="s">
        <v>26</v>
      </c>
      <c r="AX176" s="13" t="s">
        <v>69</v>
      </c>
      <c r="AY176" s="156" t="s">
        <v>177</v>
      </c>
    </row>
    <row r="177" spans="2:65" s="14" customFormat="1">
      <c r="B177" s="162"/>
      <c r="D177" s="149" t="s">
        <v>185</v>
      </c>
      <c r="E177" s="163" t="s">
        <v>1</v>
      </c>
      <c r="F177" s="164" t="s">
        <v>191</v>
      </c>
      <c r="H177" s="165">
        <v>9.15</v>
      </c>
      <c r="I177" s="166"/>
      <c r="L177" s="162"/>
      <c r="M177" s="167"/>
      <c r="T177" s="168"/>
      <c r="AT177" s="163" t="s">
        <v>185</v>
      </c>
      <c r="AU177" s="163" t="s">
        <v>79</v>
      </c>
      <c r="AV177" s="14" t="s">
        <v>183</v>
      </c>
      <c r="AW177" s="14" t="s">
        <v>26</v>
      </c>
      <c r="AX177" s="14" t="s">
        <v>77</v>
      </c>
      <c r="AY177" s="163" t="s">
        <v>177</v>
      </c>
    </row>
    <row r="178" spans="2:65" s="11" customFormat="1" ht="22.9" customHeight="1">
      <c r="B178" s="121"/>
      <c r="D178" s="122" t="s">
        <v>68</v>
      </c>
      <c r="E178" s="131" t="s">
        <v>253</v>
      </c>
      <c r="F178" s="131" t="s">
        <v>254</v>
      </c>
      <c r="I178" s="124"/>
      <c r="J178" s="132">
        <f>BK178</f>
        <v>0</v>
      </c>
      <c r="L178" s="121"/>
      <c r="M178" s="126"/>
      <c r="P178" s="127">
        <f>SUM(P179:P193)</f>
        <v>0</v>
      </c>
      <c r="R178" s="127">
        <f>SUM(R179:R193)</f>
        <v>0.19899749999999999</v>
      </c>
      <c r="T178" s="128">
        <f>SUM(T179:T193)</f>
        <v>0</v>
      </c>
      <c r="AR178" s="122" t="s">
        <v>77</v>
      </c>
      <c r="AT178" s="129" t="s">
        <v>68</v>
      </c>
      <c r="AU178" s="129" t="s">
        <v>77</v>
      </c>
      <c r="AY178" s="122" t="s">
        <v>177</v>
      </c>
      <c r="BK178" s="130">
        <f>SUM(BK179:BK193)</f>
        <v>0</v>
      </c>
    </row>
    <row r="179" spans="2:65" s="1" customFormat="1" ht="16.5" customHeight="1">
      <c r="B179" s="133"/>
      <c r="C179" s="134" t="s">
        <v>255</v>
      </c>
      <c r="D179" s="134" t="s">
        <v>179</v>
      </c>
      <c r="E179" s="135" t="s">
        <v>256</v>
      </c>
      <c r="F179" s="136" t="s">
        <v>257</v>
      </c>
      <c r="G179" s="137" t="s">
        <v>199</v>
      </c>
      <c r="H179" s="138">
        <v>1470.655</v>
      </c>
      <c r="I179" s="139"/>
      <c r="J179" s="140">
        <f t="shared" ref="J179:J184" si="0">ROUND(I179*H179,2)</f>
        <v>0</v>
      </c>
      <c r="K179" s="141"/>
      <c r="L179" s="32"/>
      <c r="M179" s="142" t="s">
        <v>1</v>
      </c>
      <c r="N179" s="143" t="s">
        <v>34</v>
      </c>
      <c r="P179" s="144">
        <f t="shared" ref="P179:P184" si="1">O179*H179</f>
        <v>0</v>
      </c>
      <c r="Q179" s="144">
        <v>0</v>
      </c>
      <c r="R179" s="144">
        <f t="shared" ref="R179:R184" si="2">Q179*H179</f>
        <v>0</v>
      </c>
      <c r="S179" s="144">
        <v>0</v>
      </c>
      <c r="T179" s="145">
        <f t="shared" ref="T179:T184" si="3">S179*H179</f>
        <v>0</v>
      </c>
      <c r="AR179" s="146" t="s">
        <v>183</v>
      </c>
      <c r="AT179" s="146" t="s">
        <v>179</v>
      </c>
      <c r="AU179" s="146" t="s">
        <v>79</v>
      </c>
      <c r="AY179" s="17" t="s">
        <v>177</v>
      </c>
      <c r="BE179" s="147">
        <f t="shared" ref="BE179:BE184" si="4">IF(N179="základní",J179,0)</f>
        <v>0</v>
      </c>
      <c r="BF179" s="147">
        <f t="shared" ref="BF179:BF184" si="5">IF(N179="snížená",J179,0)</f>
        <v>0</v>
      </c>
      <c r="BG179" s="147">
        <f t="shared" ref="BG179:BG184" si="6">IF(N179="zákl. přenesená",J179,0)</f>
        <v>0</v>
      </c>
      <c r="BH179" s="147">
        <f t="shared" ref="BH179:BH184" si="7">IF(N179="sníž. přenesená",J179,0)</f>
        <v>0</v>
      </c>
      <c r="BI179" s="147">
        <f t="shared" ref="BI179:BI184" si="8">IF(N179="nulová",J179,0)</f>
        <v>0</v>
      </c>
      <c r="BJ179" s="17" t="s">
        <v>77</v>
      </c>
      <c r="BK179" s="147">
        <f t="shared" ref="BK179:BK184" si="9">ROUND(I179*H179,2)</f>
        <v>0</v>
      </c>
      <c r="BL179" s="17" t="s">
        <v>183</v>
      </c>
      <c r="BM179" s="146" t="s">
        <v>514</v>
      </c>
    </row>
    <row r="180" spans="2:65" s="1" customFormat="1" ht="24.2" customHeight="1">
      <c r="B180" s="133"/>
      <c r="C180" s="134" t="s">
        <v>259</v>
      </c>
      <c r="D180" s="134" t="s">
        <v>179</v>
      </c>
      <c r="E180" s="135" t="s">
        <v>260</v>
      </c>
      <c r="F180" s="136" t="s">
        <v>261</v>
      </c>
      <c r="G180" s="137" t="s">
        <v>199</v>
      </c>
      <c r="H180" s="138">
        <v>1510.1780000000001</v>
      </c>
      <c r="I180" s="139"/>
      <c r="J180" s="140">
        <f t="shared" si="0"/>
        <v>0</v>
      </c>
      <c r="K180" s="141"/>
      <c r="L180" s="32"/>
      <c r="M180" s="142" t="s">
        <v>1</v>
      </c>
      <c r="N180" s="143" t="s">
        <v>34</v>
      </c>
      <c r="P180" s="144">
        <f t="shared" si="1"/>
        <v>0</v>
      </c>
      <c r="Q180" s="144">
        <v>0</v>
      </c>
      <c r="R180" s="144">
        <f t="shared" si="2"/>
        <v>0</v>
      </c>
      <c r="S180" s="144">
        <v>0</v>
      </c>
      <c r="T180" s="145">
        <f t="shared" si="3"/>
        <v>0</v>
      </c>
      <c r="AR180" s="146" t="s">
        <v>183</v>
      </c>
      <c r="AT180" s="146" t="s">
        <v>179</v>
      </c>
      <c r="AU180" s="146" t="s">
        <v>79</v>
      </c>
      <c r="AY180" s="17" t="s">
        <v>177</v>
      </c>
      <c r="BE180" s="147">
        <f t="shared" si="4"/>
        <v>0</v>
      </c>
      <c r="BF180" s="147">
        <f t="shared" si="5"/>
        <v>0</v>
      </c>
      <c r="BG180" s="147">
        <f t="shared" si="6"/>
        <v>0</v>
      </c>
      <c r="BH180" s="147">
        <f t="shared" si="7"/>
        <v>0</v>
      </c>
      <c r="BI180" s="147">
        <f t="shared" si="8"/>
        <v>0</v>
      </c>
      <c r="BJ180" s="17" t="s">
        <v>77</v>
      </c>
      <c r="BK180" s="147">
        <f t="shared" si="9"/>
        <v>0</v>
      </c>
      <c r="BL180" s="17" t="s">
        <v>183</v>
      </c>
      <c r="BM180" s="146" t="s">
        <v>515</v>
      </c>
    </row>
    <row r="181" spans="2:65" s="1" customFormat="1" ht="24.2" customHeight="1">
      <c r="B181" s="133"/>
      <c r="C181" s="134" t="s">
        <v>263</v>
      </c>
      <c r="D181" s="134" t="s">
        <v>179</v>
      </c>
      <c r="E181" s="135" t="s">
        <v>516</v>
      </c>
      <c r="F181" s="136" t="s">
        <v>517</v>
      </c>
      <c r="G181" s="137" t="s">
        <v>199</v>
      </c>
      <c r="H181" s="138">
        <v>26.533000000000001</v>
      </c>
      <c r="I181" s="139"/>
      <c r="J181" s="140">
        <f t="shared" si="0"/>
        <v>0</v>
      </c>
      <c r="K181" s="141"/>
      <c r="L181" s="32"/>
      <c r="M181" s="142" t="s">
        <v>1</v>
      </c>
      <c r="N181" s="143" t="s">
        <v>34</v>
      </c>
      <c r="P181" s="144">
        <f t="shared" si="1"/>
        <v>0</v>
      </c>
      <c r="Q181" s="144">
        <v>7.4999999999999997E-3</v>
      </c>
      <c r="R181" s="144">
        <f t="shared" si="2"/>
        <v>0.19899749999999999</v>
      </c>
      <c r="S181" s="144">
        <v>0</v>
      </c>
      <c r="T181" s="145">
        <f t="shared" si="3"/>
        <v>0</v>
      </c>
      <c r="AR181" s="146" t="s">
        <v>183</v>
      </c>
      <c r="AT181" s="146" t="s">
        <v>179</v>
      </c>
      <c r="AU181" s="146" t="s">
        <v>79</v>
      </c>
      <c r="AY181" s="17" t="s">
        <v>177</v>
      </c>
      <c r="BE181" s="147">
        <f t="shared" si="4"/>
        <v>0</v>
      </c>
      <c r="BF181" s="147">
        <f t="shared" si="5"/>
        <v>0</v>
      </c>
      <c r="BG181" s="147">
        <f t="shared" si="6"/>
        <v>0</v>
      </c>
      <c r="BH181" s="147">
        <f t="shared" si="7"/>
        <v>0</v>
      </c>
      <c r="BI181" s="147">
        <f t="shared" si="8"/>
        <v>0</v>
      </c>
      <c r="BJ181" s="17" t="s">
        <v>77</v>
      </c>
      <c r="BK181" s="147">
        <f t="shared" si="9"/>
        <v>0</v>
      </c>
      <c r="BL181" s="17" t="s">
        <v>183</v>
      </c>
      <c r="BM181" s="146" t="s">
        <v>518</v>
      </c>
    </row>
    <row r="182" spans="2:65" s="1" customFormat="1" ht="24.2" customHeight="1">
      <c r="B182" s="133"/>
      <c r="C182" s="134" t="s">
        <v>267</v>
      </c>
      <c r="D182" s="134" t="s">
        <v>179</v>
      </c>
      <c r="E182" s="135" t="s">
        <v>264</v>
      </c>
      <c r="F182" s="136" t="s">
        <v>265</v>
      </c>
      <c r="G182" s="137" t="s">
        <v>199</v>
      </c>
      <c r="H182" s="138">
        <v>1510.1780000000001</v>
      </c>
      <c r="I182" s="139"/>
      <c r="J182" s="140">
        <f t="shared" si="0"/>
        <v>0</v>
      </c>
      <c r="K182" s="141"/>
      <c r="L182" s="32"/>
      <c r="M182" s="142" t="s">
        <v>1</v>
      </c>
      <c r="N182" s="143" t="s">
        <v>34</v>
      </c>
      <c r="P182" s="144">
        <f t="shared" si="1"/>
        <v>0</v>
      </c>
      <c r="Q182" s="144">
        <v>0</v>
      </c>
      <c r="R182" s="144">
        <f t="shared" si="2"/>
        <v>0</v>
      </c>
      <c r="S182" s="144">
        <v>0</v>
      </c>
      <c r="T182" s="145">
        <f t="shared" si="3"/>
        <v>0</v>
      </c>
      <c r="AR182" s="146" t="s">
        <v>183</v>
      </c>
      <c r="AT182" s="146" t="s">
        <v>179</v>
      </c>
      <c r="AU182" s="146" t="s">
        <v>79</v>
      </c>
      <c r="AY182" s="17" t="s">
        <v>177</v>
      </c>
      <c r="BE182" s="147">
        <f t="shared" si="4"/>
        <v>0</v>
      </c>
      <c r="BF182" s="147">
        <f t="shared" si="5"/>
        <v>0</v>
      </c>
      <c r="BG182" s="147">
        <f t="shared" si="6"/>
        <v>0</v>
      </c>
      <c r="BH182" s="147">
        <f t="shared" si="7"/>
        <v>0</v>
      </c>
      <c r="BI182" s="147">
        <f t="shared" si="8"/>
        <v>0</v>
      </c>
      <c r="BJ182" s="17" t="s">
        <v>77</v>
      </c>
      <c r="BK182" s="147">
        <f t="shared" si="9"/>
        <v>0</v>
      </c>
      <c r="BL182" s="17" t="s">
        <v>183</v>
      </c>
      <c r="BM182" s="146" t="s">
        <v>519</v>
      </c>
    </row>
    <row r="183" spans="2:65" s="1" customFormat="1" ht="16.5" customHeight="1">
      <c r="B183" s="133"/>
      <c r="C183" s="134" t="s">
        <v>271</v>
      </c>
      <c r="D183" s="134" t="s">
        <v>179</v>
      </c>
      <c r="E183" s="135" t="s">
        <v>268</v>
      </c>
      <c r="F183" s="136" t="s">
        <v>269</v>
      </c>
      <c r="G183" s="137" t="s">
        <v>199</v>
      </c>
      <c r="H183" s="138">
        <v>1510.1780000000001</v>
      </c>
      <c r="I183" s="139"/>
      <c r="J183" s="140">
        <f t="shared" si="0"/>
        <v>0</v>
      </c>
      <c r="K183" s="141"/>
      <c r="L183" s="32"/>
      <c r="M183" s="142" t="s">
        <v>1</v>
      </c>
      <c r="N183" s="143" t="s">
        <v>34</v>
      </c>
      <c r="P183" s="144">
        <f t="shared" si="1"/>
        <v>0</v>
      </c>
      <c r="Q183" s="144">
        <v>0</v>
      </c>
      <c r="R183" s="144">
        <f t="shared" si="2"/>
        <v>0</v>
      </c>
      <c r="S183" s="144">
        <v>0</v>
      </c>
      <c r="T183" s="145">
        <f t="shared" si="3"/>
        <v>0</v>
      </c>
      <c r="AR183" s="146" t="s">
        <v>183</v>
      </c>
      <c r="AT183" s="146" t="s">
        <v>179</v>
      </c>
      <c r="AU183" s="146" t="s">
        <v>79</v>
      </c>
      <c r="AY183" s="17" t="s">
        <v>177</v>
      </c>
      <c r="BE183" s="147">
        <f t="shared" si="4"/>
        <v>0</v>
      </c>
      <c r="BF183" s="147">
        <f t="shared" si="5"/>
        <v>0</v>
      </c>
      <c r="BG183" s="147">
        <f t="shared" si="6"/>
        <v>0</v>
      </c>
      <c r="BH183" s="147">
        <f t="shared" si="7"/>
        <v>0</v>
      </c>
      <c r="BI183" s="147">
        <f t="shared" si="8"/>
        <v>0</v>
      </c>
      <c r="BJ183" s="17" t="s">
        <v>77</v>
      </c>
      <c r="BK183" s="147">
        <f t="shared" si="9"/>
        <v>0</v>
      </c>
      <c r="BL183" s="17" t="s">
        <v>183</v>
      </c>
      <c r="BM183" s="146" t="s">
        <v>520</v>
      </c>
    </row>
    <row r="184" spans="2:65" s="1" customFormat="1" ht="33" customHeight="1">
      <c r="B184" s="133"/>
      <c r="C184" s="134" t="s">
        <v>8</v>
      </c>
      <c r="D184" s="134" t="s">
        <v>179</v>
      </c>
      <c r="E184" s="135" t="s">
        <v>272</v>
      </c>
      <c r="F184" s="136" t="s">
        <v>273</v>
      </c>
      <c r="G184" s="137" t="s">
        <v>199</v>
      </c>
      <c r="H184" s="138">
        <v>1470.655</v>
      </c>
      <c r="I184" s="139"/>
      <c r="J184" s="140">
        <f t="shared" si="0"/>
        <v>0</v>
      </c>
      <c r="K184" s="141"/>
      <c r="L184" s="32"/>
      <c r="M184" s="142" t="s">
        <v>1</v>
      </c>
      <c r="N184" s="143" t="s">
        <v>34</v>
      </c>
      <c r="P184" s="144">
        <f t="shared" si="1"/>
        <v>0</v>
      </c>
      <c r="Q184" s="144">
        <v>0</v>
      </c>
      <c r="R184" s="144">
        <f t="shared" si="2"/>
        <v>0</v>
      </c>
      <c r="S184" s="144">
        <v>0</v>
      </c>
      <c r="T184" s="145">
        <f t="shared" si="3"/>
        <v>0</v>
      </c>
      <c r="AR184" s="146" t="s">
        <v>183</v>
      </c>
      <c r="AT184" s="146" t="s">
        <v>179</v>
      </c>
      <c r="AU184" s="146" t="s">
        <v>79</v>
      </c>
      <c r="AY184" s="17" t="s">
        <v>177</v>
      </c>
      <c r="BE184" s="147">
        <f t="shared" si="4"/>
        <v>0</v>
      </c>
      <c r="BF184" s="147">
        <f t="shared" si="5"/>
        <v>0</v>
      </c>
      <c r="BG184" s="147">
        <f t="shared" si="6"/>
        <v>0</v>
      </c>
      <c r="BH184" s="147">
        <f t="shared" si="7"/>
        <v>0</v>
      </c>
      <c r="BI184" s="147">
        <f t="shared" si="8"/>
        <v>0</v>
      </c>
      <c r="BJ184" s="17" t="s">
        <v>77</v>
      </c>
      <c r="BK184" s="147">
        <f t="shared" si="9"/>
        <v>0</v>
      </c>
      <c r="BL184" s="17" t="s">
        <v>183</v>
      </c>
      <c r="BM184" s="146" t="s">
        <v>521</v>
      </c>
    </row>
    <row r="185" spans="2:65" s="13" customFormat="1">
      <c r="B185" s="155"/>
      <c r="D185" s="149" t="s">
        <v>185</v>
      </c>
      <c r="E185" s="156" t="s">
        <v>1</v>
      </c>
      <c r="F185" s="157" t="s">
        <v>522</v>
      </c>
      <c r="H185" s="158">
        <v>1470.655</v>
      </c>
      <c r="I185" s="159"/>
      <c r="L185" s="155"/>
      <c r="M185" s="160"/>
      <c r="T185" s="161"/>
      <c r="AT185" s="156" t="s">
        <v>185</v>
      </c>
      <c r="AU185" s="156" t="s">
        <v>79</v>
      </c>
      <c r="AV185" s="13" t="s">
        <v>79</v>
      </c>
      <c r="AW185" s="13" t="s">
        <v>26</v>
      </c>
      <c r="AX185" s="13" t="s">
        <v>77</v>
      </c>
      <c r="AY185" s="156" t="s">
        <v>177</v>
      </c>
    </row>
    <row r="186" spans="2:65" s="1" customFormat="1" ht="24.2" customHeight="1">
      <c r="B186" s="133"/>
      <c r="C186" s="134" t="s">
        <v>280</v>
      </c>
      <c r="D186" s="134" t="s">
        <v>179</v>
      </c>
      <c r="E186" s="135" t="s">
        <v>276</v>
      </c>
      <c r="F186" s="136" t="s">
        <v>277</v>
      </c>
      <c r="G186" s="137" t="s">
        <v>199</v>
      </c>
      <c r="H186" s="138">
        <v>27942.445</v>
      </c>
      <c r="I186" s="139"/>
      <c r="J186" s="140">
        <f>ROUND(I186*H186,2)</f>
        <v>0</v>
      </c>
      <c r="K186" s="141"/>
      <c r="L186" s="32"/>
      <c r="M186" s="142" t="s">
        <v>1</v>
      </c>
      <c r="N186" s="143" t="s">
        <v>34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183</v>
      </c>
      <c r="AT186" s="146" t="s">
        <v>179</v>
      </c>
      <c r="AU186" s="146" t="s">
        <v>79</v>
      </c>
      <c r="AY186" s="17" t="s">
        <v>177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7" t="s">
        <v>77</v>
      </c>
      <c r="BK186" s="147">
        <f>ROUND(I186*H186,2)</f>
        <v>0</v>
      </c>
      <c r="BL186" s="17" t="s">
        <v>183</v>
      </c>
      <c r="BM186" s="146" t="s">
        <v>523</v>
      </c>
    </row>
    <row r="187" spans="2:65" s="13" customFormat="1">
      <c r="B187" s="155"/>
      <c r="D187" s="149" t="s">
        <v>185</v>
      </c>
      <c r="F187" s="157" t="s">
        <v>524</v>
      </c>
      <c r="H187" s="158">
        <v>27942.445</v>
      </c>
      <c r="I187" s="159"/>
      <c r="L187" s="155"/>
      <c r="M187" s="160"/>
      <c r="T187" s="161"/>
      <c r="AT187" s="156" t="s">
        <v>185</v>
      </c>
      <c r="AU187" s="156" t="s">
        <v>79</v>
      </c>
      <c r="AV187" s="13" t="s">
        <v>79</v>
      </c>
      <c r="AW187" s="13" t="s">
        <v>3</v>
      </c>
      <c r="AX187" s="13" t="s">
        <v>77</v>
      </c>
      <c r="AY187" s="156" t="s">
        <v>177</v>
      </c>
    </row>
    <row r="188" spans="2:65" s="1" customFormat="1" ht="33" customHeight="1">
      <c r="B188" s="133"/>
      <c r="C188" s="134" t="s">
        <v>284</v>
      </c>
      <c r="D188" s="134" t="s">
        <v>179</v>
      </c>
      <c r="E188" s="135" t="s">
        <v>281</v>
      </c>
      <c r="F188" s="136" t="s">
        <v>282</v>
      </c>
      <c r="G188" s="137" t="s">
        <v>199</v>
      </c>
      <c r="H188" s="138">
        <v>1404.171</v>
      </c>
      <c r="I188" s="139"/>
      <c r="J188" s="140">
        <f t="shared" ref="J188:J193" si="10">ROUND(I188*H188,2)</f>
        <v>0</v>
      </c>
      <c r="K188" s="141"/>
      <c r="L188" s="32"/>
      <c r="M188" s="142" t="s">
        <v>1</v>
      </c>
      <c r="N188" s="143" t="s">
        <v>34</v>
      </c>
      <c r="P188" s="144">
        <f t="shared" ref="P188:P193" si="11">O188*H188</f>
        <v>0</v>
      </c>
      <c r="Q188" s="144">
        <v>0</v>
      </c>
      <c r="R188" s="144">
        <f t="shared" ref="R188:R193" si="12">Q188*H188</f>
        <v>0</v>
      </c>
      <c r="S188" s="144">
        <v>0</v>
      </c>
      <c r="T188" s="145">
        <f t="shared" ref="T188:T193" si="13">S188*H188</f>
        <v>0</v>
      </c>
      <c r="AR188" s="146" t="s">
        <v>183</v>
      </c>
      <c r="AT188" s="146" t="s">
        <v>179</v>
      </c>
      <c r="AU188" s="146" t="s">
        <v>79</v>
      </c>
      <c r="AY188" s="17" t="s">
        <v>177</v>
      </c>
      <c r="BE188" s="147">
        <f t="shared" ref="BE188:BE193" si="14">IF(N188="základní",J188,0)</f>
        <v>0</v>
      </c>
      <c r="BF188" s="147">
        <f t="shared" ref="BF188:BF193" si="15">IF(N188="snížená",J188,0)</f>
        <v>0</v>
      </c>
      <c r="BG188" s="147">
        <f t="shared" ref="BG188:BG193" si="16">IF(N188="zákl. přenesená",J188,0)</f>
        <v>0</v>
      </c>
      <c r="BH188" s="147">
        <f t="shared" ref="BH188:BH193" si="17">IF(N188="sníž. přenesená",J188,0)</f>
        <v>0</v>
      </c>
      <c r="BI188" s="147">
        <f t="shared" ref="BI188:BI193" si="18">IF(N188="nulová",J188,0)</f>
        <v>0</v>
      </c>
      <c r="BJ188" s="17" t="s">
        <v>77</v>
      </c>
      <c r="BK188" s="147">
        <f t="shared" ref="BK188:BK193" si="19">ROUND(I188*H188,2)</f>
        <v>0</v>
      </c>
      <c r="BL188" s="17" t="s">
        <v>183</v>
      </c>
      <c r="BM188" s="146" t="s">
        <v>525</v>
      </c>
    </row>
    <row r="189" spans="2:65" s="1" customFormat="1" ht="33" customHeight="1">
      <c r="B189" s="133"/>
      <c r="C189" s="134" t="s">
        <v>288</v>
      </c>
      <c r="D189" s="134" t="s">
        <v>179</v>
      </c>
      <c r="E189" s="135" t="s">
        <v>289</v>
      </c>
      <c r="F189" s="136" t="s">
        <v>290</v>
      </c>
      <c r="G189" s="137" t="s">
        <v>199</v>
      </c>
      <c r="H189" s="138">
        <v>3.9039999999999999</v>
      </c>
      <c r="I189" s="139"/>
      <c r="J189" s="140">
        <f t="shared" si="10"/>
        <v>0</v>
      </c>
      <c r="K189" s="141"/>
      <c r="L189" s="32"/>
      <c r="M189" s="142" t="s">
        <v>1</v>
      </c>
      <c r="N189" s="143" t="s">
        <v>34</v>
      </c>
      <c r="P189" s="144">
        <f t="shared" si="11"/>
        <v>0</v>
      </c>
      <c r="Q189" s="144">
        <v>0</v>
      </c>
      <c r="R189" s="144">
        <f t="shared" si="12"/>
        <v>0</v>
      </c>
      <c r="S189" s="144">
        <v>0</v>
      </c>
      <c r="T189" s="145">
        <f t="shared" si="13"/>
        <v>0</v>
      </c>
      <c r="AR189" s="146" t="s">
        <v>183</v>
      </c>
      <c r="AT189" s="146" t="s">
        <v>179</v>
      </c>
      <c r="AU189" s="146" t="s">
        <v>79</v>
      </c>
      <c r="AY189" s="17" t="s">
        <v>177</v>
      </c>
      <c r="BE189" s="147">
        <f t="shared" si="14"/>
        <v>0</v>
      </c>
      <c r="BF189" s="147">
        <f t="shared" si="15"/>
        <v>0</v>
      </c>
      <c r="BG189" s="147">
        <f t="shared" si="16"/>
        <v>0</v>
      </c>
      <c r="BH189" s="147">
        <f t="shared" si="17"/>
        <v>0</v>
      </c>
      <c r="BI189" s="147">
        <f t="shared" si="18"/>
        <v>0</v>
      </c>
      <c r="BJ189" s="17" t="s">
        <v>77</v>
      </c>
      <c r="BK189" s="147">
        <f t="shared" si="19"/>
        <v>0</v>
      </c>
      <c r="BL189" s="17" t="s">
        <v>183</v>
      </c>
      <c r="BM189" s="146" t="s">
        <v>526</v>
      </c>
    </row>
    <row r="190" spans="2:65" s="1" customFormat="1" ht="33" customHeight="1">
      <c r="B190" s="133"/>
      <c r="C190" s="134" t="s">
        <v>292</v>
      </c>
      <c r="D190" s="134" t="s">
        <v>179</v>
      </c>
      <c r="E190" s="135" t="s">
        <v>293</v>
      </c>
      <c r="F190" s="136" t="s">
        <v>294</v>
      </c>
      <c r="G190" s="137" t="s">
        <v>199</v>
      </c>
      <c r="H190" s="138">
        <v>2.242</v>
      </c>
      <c r="I190" s="139"/>
      <c r="J190" s="140">
        <f t="shared" si="10"/>
        <v>0</v>
      </c>
      <c r="K190" s="141"/>
      <c r="L190" s="32"/>
      <c r="M190" s="142" t="s">
        <v>1</v>
      </c>
      <c r="N190" s="143" t="s">
        <v>34</v>
      </c>
      <c r="P190" s="144">
        <f t="shared" si="11"/>
        <v>0</v>
      </c>
      <c r="Q190" s="144">
        <v>0</v>
      </c>
      <c r="R190" s="144">
        <f t="shared" si="12"/>
        <v>0</v>
      </c>
      <c r="S190" s="144">
        <v>0</v>
      </c>
      <c r="T190" s="145">
        <f t="shared" si="13"/>
        <v>0</v>
      </c>
      <c r="AR190" s="146" t="s">
        <v>183</v>
      </c>
      <c r="AT190" s="146" t="s">
        <v>179</v>
      </c>
      <c r="AU190" s="146" t="s">
        <v>79</v>
      </c>
      <c r="AY190" s="17" t="s">
        <v>177</v>
      </c>
      <c r="BE190" s="147">
        <f t="shared" si="14"/>
        <v>0</v>
      </c>
      <c r="BF190" s="147">
        <f t="shared" si="15"/>
        <v>0</v>
      </c>
      <c r="BG190" s="147">
        <f t="shared" si="16"/>
        <v>0</v>
      </c>
      <c r="BH190" s="147">
        <f t="shared" si="17"/>
        <v>0</v>
      </c>
      <c r="BI190" s="147">
        <f t="shared" si="18"/>
        <v>0</v>
      </c>
      <c r="BJ190" s="17" t="s">
        <v>77</v>
      </c>
      <c r="BK190" s="147">
        <f t="shared" si="19"/>
        <v>0</v>
      </c>
      <c r="BL190" s="17" t="s">
        <v>183</v>
      </c>
      <c r="BM190" s="146" t="s">
        <v>527</v>
      </c>
    </row>
    <row r="191" spans="2:65" s="1" customFormat="1" ht="37.9" customHeight="1">
      <c r="B191" s="133"/>
      <c r="C191" s="134" t="s">
        <v>296</v>
      </c>
      <c r="D191" s="134" t="s">
        <v>179</v>
      </c>
      <c r="E191" s="135" t="s">
        <v>528</v>
      </c>
      <c r="F191" s="136" t="s">
        <v>529</v>
      </c>
      <c r="G191" s="137" t="s">
        <v>199</v>
      </c>
      <c r="H191" s="138">
        <v>26.533000000000001</v>
      </c>
      <c r="I191" s="139"/>
      <c r="J191" s="140">
        <f t="shared" si="10"/>
        <v>0</v>
      </c>
      <c r="K191" s="141"/>
      <c r="L191" s="32"/>
      <c r="M191" s="142" t="s">
        <v>1</v>
      </c>
      <c r="N191" s="143" t="s">
        <v>34</v>
      </c>
      <c r="P191" s="144">
        <f t="shared" si="11"/>
        <v>0</v>
      </c>
      <c r="Q191" s="144">
        <v>0</v>
      </c>
      <c r="R191" s="144">
        <f t="shared" si="12"/>
        <v>0</v>
      </c>
      <c r="S191" s="144">
        <v>0</v>
      </c>
      <c r="T191" s="145">
        <f t="shared" si="13"/>
        <v>0</v>
      </c>
      <c r="AR191" s="146" t="s">
        <v>183</v>
      </c>
      <c r="AT191" s="146" t="s">
        <v>179</v>
      </c>
      <c r="AU191" s="146" t="s">
        <v>79</v>
      </c>
      <c r="AY191" s="17" t="s">
        <v>177</v>
      </c>
      <c r="BE191" s="147">
        <f t="shared" si="14"/>
        <v>0</v>
      </c>
      <c r="BF191" s="147">
        <f t="shared" si="15"/>
        <v>0</v>
      </c>
      <c r="BG191" s="147">
        <f t="shared" si="16"/>
        <v>0</v>
      </c>
      <c r="BH191" s="147">
        <f t="shared" si="17"/>
        <v>0</v>
      </c>
      <c r="BI191" s="147">
        <f t="shared" si="18"/>
        <v>0</v>
      </c>
      <c r="BJ191" s="17" t="s">
        <v>77</v>
      </c>
      <c r="BK191" s="147">
        <f t="shared" si="19"/>
        <v>0</v>
      </c>
      <c r="BL191" s="17" t="s">
        <v>183</v>
      </c>
      <c r="BM191" s="146" t="s">
        <v>530</v>
      </c>
    </row>
    <row r="192" spans="2:65" s="1" customFormat="1" ht="37.9" customHeight="1">
      <c r="B192" s="133"/>
      <c r="C192" s="134" t="s">
        <v>7</v>
      </c>
      <c r="D192" s="134" t="s">
        <v>179</v>
      </c>
      <c r="E192" s="135" t="s">
        <v>421</v>
      </c>
      <c r="F192" s="136" t="s">
        <v>422</v>
      </c>
      <c r="G192" s="137" t="s">
        <v>199</v>
      </c>
      <c r="H192" s="138">
        <v>20.13</v>
      </c>
      <c r="I192" s="139"/>
      <c r="J192" s="140">
        <f t="shared" si="10"/>
        <v>0</v>
      </c>
      <c r="K192" s="141"/>
      <c r="L192" s="32"/>
      <c r="M192" s="142" t="s">
        <v>1</v>
      </c>
      <c r="N192" s="143" t="s">
        <v>34</v>
      </c>
      <c r="P192" s="144">
        <f t="shared" si="11"/>
        <v>0</v>
      </c>
      <c r="Q192" s="144">
        <v>0</v>
      </c>
      <c r="R192" s="144">
        <f t="shared" si="12"/>
        <v>0</v>
      </c>
      <c r="S192" s="144">
        <v>0</v>
      </c>
      <c r="T192" s="145">
        <f t="shared" si="13"/>
        <v>0</v>
      </c>
      <c r="AR192" s="146" t="s">
        <v>183</v>
      </c>
      <c r="AT192" s="146" t="s">
        <v>179</v>
      </c>
      <c r="AU192" s="146" t="s">
        <v>79</v>
      </c>
      <c r="AY192" s="17" t="s">
        <v>177</v>
      </c>
      <c r="BE192" s="147">
        <f t="shared" si="14"/>
        <v>0</v>
      </c>
      <c r="BF192" s="147">
        <f t="shared" si="15"/>
        <v>0</v>
      </c>
      <c r="BG192" s="147">
        <f t="shared" si="16"/>
        <v>0</v>
      </c>
      <c r="BH192" s="147">
        <f t="shared" si="17"/>
        <v>0</v>
      </c>
      <c r="BI192" s="147">
        <f t="shared" si="18"/>
        <v>0</v>
      </c>
      <c r="BJ192" s="17" t="s">
        <v>77</v>
      </c>
      <c r="BK192" s="147">
        <f t="shared" si="19"/>
        <v>0</v>
      </c>
      <c r="BL192" s="17" t="s">
        <v>183</v>
      </c>
      <c r="BM192" s="146" t="s">
        <v>531</v>
      </c>
    </row>
    <row r="193" spans="2:65" s="1" customFormat="1" ht="16.5" customHeight="1">
      <c r="B193" s="133"/>
      <c r="C193" s="134" t="s">
        <v>310</v>
      </c>
      <c r="D193" s="134" t="s">
        <v>179</v>
      </c>
      <c r="E193" s="135" t="s">
        <v>297</v>
      </c>
      <c r="F193" s="136" t="s">
        <v>298</v>
      </c>
      <c r="G193" s="137" t="s">
        <v>199</v>
      </c>
      <c r="H193" s="138">
        <v>-13.675000000000001</v>
      </c>
      <c r="I193" s="139"/>
      <c r="J193" s="140">
        <f t="shared" si="10"/>
        <v>0</v>
      </c>
      <c r="K193" s="141"/>
      <c r="L193" s="32"/>
      <c r="M193" s="142" t="s">
        <v>1</v>
      </c>
      <c r="N193" s="143" t="s">
        <v>34</v>
      </c>
      <c r="P193" s="144">
        <f t="shared" si="11"/>
        <v>0</v>
      </c>
      <c r="Q193" s="144">
        <v>0</v>
      </c>
      <c r="R193" s="144">
        <f t="shared" si="12"/>
        <v>0</v>
      </c>
      <c r="S193" s="144">
        <v>0</v>
      </c>
      <c r="T193" s="145">
        <f t="shared" si="13"/>
        <v>0</v>
      </c>
      <c r="AR193" s="146" t="s">
        <v>183</v>
      </c>
      <c r="AT193" s="146" t="s">
        <v>179</v>
      </c>
      <c r="AU193" s="146" t="s">
        <v>79</v>
      </c>
      <c r="AY193" s="17" t="s">
        <v>177</v>
      </c>
      <c r="BE193" s="147">
        <f t="shared" si="14"/>
        <v>0</v>
      </c>
      <c r="BF193" s="147">
        <f t="shared" si="15"/>
        <v>0</v>
      </c>
      <c r="BG193" s="147">
        <f t="shared" si="16"/>
        <v>0</v>
      </c>
      <c r="BH193" s="147">
        <f t="shared" si="17"/>
        <v>0</v>
      </c>
      <c r="BI193" s="147">
        <f t="shared" si="18"/>
        <v>0</v>
      </c>
      <c r="BJ193" s="17" t="s">
        <v>77</v>
      </c>
      <c r="BK193" s="147">
        <f t="shared" si="19"/>
        <v>0</v>
      </c>
      <c r="BL193" s="17" t="s">
        <v>183</v>
      </c>
      <c r="BM193" s="146" t="s">
        <v>532</v>
      </c>
    </row>
    <row r="194" spans="2:65" s="11" customFormat="1" ht="25.9" customHeight="1">
      <c r="B194" s="121"/>
      <c r="D194" s="122" t="s">
        <v>68</v>
      </c>
      <c r="E194" s="123" t="s">
        <v>306</v>
      </c>
      <c r="F194" s="123" t="s">
        <v>307</v>
      </c>
      <c r="I194" s="124"/>
      <c r="J194" s="125">
        <f>BK194</f>
        <v>0</v>
      </c>
      <c r="L194" s="121"/>
      <c r="M194" s="126"/>
      <c r="P194" s="127">
        <f>P195+P199+P204</f>
        <v>0</v>
      </c>
      <c r="R194" s="127">
        <f>R195+R199+R204</f>
        <v>0.588472</v>
      </c>
      <c r="T194" s="128">
        <f>T195+T199+T204</f>
        <v>32.678688999999999</v>
      </c>
      <c r="AR194" s="122" t="s">
        <v>79</v>
      </c>
      <c r="AT194" s="129" t="s">
        <v>68</v>
      </c>
      <c r="AU194" s="129" t="s">
        <v>69</v>
      </c>
      <c r="AY194" s="122" t="s">
        <v>177</v>
      </c>
      <c r="BK194" s="130">
        <f>BK195+BK199+BK204</f>
        <v>0</v>
      </c>
    </row>
    <row r="195" spans="2:65" s="11" customFormat="1" ht="22.9" customHeight="1">
      <c r="B195" s="121"/>
      <c r="D195" s="122" t="s">
        <v>68</v>
      </c>
      <c r="E195" s="131" t="s">
        <v>533</v>
      </c>
      <c r="F195" s="131" t="s">
        <v>534</v>
      </c>
      <c r="I195" s="124"/>
      <c r="J195" s="132">
        <f>BK195</f>
        <v>0</v>
      </c>
      <c r="L195" s="121"/>
      <c r="M195" s="126"/>
      <c r="P195" s="127">
        <f>SUM(P196:P198)</f>
        <v>0</v>
      </c>
      <c r="R195" s="127">
        <f>SUM(R196:R198)</f>
        <v>0</v>
      </c>
      <c r="T195" s="128">
        <f>SUM(T196:T198)</f>
        <v>2.2415250000000002</v>
      </c>
      <c r="AR195" s="122" t="s">
        <v>79</v>
      </c>
      <c r="AT195" s="129" t="s">
        <v>68</v>
      </c>
      <c r="AU195" s="129" t="s">
        <v>77</v>
      </c>
      <c r="AY195" s="122" t="s">
        <v>177</v>
      </c>
      <c r="BK195" s="130">
        <f>SUM(BK196:BK198)</f>
        <v>0</v>
      </c>
    </row>
    <row r="196" spans="2:65" s="1" customFormat="1" ht="24.2" customHeight="1">
      <c r="B196" s="133"/>
      <c r="C196" s="134" t="s">
        <v>318</v>
      </c>
      <c r="D196" s="134" t="s">
        <v>179</v>
      </c>
      <c r="E196" s="135" t="s">
        <v>535</v>
      </c>
      <c r="F196" s="136" t="s">
        <v>536</v>
      </c>
      <c r="G196" s="137" t="s">
        <v>204</v>
      </c>
      <c r="H196" s="138">
        <v>135.85</v>
      </c>
      <c r="I196" s="139"/>
      <c r="J196" s="140">
        <f>ROUND(I196*H196,2)</f>
        <v>0</v>
      </c>
      <c r="K196" s="141"/>
      <c r="L196" s="32"/>
      <c r="M196" s="142" t="s">
        <v>1</v>
      </c>
      <c r="N196" s="143" t="s">
        <v>34</v>
      </c>
      <c r="P196" s="144">
        <f>O196*H196</f>
        <v>0</v>
      </c>
      <c r="Q196" s="144">
        <v>0</v>
      </c>
      <c r="R196" s="144">
        <f>Q196*H196</f>
        <v>0</v>
      </c>
      <c r="S196" s="144">
        <v>1.6500000000000001E-2</v>
      </c>
      <c r="T196" s="145">
        <f>S196*H196</f>
        <v>2.2415250000000002</v>
      </c>
      <c r="AR196" s="146" t="s">
        <v>280</v>
      </c>
      <c r="AT196" s="146" t="s">
        <v>179</v>
      </c>
      <c r="AU196" s="146" t="s">
        <v>79</v>
      </c>
      <c r="AY196" s="17" t="s">
        <v>177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7" t="s">
        <v>77</v>
      </c>
      <c r="BK196" s="147">
        <f>ROUND(I196*H196,2)</f>
        <v>0</v>
      </c>
      <c r="BL196" s="17" t="s">
        <v>280</v>
      </c>
      <c r="BM196" s="146" t="s">
        <v>537</v>
      </c>
    </row>
    <row r="197" spans="2:65" s="12" customFormat="1">
      <c r="B197" s="148"/>
      <c r="D197" s="149" t="s">
        <v>185</v>
      </c>
      <c r="E197" s="150" t="s">
        <v>1</v>
      </c>
      <c r="F197" s="151" t="s">
        <v>492</v>
      </c>
      <c r="H197" s="150" t="s">
        <v>1</v>
      </c>
      <c r="I197" s="152"/>
      <c r="L197" s="148"/>
      <c r="M197" s="153"/>
      <c r="T197" s="154"/>
      <c r="AT197" s="150" t="s">
        <v>185</v>
      </c>
      <c r="AU197" s="150" t="s">
        <v>79</v>
      </c>
      <c r="AV197" s="12" t="s">
        <v>77</v>
      </c>
      <c r="AW197" s="12" t="s">
        <v>26</v>
      </c>
      <c r="AX197" s="12" t="s">
        <v>69</v>
      </c>
      <c r="AY197" s="150" t="s">
        <v>177</v>
      </c>
    </row>
    <row r="198" spans="2:65" s="13" customFormat="1">
      <c r="B198" s="155"/>
      <c r="D198" s="149" t="s">
        <v>185</v>
      </c>
      <c r="E198" s="156" t="s">
        <v>1</v>
      </c>
      <c r="F198" s="157" t="s">
        <v>538</v>
      </c>
      <c r="H198" s="158">
        <v>135.85</v>
      </c>
      <c r="I198" s="159"/>
      <c r="L198" s="155"/>
      <c r="M198" s="160"/>
      <c r="T198" s="161"/>
      <c r="AT198" s="156" t="s">
        <v>185</v>
      </c>
      <c r="AU198" s="156" t="s">
        <v>79</v>
      </c>
      <c r="AV198" s="13" t="s">
        <v>79</v>
      </c>
      <c r="AW198" s="13" t="s">
        <v>26</v>
      </c>
      <c r="AX198" s="13" t="s">
        <v>77</v>
      </c>
      <c r="AY198" s="156" t="s">
        <v>177</v>
      </c>
    </row>
    <row r="199" spans="2:65" s="11" customFormat="1" ht="22.9" customHeight="1">
      <c r="B199" s="121"/>
      <c r="D199" s="122" t="s">
        <v>68</v>
      </c>
      <c r="E199" s="131" t="s">
        <v>323</v>
      </c>
      <c r="F199" s="131" t="s">
        <v>324</v>
      </c>
      <c r="I199" s="124"/>
      <c r="J199" s="132">
        <f>BK199</f>
        <v>0</v>
      </c>
      <c r="L199" s="121"/>
      <c r="M199" s="126"/>
      <c r="P199" s="127">
        <f>SUM(P200:P203)</f>
        <v>0</v>
      </c>
      <c r="R199" s="127">
        <f>SUM(R200:R203)</f>
        <v>0</v>
      </c>
      <c r="T199" s="128">
        <f>SUM(T200:T203)</f>
        <v>3.9039999999999999</v>
      </c>
      <c r="AR199" s="122" t="s">
        <v>79</v>
      </c>
      <c r="AT199" s="129" t="s">
        <v>68</v>
      </c>
      <c r="AU199" s="129" t="s">
        <v>77</v>
      </c>
      <c r="AY199" s="122" t="s">
        <v>177</v>
      </c>
      <c r="BK199" s="130">
        <f>SUM(BK200:BK203)</f>
        <v>0</v>
      </c>
    </row>
    <row r="200" spans="2:65" s="1" customFormat="1" ht="24.2" customHeight="1">
      <c r="B200" s="133"/>
      <c r="C200" s="134" t="s">
        <v>325</v>
      </c>
      <c r="D200" s="134" t="s">
        <v>179</v>
      </c>
      <c r="E200" s="135" t="s">
        <v>326</v>
      </c>
      <c r="F200" s="136" t="s">
        <v>327</v>
      </c>
      <c r="G200" s="137" t="s">
        <v>328</v>
      </c>
      <c r="H200" s="138">
        <v>488</v>
      </c>
      <c r="I200" s="139"/>
      <c r="J200" s="140">
        <f>ROUND(I200*H200,2)</f>
        <v>0</v>
      </c>
      <c r="K200" s="141"/>
      <c r="L200" s="32"/>
      <c r="M200" s="142" t="s">
        <v>1</v>
      </c>
      <c r="N200" s="143" t="s">
        <v>34</v>
      </c>
      <c r="P200" s="144">
        <f>O200*H200</f>
        <v>0</v>
      </c>
      <c r="Q200" s="144">
        <v>0</v>
      </c>
      <c r="R200" s="144">
        <f>Q200*H200</f>
        <v>0</v>
      </c>
      <c r="S200" s="144">
        <v>8.0000000000000002E-3</v>
      </c>
      <c r="T200" s="145">
        <f>S200*H200</f>
        <v>3.9039999999999999</v>
      </c>
      <c r="AR200" s="146" t="s">
        <v>280</v>
      </c>
      <c r="AT200" s="146" t="s">
        <v>179</v>
      </c>
      <c r="AU200" s="146" t="s">
        <v>79</v>
      </c>
      <c r="AY200" s="17" t="s">
        <v>177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7" t="s">
        <v>77</v>
      </c>
      <c r="BK200" s="147">
        <f>ROUND(I200*H200,2)</f>
        <v>0</v>
      </c>
      <c r="BL200" s="17" t="s">
        <v>280</v>
      </c>
      <c r="BM200" s="146" t="s">
        <v>539</v>
      </c>
    </row>
    <row r="201" spans="2:65" s="12" customFormat="1">
      <c r="B201" s="148"/>
      <c r="D201" s="149" t="s">
        <v>185</v>
      </c>
      <c r="E201" s="150" t="s">
        <v>1</v>
      </c>
      <c r="F201" s="151" t="s">
        <v>206</v>
      </c>
      <c r="H201" s="150" t="s">
        <v>1</v>
      </c>
      <c r="I201" s="152"/>
      <c r="L201" s="148"/>
      <c r="M201" s="153"/>
      <c r="T201" s="154"/>
      <c r="AT201" s="150" t="s">
        <v>185</v>
      </c>
      <c r="AU201" s="150" t="s">
        <v>79</v>
      </c>
      <c r="AV201" s="12" t="s">
        <v>77</v>
      </c>
      <c r="AW201" s="12" t="s">
        <v>26</v>
      </c>
      <c r="AX201" s="12" t="s">
        <v>69</v>
      </c>
      <c r="AY201" s="150" t="s">
        <v>177</v>
      </c>
    </row>
    <row r="202" spans="2:65" s="12" customFormat="1">
      <c r="B202" s="148"/>
      <c r="D202" s="149" t="s">
        <v>185</v>
      </c>
      <c r="E202" s="150" t="s">
        <v>1</v>
      </c>
      <c r="F202" s="151" t="s">
        <v>492</v>
      </c>
      <c r="H202" s="150" t="s">
        <v>1</v>
      </c>
      <c r="I202" s="152"/>
      <c r="L202" s="148"/>
      <c r="M202" s="153"/>
      <c r="T202" s="154"/>
      <c r="AT202" s="150" t="s">
        <v>185</v>
      </c>
      <c r="AU202" s="150" t="s">
        <v>79</v>
      </c>
      <c r="AV202" s="12" t="s">
        <v>77</v>
      </c>
      <c r="AW202" s="12" t="s">
        <v>26</v>
      </c>
      <c r="AX202" s="12" t="s">
        <v>69</v>
      </c>
      <c r="AY202" s="150" t="s">
        <v>177</v>
      </c>
    </row>
    <row r="203" spans="2:65" s="13" customFormat="1">
      <c r="B203" s="155"/>
      <c r="D203" s="149" t="s">
        <v>185</v>
      </c>
      <c r="E203" s="156" t="s">
        <v>1</v>
      </c>
      <c r="F203" s="157" t="s">
        <v>540</v>
      </c>
      <c r="H203" s="158">
        <v>488</v>
      </c>
      <c r="I203" s="159"/>
      <c r="L203" s="155"/>
      <c r="M203" s="160"/>
      <c r="T203" s="161"/>
      <c r="AT203" s="156" t="s">
        <v>185</v>
      </c>
      <c r="AU203" s="156" t="s">
        <v>79</v>
      </c>
      <c r="AV203" s="13" t="s">
        <v>79</v>
      </c>
      <c r="AW203" s="13" t="s">
        <v>26</v>
      </c>
      <c r="AX203" s="13" t="s">
        <v>77</v>
      </c>
      <c r="AY203" s="156" t="s">
        <v>177</v>
      </c>
    </row>
    <row r="204" spans="2:65" s="11" customFormat="1" ht="22.9" customHeight="1">
      <c r="B204" s="121"/>
      <c r="D204" s="122" t="s">
        <v>68</v>
      </c>
      <c r="E204" s="131" t="s">
        <v>541</v>
      </c>
      <c r="F204" s="131" t="s">
        <v>542</v>
      </c>
      <c r="I204" s="124"/>
      <c r="J204" s="132">
        <f>BK204</f>
        <v>0</v>
      </c>
      <c r="L204" s="121"/>
      <c r="M204" s="126"/>
      <c r="P204" s="127">
        <f>SUM(P205:P216)</f>
        <v>0</v>
      </c>
      <c r="R204" s="127">
        <f>SUM(R205:R216)</f>
        <v>0.588472</v>
      </c>
      <c r="T204" s="128">
        <f>SUM(T205:T216)</f>
        <v>26.533163999999999</v>
      </c>
      <c r="AR204" s="122" t="s">
        <v>79</v>
      </c>
      <c r="AT204" s="129" t="s">
        <v>68</v>
      </c>
      <c r="AU204" s="129" t="s">
        <v>77</v>
      </c>
      <c r="AY204" s="122" t="s">
        <v>177</v>
      </c>
      <c r="BK204" s="130">
        <f>SUM(BK205:BK216)</f>
        <v>0</v>
      </c>
    </row>
    <row r="205" spans="2:65" s="1" customFormat="1" ht="24.2" customHeight="1">
      <c r="B205" s="133"/>
      <c r="C205" s="134" t="s">
        <v>332</v>
      </c>
      <c r="D205" s="134" t="s">
        <v>179</v>
      </c>
      <c r="E205" s="135" t="s">
        <v>543</v>
      </c>
      <c r="F205" s="136" t="s">
        <v>544</v>
      </c>
      <c r="G205" s="137" t="s">
        <v>204</v>
      </c>
      <c r="H205" s="138">
        <v>1730.8</v>
      </c>
      <c r="I205" s="139"/>
      <c r="J205" s="140">
        <f>ROUND(I205*H205,2)</f>
        <v>0</v>
      </c>
      <c r="K205" s="141"/>
      <c r="L205" s="32"/>
      <c r="M205" s="142" t="s">
        <v>1</v>
      </c>
      <c r="N205" s="143" t="s">
        <v>34</v>
      </c>
      <c r="P205" s="144">
        <f>O205*H205</f>
        <v>0</v>
      </c>
      <c r="Q205" s="144">
        <v>3.4000000000000002E-4</v>
      </c>
      <c r="R205" s="144">
        <f>Q205*H205</f>
        <v>0.588472</v>
      </c>
      <c r="S205" s="144">
        <v>1.533E-2</v>
      </c>
      <c r="T205" s="145">
        <f>S205*H205</f>
        <v>26.533163999999999</v>
      </c>
      <c r="AR205" s="146" t="s">
        <v>280</v>
      </c>
      <c r="AT205" s="146" t="s">
        <v>179</v>
      </c>
      <c r="AU205" s="146" t="s">
        <v>79</v>
      </c>
      <c r="AY205" s="17" t="s">
        <v>177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7" t="s">
        <v>77</v>
      </c>
      <c r="BK205" s="147">
        <f>ROUND(I205*H205,2)</f>
        <v>0</v>
      </c>
      <c r="BL205" s="17" t="s">
        <v>280</v>
      </c>
      <c r="BM205" s="146" t="s">
        <v>545</v>
      </c>
    </row>
    <row r="206" spans="2:65" s="12" customFormat="1">
      <c r="B206" s="148"/>
      <c r="D206" s="149" t="s">
        <v>185</v>
      </c>
      <c r="E206" s="150" t="s">
        <v>1</v>
      </c>
      <c r="F206" s="151" t="s">
        <v>206</v>
      </c>
      <c r="H206" s="150" t="s">
        <v>1</v>
      </c>
      <c r="I206" s="152"/>
      <c r="L206" s="148"/>
      <c r="M206" s="153"/>
      <c r="T206" s="154"/>
      <c r="AT206" s="150" t="s">
        <v>185</v>
      </c>
      <c r="AU206" s="150" t="s">
        <v>79</v>
      </c>
      <c r="AV206" s="12" t="s">
        <v>77</v>
      </c>
      <c r="AW206" s="12" t="s">
        <v>26</v>
      </c>
      <c r="AX206" s="12" t="s">
        <v>69</v>
      </c>
      <c r="AY206" s="150" t="s">
        <v>177</v>
      </c>
    </row>
    <row r="207" spans="2:65" s="12" customFormat="1">
      <c r="B207" s="148"/>
      <c r="D207" s="149" t="s">
        <v>185</v>
      </c>
      <c r="E207" s="150" t="s">
        <v>1</v>
      </c>
      <c r="F207" s="151" t="s">
        <v>492</v>
      </c>
      <c r="H207" s="150" t="s">
        <v>1</v>
      </c>
      <c r="I207" s="152"/>
      <c r="L207" s="148"/>
      <c r="M207" s="153"/>
      <c r="T207" s="154"/>
      <c r="AT207" s="150" t="s">
        <v>185</v>
      </c>
      <c r="AU207" s="150" t="s">
        <v>79</v>
      </c>
      <c r="AV207" s="12" t="s">
        <v>77</v>
      </c>
      <c r="AW207" s="12" t="s">
        <v>26</v>
      </c>
      <c r="AX207" s="12" t="s">
        <v>69</v>
      </c>
      <c r="AY207" s="150" t="s">
        <v>177</v>
      </c>
    </row>
    <row r="208" spans="2:65" s="12" customFormat="1">
      <c r="B208" s="148"/>
      <c r="D208" s="149" t="s">
        <v>185</v>
      </c>
      <c r="E208" s="150" t="s">
        <v>1</v>
      </c>
      <c r="F208" s="151" t="s">
        <v>546</v>
      </c>
      <c r="H208" s="150" t="s">
        <v>1</v>
      </c>
      <c r="I208" s="152"/>
      <c r="L208" s="148"/>
      <c r="M208" s="153"/>
      <c r="T208" s="154"/>
      <c r="AT208" s="150" t="s">
        <v>185</v>
      </c>
      <c r="AU208" s="150" t="s">
        <v>79</v>
      </c>
      <c r="AV208" s="12" t="s">
        <v>77</v>
      </c>
      <c r="AW208" s="12" t="s">
        <v>26</v>
      </c>
      <c r="AX208" s="12" t="s">
        <v>69</v>
      </c>
      <c r="AY208" s="150" t="s">
        <v>177</v>
      </c>
    </row>
    <row r="209" spans="2:65" s="13" customFormat="1">
      <c r="B209" s="155"/>
      <c r="D209" s="149" t="s">
        <v>185</v>
      </c>
      <c r="E209" s="156" t="s">
        <v>1</v>
      </c>
      <c r="F209" s="157" t="s">
        <v>547</v>
      </c>
      <c r="H209" s="158">
        <v>146.88</v>
      </c>
      <c r="I209" s="159"/>
      <c r="L209" s="155"/>
      <c r="M209" s="160"/>
      <c r="T209" s="161"/>
      <c r="AT209" s="156" t="s">
        <v>185</v>
      </c>
      <c r="AU209" s="156" t="s">
        <v>79</v>
      </c>
      <c r="AV209" s="13" t="s">
        <v>79</v>
      </c>
      <c r="AW209" s="13" t="s">
        <v>26</v>
      </c>
      <c r="AX209" s="13" t="s">
        <v>69</v>
      </c>
      <c r="AY209" s="156" t="s">
        <v>177</v>
      </c>
    </row>
    <row r="210" spans="2:65" s="13" customFormat="1">
      <c r="B210" s="155"/>
      <c r="D210" s="149" t="s">
        <v>185</v>
      </c>
      <c r="E210" s="156" t="s">
        <v>1</v>
      </c>
      <c r="F210" s="157" t="s">
        <v>548</v>
      </c>
      <c r="H210" s="158">
        <v>1125</v>
      </c>
      <c r="I210" s="159"/>
      <c r="L210" s="155"/>
      <c r="M210" s="160"/>
      <c r="T210" s="161"/>
      <c r="AT210" s="156" t="s">
        <v>185</v>
      </c>
      <c r="AU210" s="156" t="s">
        <v>79</v>
      </c>
      <c r="AV210" s="13" t="s">
        <v>79</v>
      </c>
      <c r="AW210" s="13" t="s">
        <v>26</v>
      </c>
      <c r="AX210" s="13" t="s">
        <v>69</v>
      </c>
      <c r="AY210" s="156" t="s">
        <v>177</v>
      </c>
    </row>
    <row r="211" spans="2:65" s="13" customFormat="1">
      <c r="B211" s="155"/>
      <c r="D211" s="149" t="s">
        <v>185</v>
      </c>
      <c r="E211" s="156" t="s">
        <v>1</v>
      </c>
      <c r="F211" s="157" t="s">
        <v>549</v>
      </c>
      <c r="H211" s="158">
        <v>250.8</v>
      </c>
      <c r="I211" s="159"/>
      <c r="L211" s="155"/>
      <c r="M211" s="160"/>
      <c r="T211" s="161"/>
      <c r="AT211" s="156" t="s">
        <v>185</v>
      </c>
      <c r="AU211" s="156" t="s">
        <v>79</v>
      </c>
      <c r="AV211" s="13" t="s">
        <v>79</v>
      </c>
      <c r="AW211" s="13" t="s">
        <v>26</v>
      </c>
      <c r="AX211" s="13" t="s">
        <v>69</v>
      </c>
      <c r="AY211" s="156" t="s">
        <v>177</v>
      </c>
    </row>
    <row r="212" spans="2:65" s="12" customFormat="1">
      <c r="B212" s="148"/>
      <c r="D212" s="149" t="s">
        <v>185</v>
      </c>
      <c r="E212" s="150" t="s">
        <v>1</v>
      </c>
      <c r="F212" s="151" t="s">
        <v>330</v>
      </c>
      <c r="H212" s="150" t="s">
        <v>1</v>
      </c>
      <c r="I212" s="152"/>
      <c r="L212" s="148"/>
      <c r="M212" s="153"/>
      <c r="T212" s="154"/>
      <c r="AT212" s="150" t="s">
        <v>185</v>
      </c>
      <c r="AU212" s="150" t="s">
        <v>79</v>
      </c>
      <c r="AV212" s="12" t="s">
        <v>77</v>
      </c>
      <c r="AW212" s="12" t="s">
        <v>26</v>
      </c>
      <c r="AX212" s="12" t="s">
        <v>69</v>
      </c>
      <c r="AY212" s="150" t="s">
        <v>177</v>
      </c>
    </row>
    <row r="213" spans="2:65" s="13" customFormat="1">
      <c r="B213" s="155"/>
      <c r="D213" s="149" t="s">
        <v>185</v>
      </c>
      <c r="E213" s="156" t="s">
        <v>1</v>
      </c>
      <c r="F213" s="157" t="s">
        <v>550</v>
      </c>
      <c r="H213" s="158">
        <v>208.12</v>
      </c>
      <c r="I213" s="159"/>
      <c r="L213" s="155"/>
      <c r="M213" s="160"/>
      <c r="T213" s="161"/>
      <c r="AT213" s="156" t="s">
        <v>185</v>
      </c>
      <c r="AU213" s="156" t="s">
        <v>79</v>
      </c>
      <c r="AV213" s="13" t="s">
        <v>79</v>
      </c>
      <c r="AW213" s="13" t="s">
        <v>26</v>
      </c>
      <c r="AX213" s="13" t="s">
        <v>69</v>
      </c>
      <c r="AY213" s="156" t="s">
        <v>177</v>
      </c>
    </row>
    <row r="214" spans="2:65" s="14" customFormat="1">
      <c r="B214" s="162"/>
      <c r="D214" s="149" t="s">
        <v>185</v>
      </c>
      <c r="E214" s="163" t="s">
        <v>1</v>
      </c>
      <c r="F214" s="164" t="s">
        <v>191</v>
      </c>
      <c r="H214" s="165">
        <v>1730.8000000000002</v>
      </c>
      <c r="I214" s="166"/>
      <c r="L214" s="162"/>
      <c r="M214" s="167"/>
      <c r="T214" s="168"/>
      <c r="AT214" s="163" t="s">
        <v>185</v>
      </c>
      <c r="AU214" s="163" t="s">
        <v>79</v>
      </c>
      <c r="AV214" s="14" t="s">
        <v>183</v>
      </c>
      <c r="AW214" s="14" t="s">
        <v>26</v>
      </c>
      <c r="AX214" s="14" t="s">
        <v>77</v>
      </c>
      <c r="AY214" s="163" t="s">
        <v>177</v>
      </c>
    </row>
    <row r="215" spans="2:65" s="1" customFormat="1" ht="24.2" customHeight="1">
      <c r="B215" s="133"/>
      <c r="C215" s="134" t="s">
        <v>337</v>
      </c>
      <c r="D215" s="134" t="s">
        <v>179</v>
      </c>
      <c r="E215" s="135" t="s">
        <v>551</v>
      </c>
      <c r="F215" s="136" t="s">
        <v>552</v>
      </c>
      <c r="G215" s="137" t="s">
        <v>204</v>
      </c>
      <c r="H215" s="138">
        <v>250.8</v>
      </c>
      <c r="I215" s="139"/>
      <c r="J215" s="140">
        <f>ROUND(I215*H215,2)</f>
        <v>0</v>
      </c>
      <c r="K215" s="141"/>
      <c r="L215" s="32"/>
      <c r="M215" s="142" t="s">
        <v>1</v>
      </c>
      <c r="N215" s="143" t="s">
        <v>34</v>
      </c>
      <c r="P215" s="144">
        <f>O215*H215</f>
        <v>0</v>
      </c>
      <c r="Q215" s="144">
        <v>0</v>
      </c>
      <c r="R215" s="144">
        <f>Q215*H215</f>
        <v>0</v>
      </c>
      <c r="S215" s="144">
        <v>0</v>
      </c>
      <c r="T215" s="145">
        <f>S215*H215</f>
        <v>0</v>
      </c>
      <c r="AR215" s="146" t="s">
        <v>280</v>
      </c>
      <c r="AT215" s="146" t="s">
        <v>179</v>
      </c>
      <c r="AU215" s="146" t="s">
        <v>79</v>
      </c>
      <c r="AY215" s="17" t="s">
        <v>177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7" t="s">
        <v>77</v>
      </c>
      <c r="BK215" s="147">
        <f>ROUND(I215*H215,2)</f>
        <v>0</v>
      </c>
      <c r="BL215" s="17" t="s">
        <v>280</v>
      </c>
      <c r="BM215" s="146" t="s">
        <v>553</v>
      </c>
    </row>
    <row r="216" spans="2:65" s="13" customFormat="1">
      <c r="B216" s="155"/>
      <c r="D216" s="149" t="s">
        <v>185</v>
      </c>
      <c r="E216" s="156" t="s">
        <v>1</v>
      </c>
      <c r="F216" s="157" t="s">
        <v>549</v>
      </c>
      <c r="H216" s="158">
        <v>250.8</v>
      </c>
      <c r="I216" s="159"/>
      <c r="L216" s="155"/>
      <c r="M216" s="160"/>
      <c r="T216" s="161"/>
      <c r="AT216" s="156" t="s">
        <v>185</v>
      </c>
      <c r="AU216" s="156" t="s">
        <v>79</v>
      </c>
      <c r="AV216" s="13" t="s">
        <v>79</v>
      </c>
      <c r="AW216" s="13" t="s">
        <v>26</v>
      </c>
      <c r="AX216" s="13" t="s">
        <v>77</v>
      </c>
      <c r="AY216" s="156" t="s">
        <v>177</v>
      </c>
    </row>
    <row r="217" spans="2:65" s="11" customFormat="1" ht="25.9" customHeight="1">
      <c r="B217" s="121"/>
      <c r="D217" s="122" t="s">
        <v>68</v>
      </c>
      <c r="E217" s="123" t="s">
        <v>366</v>
      </c>
      <c r="F217" s="123" t="s">
        <v>367</v>
      </c>
      <c r="I217" s="124"/>
      <c r="J217" s="125">
        <f>BK217</f>
        <v>0</v>
      </c>
      <c r="L217" s="121"/>
      <c r="M217" s="126"/>
      <c r="P217" s="127">
        <f>P218</f>
        <v>0</v>
      </c>
      <c r="R217" s="127">
        <f>R218</f>
        <v>0</v>
      </c>
      <c r="T217" s="128">
        <f>T218</f>
        <v>0</v>
      </c>
      <c r="AR217" s="122" t="s">
        <v>212</v>
      </c>
      <c r="AT217" s="129" t="s">
        <v>68</v>
      </c>
      <c r="AU217" s="129" t="s">
        <v>69</v>
      </c>
      <c r="AY217" s="122" t="s">
        <v>177</v>
      </c>
      <c r="BK217" s="130">
        <f>BK218</f>
        <v>0</v>
      </c>
    </row>
    <row r="218" spans="2:65" s="11" customFormat="1" ht="22.9" customHeight="1">
      <c r="B218" s="121"/>
      <c r="D218" s="122" t="s">
        <v>68</v>
      </c>
      <c r="E218" s="131" t="s">
        <v>368</v>
      </c>
      <c r="F218" s="131" t="s">
        <v>369</v>
      </c>
      <c r="I218" s="124"/>
      <c r="J218" s="132">
        <f>BK218</f>
        <v>0</v>
      </c>
      <c r="L218" s="121"/>
      <c r="M218" s="126"/>
      <c r="P218" s="127">
        <f>SUM(P219:P220)</f>
        <v>0</v>
      </c>
      <c r="R218" s="127">
        <f>SUM(R219:R220)</f>
        <v>0</v>
      </c>
      <c r="T218" s="128">
        <f>SUM(T219:T220)</f>
        <v>0</v>
      </c>
      <c r="AR218" s="122" t="s">
        <v>212</v>
      </c>
      <c r="AT218" s="129" t="s">
        <v>68</v>
      </c>
      <c r="AU218" s="129" t="s">
        <v>77</v>
      </c>
      <c r="AY218" s="122" t="s">
        <v>177</v>
      </c>
      <c r="BK218" s="130">
        <f>SUM(BK219:BK220)</f>
        <v>0</v>
      </c>
    </row>
    <row r="219" spans="2:65" s="1" customFormat="1" ht="24.2" customHeight="1">
      <c r="B219" s="133"/>
      <c r="C219" s="134" t="s">
        <v>342</v>
      </c>
      <c r="D219" s="134" t="s">
        <v>179</v>
      </c>
      <c r="E219" s="135" t="s">
        <v>554</v>
      </c>
      <c r="F219" s="136" t="s">
        <v>372</v>
      </c>
      <c r="G219" s="137" t="s">
        <v>373</v>
      </c>
      <c r="H219" s="138">
        <v>1</v>
      </c>
      <c r="I219" s="139"/>
      <c r="J219" s="140">
        <f>ROUND(I219*H219,2)</f>
        <v>0</v>
      </c>
      <c r="K219" s="141"/>
      <c r="L219" s="32"/>
      <c r="M219" s="142" t="s">
        <v>1</v>
      </c>
      <c r="N219" s="143" t="s">
        <v>34</v>
      </c>
      <c r="P219" s="144">
        <f>O219*H219</f>
        <v>0</v>
      </c>
      <c r="Q219" s="144">
        <v>0</v>
      </c>
      <c r="R219" s="144">
        <f>Q219*H219</f>
        <v>0</v>
      </c>
      <c r="S219" s="144">
        <v>0</v>
      </c>
      <c r="T219" s="145">
        <f>S219*H219</f>
        <v>0</v>
      </c>
      <c r="AR219" s="146" t="s">
        <v>374</v>
      </c>
      <c r="AT219" s="146" t="s">
        <v>179</v>
      </c>
      <c r="AU219" s="146" t="s">
        <v>79</v>
      </c>
      <c r="AY219" s="17" t="s">
        <v>177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7" t="s">
        <v>77</v>
      </c>
      <c r="BK219" s="147">
        <f>ROUND(I219*H219,2)</f>
        <v>0</v>
      </c>
      <c r="BL219" s="17" t="s">
        <v>374</v>
      </c>
      <c r="BM219" s="146" t="s">
        <v>555</v>
      </c>
    </row>
    <row r="220" spans="2:65" s="1" customFormat="1" ht="24.2" customHeight="1">
      <c r="B220" s="133"/>
      <c r="C220" s="134" t="s">
        <v>347</v>
      </c>
      <c r="D220" s="134" t="s">
        <v>179</v>
      </c>
      <c r="E220" s="135" t="s">
        <v>556</v>
      </c>
      <c r="F220" s="136" t="s">
        <v>378</v>
      </c>
      <c r="G220" s="137" t="s">
        <v>373</v>
      </c>
      <c r="H220" s="138">
        <v>1</v>
      </c>
      <c r="I220" s="139"/>
      <c r="J220" s="140">
        <f>ROUND(I220*H220,2)</f>
        <v>0</v>
      </c>
      <c r="K220" s="141"/>
      <c r="L220" s="32"/>
      <c r="M220" s="176" t="s">
        <v>1</v>
      </c>
      <c r="N220" s="177" t="s">
        <v>34</v>
      </c>
      <c r="O220" s="178"/>
      <c r="P220" s="179">
        <f>O220*H220</f>
        <v>0</v>
      </c>
      <c r="Q220" s="179">
        <v>0</v>
      </c>
      <c r="R220" s="179">
        <f>Q220*H220</f>
        <v>0</v>
      </c>
      <c r="S220" s="179">
        <v>0</v>
      </c>
      <c r="T220" s="180">
        <f>S220*H220</f>
        <v>0</v>
      </c>
      <c r="AR220" s="146" t="s">
        <v>374</v>
      </c>
      <c r="AT220" s="146" t="s">
        <v>179</v>
      </c>
      <c r="AU220" s="146" t="s">
        <v>79</v>
      </c>
      <c r="AY220" s="17" t="s">
        <v>177</v>
      </c>
      <c r="BE220" s="147">
        <f>IF(N220="základní",J220,0)</f>
        <v>0</v>
      </c>
      <c r="BF220" s="147">
        <f>IF(N220="snížená",J220,0)</f>
        <v>0</v>
      </c>
      <c r="BG220" s="147">
        <f>IF(N220="zákl. přenesená",J220,0)</f>
        <v>0</v>
      </c>
      <c r="BH220" s="147">
        <f>IF(N220="sníž. přenesená",J220,0)</f>
        <v>0</v>
      </c>
      <c r="BI220" s="147">
        <f>IF(N220="nulová",J220,0)</f>
        <v>0</v>
      </c>
      <c r="BJ220" s="17" t="s">
        <v>77</v>
      </c>
      <c r="BK220" s="147">
        <f>ROUND(I220*H220,2)</f>
        <v>0</v>
      </c>
      <c r="BL220" s="17" t="s">
        <v>374</v>
      </c>
      <c r="BM220" s="146" t="s">
        <v>557</v>
      </c>
    </row>
    <row r="221" spans="2:65" s="1" customFormat="1" ht="6.95" customHeight="1">
      <c r="B221" s="44"/>
      <c r="C221" s="45"/>
      <c r="D221" s="45"/>
      <c r="E221" s="45"/>
      <c r="F221" s="45"/>
      <c r="G221" s="45"/>
      <c r="H221" s="45"/>
      <c r="I221" s="45"/>
      <c r="J221" s="45"/>
      <c r="K221" s="45"/>
      <c r="L221" s="32"/>
    </row>
  </sheetData>
  <autoFilter ref="C125:K220" xr:uid="{00000000-0009-0000-0000-000004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09"/>
  <sheetViews>
    <sheetView showGridLines="0" topLeftCell="A110" workbookViewId="0">
      <selection activeCell="I128" sqref="I128:I20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91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558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ROUND(J125,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ROUND((SUM(BE125:BE208)),  2)</f>
        <v>0</v>
      </c>
      <c r="I33" s="92">
        <v>0.21</v>
      </c>
      <c r="J33" s="91">
        <f>ROUND(((SUM(BE125:BE208))*I33),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ROUND((SUM(BF125:BF208)),  2)</f>
        <v>0</v>
      </c>
      <c r="I34" s="92">
        <v>0.15</v>
      </c>
      <c r="J34" s="91">
        <f>ROUND(((SUM(BF125:BF208))*I34),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ROUND((SUM(BG125:BG208)),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ROUND((SUM(BH125:BH208)),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ROUND((SUM(BI125:BI208)),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05 - Kravín – porodna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J125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J140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J178</f>
        <v>0</v>
      </c>
      <c r="L100" s="108"/>
    </row>
    <row r="101" spans="2:12" s="8" customFormat="1" ht="24.95" customHeight="1">
      <c r="B101" s="104"/>
      <c r="D101" s="105" t="s">
        <v>154</v>
      </c>
      <c r="E101" s="106"/>
      <c r="F101" s="106"/>
      <c r="G101" s="106"/>
      <c r="H101" s="106"/>
      <c r="I101" s="106"/>
      <c r="J101" s="107">
        <f>J193</f>
        <v>0</v>
      </c>
      <c r="L101" s="104"/>
    </row>
    <row r="102" spans="2:12" s="9" customFormat="1" ht="19.899999999999999" customHeight="1">
      <c r="B102" s="108"/>
      <c r="D102" s="109" t="s">
        <v>157</v>
      </c>
      <c r="E102" s="110"/>
      <c r="F102" s="110"/>
      <c r="G102" s="110"/>
      <c r="H102" s="110"/>
      <c r="I102" s="110"/>
      <c r="J102" s="111">
        <f>J194</f>
        <v>0</v>
      </c>
      <c r="L102" s="108"/>
    </row>
    <row r="103" spans="2:12" s="9" customFormat="1" ht="19.899999999999999" customHeight="1">
      <c r="B103" s="108"/>
      <c r="D103" s="109" t="s">
        <v>475</v>
      </c>
      <c r="E103" s="110"/>
      <c r="F103" s="110"/>
      <c r="G103" s="110"/>
      <c r="H103" s="110"/>
      <c r="I103" s="110"/>
      <c r="J103" s="111">
        <f>J197</f>
        <v>0</v>
      </c>
      <c r="L103" s="108"/>
    </row>
    <row r="104" spans="2:12" s="8" customFormat="1" ht="24.95" customHeight="1">
      <c r="B104" s="104"/>
      <c r="D104" s="105" t="s">
        <v>160</v>
      </c>
      <c r="E104" s="106"/>
      <c r="F104" s="106"/>
      <c r="G104" s="106"/>
      <c r="H104" s="106"/>
      <c r="I104" s="106"/>
      <c r="J104" s="107">
        <f>J205</f>
        <v>0</v>
      </c>
      <c r="L104" s="104"/>
    </row>
    <row r="105" spans="2:12" s="9" customFormat="1" ht="19.899999999999999" customHeight="1">
      <c r="B105" s="108"/>
      <c r="D105" s="109" t="s">
        <v>161</v>
      </c>
      <c r="E105" s="110"/>
      <c r="F105" s="110"/>
      <c r="G105" s="110"/>
      <c r="H105" s="110"/>
      <c r="I105" s="110"/>
      <c r="J105" s="111">
        <f>J206</f>
        <v>0</v>
      </c>
      <c r="L105" s="108"/>
    </row>
    <row r="106" spans="2:12" s="1" customFormat="1" ht="21.75" customHeight="1">
      <c r="B106" s="32"/>
      <c r="L106" s="32"/>
    </row>
    <row r="107" spans="2:12" s="1" customFormat="1" ht="6.95" customHeight="1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2"/>
    </row>
    <row r="111" spans="2:12" s="1" customFormat="1" ht="6.95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2"/>
    </row>
    <row r="112" spans="2:12" s="1" customFormat="1" ht="24.95" customHeight="1">
      <c r="B112" s="32"/>
      <c r="C112" s="21" t="s">
        <v>162</v>
      </c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13</v>
      </c>
      <c r="L114" s="32"/>
    </row>
    <row r="115" spans="2:65" s="1" customFormat="1" ht="26.25" customHeight="1">
      <c r="B115" s="32"/>
      <c r="E115" s="227" t="str">
        <f>E7</f>
        <v>Revitalizace části areálu bývalého zemědělského družstva v Bolaticích - 1. etapa - část DEMOLICE</v>
      </c>
      <c r="F115" s="228"/>
      <c r="G115" s="228"/>
      <c r="H115" s="228"/>
      <c r="L115" s="32"/>
    </row>
    <row r="116" spans="2:65" s="1" customFormat="1" ht="12" customHeight="1">
      <c r="B116" s="32"/>
      <c r="C116" s="27" t="s">
        <v>141</v>
      </c>
      <c r="L116" s="32"/>
    </row>
    <row r="117" spans="2:65" s="1" customFormat="1" ht="16.5" customHeight="1">
      <c r="B117" s="32"/>
      <c r="E117" s="211" t="str">
        <f>E9</f>
        <v>SO 05 - Kravín – porodna</v>
      </c>
      <c r="F117" s="226"/>
      <c r="G117" s="226"/>
      <c r="H117" s="226"/>
      <c r="L117" s="32"/>
    </row>
    <row r="118" spans="2:65" s="1" customFormat="1" ht="6.95" customHeight="1">
      <c r="B118" s="32"/>
      <c r="L118" s="32"/>
    </row>
    <row r="119" spans="2:65" s="1" customFormat="1" ht="12" customHeight="1">
      <c r="B119" s="32"/>
      <c r="C119" s="27" t="s">
        <v>16</v>
      </c>
      <c r="F119" s="25" t="str">
        <f>F12</f>
        <v>Bolatice</v>
      </c>
      <c r="I119" s="27" t="s">
        <v>18</v>
      </c>
      <c r="J119" s="52" t="str">
        <f>IF(J12="","",J12)</f>
        <v>Vyplň údaj</v>
      </c>
      <c r="L119" s="32"/>
    </row>
    <row r="120" spans="2:65" s="1" customFormat="1" ht="6.95" customHeight="1">
      <c r="B120" s="32"/>
      <c r="L120" s="32"/>
    </row>
    <row r="121" spans="2:65" s="1" customFormat="1" ht="15.2" customHeight="1">
      <c r="B121" s="32"/>
      <c r="C121" s="27" t="s">
        <v>19</v>
      </c>
      <c r="F121" s="25" t="str">
        <f>E15</f>
        <v>Obec Bolatice</v>
      </c>
      <c r="I121" s="27" t="s">
        <v>25</v>
      </c>
      <c r="J121" s="30">
        <f>E21</f>
        <v>0</v>
      </c>
      <c r="L121" s="32"/>
    </row>
    <row r="122" spans="2:65" s="1" customFormat="1" ht="15.2" customHeight="1">
      <c r="B122" s="32"/>
      <c r="C122" s="27" t="s">
        <v>23</v>
      </c>
      <c r="F122" s="25" t="str">
        <f>IF(E18="","",E18)</f>
        <v>Vyplň údaj</v>
      </c>
      <c r="I122" s="27" t="s">
        <v>27</v>
      </c>
      <c r="J122" s="30">
        <f>E24</f>
        <v>0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2"/>
      <c r="C124" s="113" t="s">
        <v>163</v>
      </c>
      <c r="D124" s="114" t="s">
        <v>54</v>
      </c>
      <c r="E124" s="114" t="s">
        <v>50</v>
      </c>
      <c r="F124" s="114" t="s">
        <v>51</v>
      </c>
      <c r="G124" s="114" t="s">
        <v>164</v>
      </c>
      <c r="H124" s="114" t="s">
        <v>165</v>
      </c>
      <c r="I124" s="114" t="s">
        <v>166</v>
      </c>
      <c r="J124" s="115" t="s">
        <v>145</v>
      </c>
      <c r="K124" s="116" t="s">
        <v>167</v>
      </c>
      <c r="L124" s="112"/>
      <c r="M124" s="59" t="s">
        <v>1</v>
      </c>
      <c r="N124" s="60" t="s">
        <v>33</v>
      </c>
      <c r="O124" s="60" t="s">
        <v>168</v>
      </c>
      <c r="P124" s="60" t="s">
        <v>169</v>
      </c>
      <c r="Q124" s="60" t="s">
        <v>170</v>
      </c>
      <c r="R124" s="60" t="s">
        <v>171</v>
      </c>
      <c r="S124" s="60" t="s">
        <v>172</v>
      </c>
      <c r="T124" s="61" t="s">
        <v>173</v>
      </c>
    </row>
    <row r="125" spans="2:65" s="1" customFormat="1" ht="22.9" customHeight="1">
      <c r="B125" s="32"/>
      <c r="C125" s="64" t="s">
        <v>174</v>
      </c>
      <c r="J125" s="117">
        <f>BK125</f>
        <v>0</v>
      </c>
      <c r="L125" s="32"/>
      <c r="M125" s="62"/>
      <c r="N125" s="53"/>
      <c r="O125" s="53"/>
      <c r="P125" s="118">
        <f>P126+P193+P205</f>
        <v>0</v>
      </c>
      <c r="Q125" s="53"/>
      <c r="R125" s="118">
        <f>R126+R193+R205</f>
        <v>0.50447700000000006</v>
      </c>
      <c r="S125" s="53"/>
      <c r="T125" s="119">
        <f>T126+T193+T205</f>
        <v>2316.2808239999999</v>
      </c>
      <c r="AT125" s="17" t="s">
        <v>68</v>
      </c>
      <c r="AU125" s="17" t="s">
        <v>147</v>
      </c>
      <c r="BK125" s="120">
        <f>BK126+BK193+BK205</f>
        <v>0</v>
      </c>
    </row>
    <row r="126" spans="2:65" s="11" customFormat="1" ht="25.9" customHeight="1">
      <c r="B126" s="121"/>
      <c r="D126" s="122" t="s">
        <v>68</v>
      </c>
      <c r="E126" s="123" t="s">
        <v>175</v>
      </c>
      <c r="F126" s="123" t="s">
        <v>176</v>
      </c>
      <c r="I126" s="124"/>
      <c r="J126" s="125">
        <f>BK126</f>
        <v>0</v>
      </c>
      <c r="L126" s="121"/>
      <c r="M126" s="126"/>
      <c r="P126" s="127">
        <f>P127+P140+P178</f>
        <v>0</v>
      </c>
      <c r="R126" s="127">
        <f>R127+R140+R178</f>
        <v>0.12748500000000001</v>
      </c>
      <c r="T126" s="128">
        <f>T127+T140+T178</f>
        <v>2298.3029200000001</v>
      </c>
      <c r="AR126" s="122" t="s">
        <v>77</v>
      </c>
      <c r="AT126" s="129" t="s">
        <v>68</v>
      </c>
      <c r="AU126" s="129" t="s">
        <v>69</v>
      </c>
      <c r="AY126" s="122" t="s">
        <v>177</v>
      </c>
      <c r="BK126" s="130">
        <f>BK127+BK140+BK178</f>
        <v>0</v>
      </c>
    </row>
    <row r="127" spans="2:65" s="11" customFormat="1" ht="22.9" customHeight="1">
      <c r="B127" s="121"/>
      <c r="D127" s="122" t="s">
        <v>68</v>
      </c>
      <c r="E127" s="131" t="s">
        <v>77</v>
      </c>
      <c r="F127" s="131" t="s">
        <v>178</v>
      </c>
      <c r="I127" s="124"/>
      <c r="J127" s="132">
        <f>BK127</f>
        <v>0</v>
      </c>
      <c r="L127" s="121"/>
      <c r="M127" s="126"/>
      <c r="P127" s="127">
        <f>SUM(P128:P139)</f>
        <v>0</v>
      </c>
      <c r="R127" s="127">
        <f>SUM(R128:R139)</f>
        <v>0</v>
      </c>
      <c r="T127" s="128">
        <f>SUM(T128:T139)</f>
        <v>0</v>
      </c>
      <c r="AR127" s="122" t="s">
        <v>77</v>
      </c>
      <c r="AT127" s="129" t="s">
        <v>68</v>
      </c>
      <c r="AU127" s="129" t="s">
        <v>77</v>
      </c>
      <c r="AY127" s="122" t="s">
        <v>177</v>
      </c>
      <c r="BK127" s="130">
        <f>SUM(BK128:BK139)</f>
        <v>0</v>
      </c>
    </row>
    <row r="128" spans="2:65" s="1" customFormat="1" ht="33" customHeight="1">
      <c r="B128" s="133"/>
      <c r="C128" s="134" t="s">
        <v>77</v>
      </c>
      <c r="D128" s="134" t="s">
        <v>179</v>
      </c>
      <c r="E128" s="135" t="s">
        <v>476</v>
      </c>
      <c r="F128" s="136" t="s">
        <v>477</v>
      </c>
      <c r="G128" s="137" t="s">
        <v>182</v>
      </c>
      <c r="H128" s="138">
        <v>24.04</v>
      </c>
      <c r="I128" s="139"/>
      <c r="J128" s="140">
        <f>ROUND(I128*H128,2)</f>
        <v>0</v>
      </c>
      <c r="K128" s="141"/>
      <c r="L128" s="32"/>
      <c r="M128" s="142" t="s">
        <v>1</v>
      </c>
      <c r="N128" s="143" t="s">
        <v>34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183</v>
      </c>
      <c r="AT128" s="146" t="s">
        <v>179</v>
      </c>
      <c r="AU128" s="146" t="s">
        <v>79</v>
      </c>
      <c r="AY128" s="17" t="s">
        <v>177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7" t="s">
        <v>77</v>
      </c>
      <c r="BK128" s="147">
        <f>ROUND(I128*H128,2)</f>
        <v>0</v>
      </c>
      <c r="BL128" s="17" t="s">
        <v>183</v>
      </c>
      <c r="BM128" s="146" t="s">
        <v>559</v>
      </c>
    </row>
    <row r="129" spans="2:65" s="12" customFormat="1">
      <c r="B129" s="148"/>
      <c r="D129" s="149" t="s">
        <v>185</v>
      </c>
      <c r="E129" s="150" t="s">
        <v>1</v>
      </c>
      <c r="F129" s="151" t="s">
        <v>186</v>
      </c>
      <c r="H129" s="150" t="s">
        <v>1</v>
      </c>
      <c r="I129" s="152"/>
      <c r="L129" s="148"/>
      <c r="M129" s="153"/>
      <c r="T129" s="154"/>
      <c r="AT129" s="150" t="s">
        <v>185</v>
      </c>
      <c r="AU129" s="150" t="s">
        <v>79</v>
      </c>
      <c r="AV129" s="12" t="s">
        <v>77</v>
      </c>
      <c r="AW129" s="12" t="s">
        <v>26</v>
      </c>
      <c r="AX129" s="12" t="s">
        <v>69</v>
      </c>
      <c r="AY129" s="150" t="s">
        <v>177</v>
      </c>
    </row>
    <row r="130" spans="2:65" s="13" customFormat="1">
      <c r="B130" s="155"/>
      <c r="D130" s="149" t="s">
        <v>185</v>
      </c>
      <c r="E130" s="156" t="s">
        <v>1</v>
      </c>
      <c r="F130" s="157" t="s">
        <v>560</v>
      </c>
      <c r="H130" s="158">
        <v>23.04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26</v>
      </c>
      <c r="AX130" s="13" t="s">
        <v>69</v>
      </c>
      <c r="AY130" s="156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561</v>
      </c>
      <c r="H131" s="158">
        <v>1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69</v>
      </c>
      <c r="AY131" s="156" t="s">
        <v>177</v>
      </c>
    </row>
    <row r="132" spans="2:65" s="14" customFormat="1">
      <c r="B132" s="162"/>
      <c r="D132" s="149" t="s">
        <v>185</v>
      </c>
      <c r="E132" s="163" t="s">
        <v>1</v>
      </c>
      <c r="F132" s="164" t="s">
        <v>191</v>
      </c>
      <c r="H132" s="165">
        <v>24.04</v>
      </c>
      <c r="I132" s="166"/>
      <c r="L132" s="162"/>
      <c r="M132" s="167"/>
      <c r="T132" s="168"/>
      <c r="AT132" s="163" t="s">
        <v>185</v>
      </c>
      <c r="AU132" s="163" t="s">
        <v>79</v>
      </c>
      <c r="AV132" s="14" t="s">
        <v>183</v>
      </c>
      <c r="AW132" s="14" t="s">
        <v>26</v>
      </c>
      <c r="AX132" s="14" t="s">
        <v>77</v>
      </c>
      <c r="AY132" s="163" t="s">
        <v>177</v>
      </c>
    </row>
    <row r="133" spans="2:65" s="1" customFormat="1" ht="33" customHeight="1">
      <c r="B133" s="133"/>
      <c r="C133" s="134" t="s">
        <v>79</v>
      </c>
      <c r="D133" s="134" t="s">
        <v>179</v>
      </c>
      <c r="E133" s="135" t="s">
        <v>180</v>
      </c>
      <c r="F133" s="136" t="s">
        <v>181</v>
      </c>
      <c r="G133" s="137" t="s">
        <v>182</v>
      </c>
      <c r="H133" s="138">
        <v>116.864</v>
      </c>
      <c r="I133" s="139"/>
      <c r="J133" s="140">
        <f>ROUND(I133*H133,2)</f>
        <v>0</v>
      </c>
      <c r="K133" s="141"/>
      <c r="L133" s="32"/>
      <c r="M133" s="142" t="s">
        <v>1</v>
      </c>
      <c r="N133" s="143" t="s">
        <v>34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183</v>
      </c>
      <c r="AT133" s="146" t="s">
        <v>179</v>
      </c>
      <c r="AU133" s="146" t="s">
        <v>79</v>
      </c>
      <c r="AY133" s="17" t="s">
        <v>177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7" t="s">
        <v>77</v>
      </c>
      <c r="BK133" s="147">
        <f>ROUND(I133*H133,2)</f>
        <v>0</v>
      </c>
      <c r="BL133" s="17" t="s">
        <v>183</v>
      </c>
      <c r="BM133" s="146" t="s">
        <v>562</v>
      </c>
    </row>
    <row r="134" spans="2:65" s="12" customFormat="1">
      <c r="B134" s="148"/>
      <c r="D134" s="149" t="s">
        <v>185</v>
      </c>
      <c r="E134" s="150" t="s">
        <v>1</v>
      </c>
      <c r="F134" s="151" t="s">
        <v>186</v>
      </c>
      <c r="H134" s="150" t="s">
        <v>1</v>
      </c>
      <c r="I134" s="152"/>
      <c r="L134" s="148"/>
      <c r="M134" s="153"/>
      <c r="T134" s="154"/>
      <c r="AT134" s="150" t="s">
        <v>185</v>
      </c>
      <c r="AU134" s="150" t="s">
        <v>79</v>
      </c>
      <c r="AV134" s="12" t="s">
        <v>77</v>
      </c>
      <c r="AW134" s="12" t="s">
        <v>26</v>
      </c>
      <c r="AX134" s="12" t="s">
        <v>69</v>
      </c>
      <c r="AY134" s="150" t="s">
        <v>177</v>
      </c>
    </row>
    <row r="135" spans="2:65" s="13" customFormat="1">
      <c r="B135" s="155"/>
      <c r="D135" s="149" t="s">
        <v>185</v>
      </c>
      <c r="E135" s="156" t="s">
        <v>1</v>
      </c>
      <c r="F135" s="157" t="s">
        <v>563</v>
      </c>
      <c r="H135" s="158">
        <v>57.6</v>
      </c>
      <c r="I135" s="159"/>
      <c r="L135" s="155"/>
      <c r="M135" s="160"/>
      <c r="T135" s="161"/>
      <c r="AT135" s="156" t="s">
        <v>185</v>
      </c>
      <c r="AU135" s="156" t="s">
        <v>79</v>
      </c>
      <c r="AV135" s="13" t="s">
        <v>79</v>
      </c>
      <c r="AW135" s="13" t="s">
        <v>26</v>
      </c>
      <c r="AX135" s="13" t="s">
        <v>69</v>
      </c>
      <c r="AY135" s="156" t="s">
        <v>177</v>
      </c>
    </row>
    <row r="136" spans="2:65" s="13" customFormat="1">
      <c r="B136" s="155"/>
      <c r="D136" s="149" t="s">
        <v>185</v>
      </c>
      <c r="E136" s="156" t="s">
        <v>1</v>
      </c>
      <c r="F136" s="157" t="s">
        <v>564</v>
      </c>
      <c r="H136" s="158">
        <v>40.32</v>
      </c>
      <c r="I136" s="159"/>
      <c r="L136" s="155"/>
      <c r="M136" s="160"/>
      <c r="T136" s="161"/>
      <c r="AT136" s="156" t="s">
        <v>185</v>
      </c>
      <c r="AU136" s="156" t="s">
        <v>79</v>
      </c>
      <c r="AV136" s="13" t="s">
        <v>79</v>
      </c>
      <c r="AW136" s="13" t="s">
        <v>26</v>
      </c>
      <c r="AX136" s="13" t="s">
        <v>69</v>
      </c>
      <c r="AY136" s="156" t="s">
        <v>177</v>
      </c>
    </row>
    <row r="137" spans="2:65" s="13" customFormat="1">
      <c r="B137" s="155"/>
      <c r="D137" s="149" t="s">
        <v>185</v>
      </c>
      <c r="E137" s="156" t="s">
        <v>1</v>
      </c>
      <c r="F137" s="157" t="s">
        <v>565</v>
      </c>
      <c r="H137" s="158">
        <v>18.943999999999999</v>
      </c>
      <c r="I137" s="159"/>
      <c r="L137" s="155"/>
      <c r="M137" s="160"/>
      <c r="T137" s="161"/>
      <c r="AT137" s="156" t="s">
        <v>185</v>
      </c>
      <c r="AU137" s="156" t="s">
        <v>79</v>
      </c>
      <c r="AV137" s="13" t="s">
        <v>79</v>
      </c>
      <c r="AW137" s="13" t="s">
        <v>26</v>
      </c>
      <c r="AX137" s="13" t="s">
        <v>69</v>
      </c>
      <c r="AY137" s="156" t="s">
        <v>177</v>
      </c>
    </row>
    <row r="138" spans="2:65" s="14" customFormat="1">
      <c r="B138" s="162"/>
      <c r="D138" s="149" t="s">
        <v>185</v>
      </c>
      <c r="E138" s="163" t="s">
        <v>1</v>
      </c>
      <c r="F138" s="164" t="s">
        <v>191</v>
      </c>
      <c r="H138" s="165">
        <v>116.864</v>
      </c>
      <c r="I138" s="166"/>
      <c r="L138" s="162"/>
      <c r="M138" s="167"/>
      <c r="T138" s="168"/>
      <c r="AT138" s="163" t="s">
        <v>185</v>
      </c>
      <c r="AU138" s="163" t="s">
        <v>79</v>
      </c>
      <c r="AV138" s="14" t="s">
        <v>183</v>
      </c>
      <c r="AW138" s="14" t="s">
        <v>26</v>
      </c>
      <c r="AX138" s="14" t="s">
        <v>77</v>
      </c>
      <c r="AY138" s="163" t="s">
        <v>177</v>
      </c>
    </row>
    <row r="139" spans="2:65" s="1" customFormat="1" ht="24.2" customHeight="1">
      <c r="B139" s="133"/>
      <c r="C139" s="134" t="s">
        <v>195</v>
      </c>
      <c r="D139" s="134" t="s">
        <v>179</v>
      </c>
      <c r="E139" s="135" t="s">
        <v>192</v>
      </c>
      <c r="F139" s="136" t="s">
        <v>193</v>
      </c>
      <c r="G139" s="137" t="s">
        <v>182</v>
      </c>
      <c r="H139" s="138">
        <v>140.904</v>
      </c>
      <c r="I139" s="139"/>
      <c r="J139" s="140">
        <f>ROUND(I139*H139,2)</f>
        <v>0</v>
      </c>
      <c r="K139" s="141"/>
      <c r="L139" s="32"/>
      <c r="M139" s="142" t="s">
        <v>1</v>
      </c>
      <c r="N139" s="143" t="s">
        <v>34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183</v>
      </c>
      <c r="AT139" s="146" t="s">
        <v>179</v>
      </c>
      <c r="AU139" s="146" t="s">
        <v>79</v>
      </c>
      <c r="AY139" s="17" t="s">
        <v>177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7" t="s">
        <v>77</v>
      </c>
      <c r="BK139" s="147">
        <f>ROUND(I139*H139,2)</f>
        <v>0</v>
      </c>
      <c r="BL139" s="17" t="s">
        <v>183</v>
      </c>
      <c r="BM139" s="146" t="s">
        <v>566</v>
      </c>
    </row>
    <row r="140" spans="2:65" s="11" customFormat="1" ht="22.9" customHeight="1">
      <c r="B140" s="121"/>
      <c r="D140" s="122" t="s">
        <v>68</v>
      </c>
      <c r="E140" s="131" t="s">
        <v>210</v>
      </c>
      <c r="F140" s="131" t="s">
        <v>211</v>
      </c>
      <c r="I140" s="124"/>
      <c r="J140" s="132">
        <f>BK140</f>
        <v>0</v>
      </c>
      <c r="L140" s="121"/>
      <c r="M140" s="126"/>
      <c r="P140" s="127">
        <f>SUM(P141:P177)</f>
        <v>0</v>
      </c>
      <c r="R140" s="127">
        <f>SUM(R141:R177)</f>
        <v>0</v>
      </c>
      <c r="T140" s="128">
        <f>SUM(T141:T177)</f>
        <v>2298.3029200000001</v>
      </c>
      <c r="AR140" s="122" t="s">
        <v>77</v>
      </c>
      <c r="AT140" s="129" t="s">
        <v>68</v>
      </c>
      <c r="AU140" s="129" t="s">
        <v>77</v>
      </c>
      <c r="AY140" s="122" t="s">
        <v>177</v>
      </c>
      <c r="BK140" s="130">
        <f>SUM(BK141:BK177)</f>
        <v>0</v>
      </c>
    </row>
    <row r="141" spans="2:65" s="1" customFormat="1" ht="24.2" customHeight="1">
      <c r="B141" s="133"/>
      <c r="C141" s="134" t="s">
        <v>183</v>
      </c>
      <c r="D141" s="134" t="s">
        <v>179</v>
      </c>
      <c r="E141" s="135" t="s">
        <v>213</v>
      </c>
      <c r="F141" s="136" t="s">
        <v>214</v>
      </c>
      <c r="G141" s="137" t="s">
        <v>215</v>
      </c>
      <c r="H141" s="138">
        <v>80</v>
      </c>
      <c r="I141" s="139"/>
      <c r="J141" s="140">
        <f>ROUND(I141*H141,2)</f>
        <v>0</v>
      </c>
      <c r="K141" s="141"/>
      <c r="L141" s="32"/>
      <c r="M141" s="142" t="s">
        <v>1</v>
      </c>
      <c r="N141" s="143" t="s">
        <v>34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183</v>
      </c>
      <c r="AT141" s="146" t="s">
        <v>179</v>
      </c>
      <c r="AU141" s="146" t="s">
        <v>79</v>
      </c>
      <c r="AY141" s="17" t="s">
        <v>177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7" t="s">
        <v>77</v>
      </c>
      <c r="BK141" s="147">
        <f>ROUND(I141*H141,2)</f>
        <v>0</v>
      </c>
      <c r="BL141" s="17" t="s">
        <v>183</v>
      </c>
      <c r="BM141" s="146" t="s">
        <v>567</v>
      </c>
    </row>
    <row r="142" spans="2:65" s="1" customFormat="1" ht="24.2" customHeight="1">
      <c r="B142" s="133"/>
      <c r="C142" s="134" t="s">
        <v>212</v>
      </c>
      <c r="D142" s="134" t="s">
        <v>179</v>
      </c>
      <c r="E142" s="135" t="s">
        <v>568</v>
      </c>
      <c r="F142" s="136" t="s">
        <v>569</v>
      </c>
      <c r="G142" s="137" t="s">
        <v>215</v>
      </c>
      <c r="H142" s="138">
        <v>2</v>
      </c>
      <c r="I142" s="139"/>
      <c r="J142" s="140">
        <f>ROUND(I142*H142,2)</f>
        <v>0</v>
      </c>
      <c r="K142" s="141"/>
      <c r="L142" s="32"/>
      <c r="M142" s="142" t="s">
        <v>1</v>
      </c>
      <c r="N142" s="143" t="s">
        <v>34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183</v>
      </c>
      <c r="AT142" s="146" t="s">
        <v>179</v>
      </c>
      <c r="AU142" s="146" t="s">
        <v>79</v>
      </c>
      <c r="AY142" s="17" t="s">
        <v>177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7" t="s">
        <v>77</v>
      </c>
      <c r="BK142" s="147">
        <f>ROUND(I142*H142,2)</f>
        <v>0</v>
      </c>
      <c r="BL142" s="17" t="s">
        <v>183</v>
      </c>
      <c r="BM142" s="146" t="s">
        <v>570</v>
      </c>
    </row>
    <row r="143" spans="2:65" s="1" customFormat="1" ht="24.2" customHeight="1">
      <c r="B143" s="133"/>
      <c r="C143" s="134" t="s">
        <v>217</v>
      </c>
      <c r="D143" s="134" t="s">
        <v>179</v>
      </c>
      <c r="E143" s="135" t="s">
        <v>571</v>
      </c>
      <c r="F143" s="136" t="s">
        <v>572</v>
      </c>
      <c r="G143" s="137" t="s">
        <v>204</v>
      </c>
      <c r="H143" s="138">
        <v>101.5</v>
      </c>
      <c r="I143" s="139"/>
      <c r="J143" s="140">
        <f>ROUND(I143*H143,2)</f>
        <v>0</v>
      </c>
      <c r="K143" s="141"/>
      <c r="L143" s="32"/>
      <c r="M143" s="142" t="s">
        <v>1</v>
      </c>
      <c r="N143" s="143" t="s">
        <v>34</v>
      </c>
      <c r="P143" s="144">
        <f>O143*H143</f>
        <v>0</v>
      </c>
      <c r="Q143" s="144">
        <v>0</v>
      </c>
      <c r="R143" s="144">
        <f>Q143*H143</f>
        <v>0</v>
      </c>
      <c r="S143" s="144">
        <v>8.9999999999999993E-3</v>
      </c>
      <c r="T143" s="145">
        <f>S143*H143</f>
        <v>0.91349999999999998</v>
      </c>
      <c r="AR143" s="146" t="s">
        <v>183</v>
      </c>
      <c r="AT143" s="146" t="s">
        <v>179</v>
      </c>
      <c r="AU143" s="146" t="s">
        <v>79</v>
      </c>
      <c r="AY143" s="17" t="s">
        <v>177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7" t="s">
        <v>77</v>
      </c>
      <c r="BK143" s="147">
        <f>ROUND(I143*H143,2)</f>
        <v>0</v>
      </c>
      <c r="BL143" s="17" t="s">
        <v>183</v>
      </c>
      <c r="BM143" s="146" t="s">
        <v>573</v>
      </c>
    </row>
    <row r="144" spans="2:65" s="12" customFormat="1">
      <c r="B144" s="148"/>
      <c r="D144" s="149" t="s">
        <v>185</v>
      </c>
      <c r="E144" s="150" t="s">
        <v>1</v>
      </c>
      <c r="F144" s="151" t="s">
        <v>206</v>
      </c>
      <c r="H144" s="150" t="s">
        <v>1</v>
      </c>
      <c r="I144" s="152"/>
      <c r="L144" s="148"/>
      <c r="M144" s="153"/>
      <c r="T144" s="154"/>
      <c r="AT144" s="150" t="s">
        <v>185</v>
      </c>
      <c r="AU144" s="150" t="s">
        <v>79</v>
      </c>
      <c r="AV144" s="12" t="s">
        <v>77</v>
      </c>
      <c r="AW144" s="12" t="s">
        <v>26</v>
      </c>
      <c r="AX144" s="12" t="s">
        <v>69</v>
      </c>
      <c r="AY144" s="150" t="s">
        <v>177</v>
      </c>
    </row>
    <row r="145" spans="2:65" s="13" customFormat="1">
      <c r="B145" s="155"/>
      <c r="D145" s="149" t="s">
        <v>185</v>
      </c>
      <c r="E145" s="156" t="s">
        <v>1</v>
      </c>
      <c r="F145" s="157" t="s">
        <v>574</v>
      </c>
      <c r="H145" s="158">
        <v>101.5</v>
      </c>
      <c r="I145" s="159"/>
      <c r="L145" s="155"/>
      <c r="M145" s="160"/>
      <c r="T145" s="161"/>
      <c r="AT145" s="156" t="s">
        <v>185</v>
      </c>
      <c r="AU145" s="156" t="s">
        <v>79</v>
      </c>
      <c r="AV145" s="13" t="s">
        <v>79</v>
      </c>
      <c r="AW145" s="13" t="s">
        <v>26</v>
      </c>
      <c r="AX145" s="13" t="s">
        <v>77</v>
      </c>
      <c r="AY145" s="156" t="s">
        <v>177</v>
      </c>
    </row>
    <row r="146" spans="2:65" s="1" customFormat="1" ht="24.2" customHeight="1">
      <c r="B146" s="133"/>
      <c r="C146" s="134" t="s">
        <v>223</v>
      </c>
      <c r="D146" s="134" t="s">
        <v>179</v>
      </c>
      <c r="E146" s="135" t="s">
        <v>224</v>
      </c>
      <c r="F146" s="136" t="s">
        <v>225</v>
      </c>
      <c r="G146" s="137" t="s">
        <v>182</v>
      </c>
      <c r="H146" s="138">
        <v>7755.1729999999998</v>
      </c>
      <c r="I146" s="139"/>
      <c r="J146" s="140">
        <f>ROUND(I146*H146,2)</f>
        <v>0</v>
      </c>
      <c r="K146" s="141"/>
      <c r="L146" s="32"/>
      <c r="M146" s="142" t="s">
        <v>1</v>
      </c>
      <c r="N146" s="143" t="s">
        <v>34</v>
      </c>
      <c r="P146" s="144">
        <f>O146*H146</f>
        <v>0</v>
      </c>
      <c r="Q146" s="144">
        <v>0</v>
      </c>
      <c r="R146" s="144">
        <f>Q146*H146</f>
        <v>0</v>
      </c>
      <c r="S146" s="144">
        <v>0.15</v>
      </c>
      <c r="T146" s="145">
        <f>S146*H146</f>
        <v>1163.27595</v>
      </c>
      <c r="AR146" s="146" t="s">
        <v>183</v>
      </c>
      <c r="AT146" s="146" t="s">
        <v>179</v>
      </c>
      <c r="AU146" s="146" t="s">
        <v>79</v>
      </c>
      <c r="AY146" s="17" t="s">
        <v>177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7" t="s">
        <v>77</v>
      </c>
      <c r="BK146" s="147">
        <f>ROUND(I146*H146,2)</f>
        <v>0</v>
      </c>
      <c r="BL146" s="17" t="s">
        <v>183</v>
      </c>
      <c r="BM146" s="146" t="s">
        <v>575</v>
      </c>
    </row>
    <row r="147" spans="2:65" s="12" customFormat="1">
      <c r="B147" s="148"/>
      <c r="D147" s="149" t="s">
        <v>185</v>
      </c>
      <c r="E147" s="150" t="s">
        <v>1</v>
      </c>
      <c r="F147" s="151" t="s">
        <v>206</v>
      </c>
      <c r="H147" s="150" t="s">
        <v>1</v>
      </c>
      <c r="I147" s="152"/>
      <c r="L147" s="148"/>
      <c r="M147" s="153"/>
      <c r="T147" s="154"/>
      <c r="AT147" s="150" t="s">
        <v>185</v>
      </c>
      <c r="AU147" s="150" t="s">
        <v>79</v>
      </c>
      <c r="AV147" s="12" t="s">
        <v>77</v>
      </c>
      <c r="AW147" s="12" t="s">
        <v>26</v>
      </c>
      <c r="AX147" s="12" t="s">
        <v>69</v>
      </c>
      <c r="AY147" s="150" t="s">
        <v>177</v>
      </c>
    </row>
    <row r="148" spans="2:65" s="12" customFormat="1">
      <c r="B148" s="148"/>
      <c r="D148" s="149" t="s">
        <v>185</v>
      </c>
      <c r="E148" s="150" t="s">
        <v>1</v>
      </c>
      <c r="F148" s="151" t="s">
        <v>576</v>
      </c>
      <c r="H148" s="150" t="s">
        <v>1</v>
      </c>
      <c r="I148" s="152"/>
      <c r="L148" s="148"/>
      <c r="M148" s="153"/>
      <c r="T148" s="154"/>
      <c r="AT148" s="150" t="s">
        <v>185</v>
      </c>
      <c r="AU148" s="150" t="s">
        <v>79</v>
      </c>
      <c r="AV148" s="12" t="s">
        <v>77</v>
      </c>
      <c r="AW148" s="12" t="s">
        <v>26</v>
      </c>
      <c r="AX148" s="12" t="s">
        <v>69</v>
      </c>
      <c r="AY148" s="150" t="s">
        <v>177</v>
      </c>
    </row>
    <row r="149" spans="2:65" s="13" customFormat="1">
      <c r="B149" s="155"/>
      <c r="D149" s="149" t="s">
        <v>185</v>
      </c>
      <c r="E149" s="156" t="s">
        <v>1</v>
      </c>
      <c r="F149" s="157" t="s">
        <v>577</v>
      </c>
      <c r="H149" s="158">
        <v>7755.1729999999998</v>
      </c>
      <c r="I149" s="159"/>
      <c r="L149" s="155"/>
      <c r="M149" s="160"/>
      <c r="T149" s="161"/>
      <c r="AT149" s="156" t="s">
        <v>185</v>
      </c>
      <c r="AU149" s="156" t="s">
        <v>79</v>
      </c>
      <c r="AV149" s="13" t="s">
        <v>79</v>
      </c>
      <c r="AW149" s="13" t="s">
        <v>26</v>
      </c>
      <c r="AX149" s="13" t="s">
        <v>77</v>
      </c>
      <c r="AY149" s="156" t="s">
        <v>177</v>
      </c>
    </row>
    <row r="150" spans="2:65" s="1" customFormat="1" ht="24.2" customHeight="1">
      <c r="B150" s="133"/>
      <c r="C150" s="134" t="s">
        <v>228</v>
      </c>
      <c r="D150" s="134" t="s">
        <v>179</v>
      </c>
      <c r="E150" s="135" t="s">
        <v>229</v>
      </c>
      <c r="F150" s="136" t="s">
        <v>495</v>
      </c>
      <c r="G150" s="137" t="s">
        <v>199</v>
      </c>
      <c r="H150" s="138">
        <v>68.085999999999999</v>
      </c>
      <c r="I150" s="139"/>
      <c r="J150" s="140">
        <f>ROUND(I150*H150,2)</f>
        <v>0</v>
      </c>
      <c r="K150" s="141"/>
      <c r="L150" s="32"/>
      <c r="M150" s="142" t="s">
        <v>1</v>
      </c>
      <c r="N150" s="143" t="s">
        <v>34</v>
      </c>
      <c r="P150" s="144">
        <f>O150*H150</f>
        <v>0</v>
      </c>
      <c r="Q150" s="144">
        <v>0</v>
      </c>
      <c r="R150" s="144">
        <f>Q150*H150</f>
        <v>0</v>
      </c>
      <c r="S150" s="144">
        <v>1</v>
      </c>
      <c r="T150" s="145">
        <f>S150*H150</f>
        <v>68.085999999999999</v>
      </c>
      <c r="AR150" s="146" t="s">
        <v>183</v>
      </c>
      <c r="AT150" s="146" t="s">
        <v>179</v>
      </c>
      <c r="AU150" s="146" t="s">
        <v>79</v>
      </c>
      <c r="AY150" s="17" t="s">
        <v>177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7" t="s">
        <v>77</v>
      </c>
      <c r="BK150" s="147">
        <f>ROUND(I150*H150,2)</f>
        <v>0</v>
      </c>
      <c r="BL150" s="17" t="s">
        <v>183</v>
      </c>
      <c r="BM150" s="146" t="s">
        <v>578</v>
      </c>
    </row>
    <row r="151" spans="2:65" s="12" customFormat="1">
      <c r="B151" s="148"/>
      <c r="D151" s="149" t="s">
        <v>185</v>
      </c>
      <c r="E151" s="150" t="s">
        <v>1</v>
      </c>
      <c r="F151" s="151" t="s">
        <v>576</v>
      </c>
      <c r="H151" s="150" t="s">
        <v>1</v>
      </c>
      <c r="I151" s="152"/>
      <c r="L151" s="148"/>
      <c r="M151" s="153"/>
      <c r="T151" s="154"/>
      <c r="AT151" s="150" t="s">
        <v>185</v>
      </c>
      <c r="AU151" s="150" t="s">
        <v>79</v>
      </c>
      <c r="AV151" s="12" t="s">
        <v>77</v>
      </c>
      <c r="AW151" s="12" t="s">
        <v>26</v>
      </c>
      <c r="AX151" s="12" t="s">
        <v>69</v>
      </c>
      <c r="AY151" s="150" t="s">
        <v>177</v>
      </c>
    </row>
    <row r="152" spans="2:65" s="12" customFormat="1" ht="22.5">
      <c r="B152" s="148"/>
      <c r="D152" s="149" t="s">
        <v>185</v>
      </c>
      <c r="E152" s="150" t="s">
        <v>1</v>
      </c>
      <c r="F152" s="151" t="s">
        <v>579</v>
      </c>
      <c r="H152" s="150" t="s">
        <v>1</v>
      </c>
      <c r="I152" s="152"/>
      <c r="L152" s="148"/>
      <c r="M152" s="153"/>
      <c r="T152" s="154"/>
      <c r="AT152" s="150" t="s">
        <v>185</v>
      </c>
      <c r="AU152" s="150" t="s">
        <v>79</v>
      </c>
      <c r="AV152" s="12" t="s">
        <v>77</v>
      </c>
      <c r="AW152" s="12" t="s">
        <v>26</v>
      </c>
      <c r="AX152" s="12" t="s">
        <v>69</v>
      </c>
      <c r="AY152" s="150" t="s">
        <v>177</v>
      </c>
    </row>
    <row r="153" spans="2:65" s="13" customFormat="1">
      <c r="B153" s="155"/>
      <c r="D153" s="149" t="s">
        <v>185</v>
      </c>
      <c r="E153" s="156" t="s">
        <v>1</v>
      </c>
      <c r="F153" s="157" t="s">
        <v>580</v>
      </c>
      <c r="H153" s="158">
        <v>62.040999999999997</v>
      </c>
      <c r="I153" s="159"/>
      <c r="L153" s="155"/>
      <c r="M153" s="160"/>
      <c r="T153" s="161"/>
      <c r="AT153" s="156" t="s">
        <v>185</v>
      </c>
      <c r="AU153" s="156" t="s">
        <v>79</v>
      </c>
      <c r="AV153" s="13" t="s">
        <v>79</v>
      </c>
      <c r="AW153" s="13" t="s">
        <v>26</v>
      </c>
      <c r="AX153" s="13" t="s">
        <v>69</v>
      </c>
      <c r="AY153" s="156" t="s">
        <v>177</v>
      </c>
    </row>
    <row r="154" spans="2:65" s="12" customFormat="1" ht="22.5">
      <c r="B154" s="148"/>
      <c r="D154" s="149" t="s">
        <v>185</v>
      </c>
      <c r="E154" s="150" t="s">
        <v>1</v>
      </c>
      <c r="F154" s="151" t="s">
        <v>581</v>
      </c>
      <c r="H154" s="150" t="s">
        <v>1</v>
      </c>
      <c r="I154" s="152"/>
      <c r="L154" s="148"/>
      <c r="M154" s="153"/>
      <c r="T154" s="154"/>
      <c r="AT154" s="150" t="s">
        <v>185</v>
      </c>
      <c r="AU154" s="150" t="s">
        <v>79</v>
      </c>
      <c r="AV154" s="12" t="s">
        <v>77</v>
      </c>
      <c r="AW154" s="12" t="s">
        <v>26</v>
      </c>
      <c r="AX154" s="12" t="s">
        <v>69</v>
      </c>
      <c r="AY154" s="150" t="s">
        <v>177</v>
      </c>
    </row>
    <row r="155" spans="2:65" s="13" customFormat="1">
      <c r="B155" s="155"/>
      <c r="D155" s="149" t="s">
        <v>185</v>
      </c>
      <c r="E155" s="156" t="s">
        <v>1</v>
      </c>
      <c r="F155" s="157" t="s">
        <v>582</v>
      </c>
      <c r="H155" s="158">
        <v>3.0449999999999999</v>
      </c>
      <c r="I155" s="159"/>
      <c r="L155" s="155"/>
      <c r="M155" s="160"/>
      <c r="T155" s="161"/>
      <c r="AT155" s="156" t="s">
        <v>185</v>
      </c>
      <c r="AU155" s="156" t="s">
        <v>79</v>
      </c>
      <c r="AV155" s="13" t="s">
        <v>79</v>
      </c>
      <c r="AW155" s="13" t="s">
        <v>26</v>
      </c>
      <c r="AX155" s="13" t="s">
        <v>69</v>
      </c>
      <c r="AY155" s="156" t="s">
        <v>177</v>
      </c>
    </row>
    <row r="156" spans="2:65" s="13" customFormat="1">
      <c r="B156" s="155"/>
      <c r="D156" s="149" t="s">
        <v>185</v>
      </c>
      <c r="E156" s="156" t="s">
        <v>1</v>
      </c>
      <c r="F156" s="157" t="s">
        <v>583</v>
      </c>
      <c r="H156" s="158">
        <v>3</v>
      </c>
      <c r="I156" s="159"/>
      <c r="L156" s="155"/>
      <c r="M156" s="160"/>
      <c r="T156" s="161"/>
      <c r="AT156" s="156" t="s">
        <v>185</v>
      </c>
      <c r="AU156" s="156" t="s">
        <v>79</v>
      </c>
      <c r="AV156" s="13" t="s">
        <v>79</v>
      </c>
      <c r="AW156" s="13" t="s">
        <v>26</v>
      </c>
      <c r="AX156" s="13" t="s">
        <v>69</v>
      </c>
      <c r="AY156" s="156" t="s">
        <v>177</v>
      </c>
    </row>
    <row r="157" spans="2:65" s="14" customFormat="1">
      <c r="B157" s="162"/>
      <c r="D157" s="149" t="s">
        <v>185</v>
      </c>
      <c r="E157" s="163" t="s">
        <v>1</v>
      </c>
      <c r="F157" s="164" t="s">
        <v>191</v>
      </c>
      <c r="H157" s="165">
        <v>68.085999999999999</v>
      </c>
      <c r="I157" s="166"/>
      <c r="L157" s="162"/>
      <c r="M157" s="167"/>
      <c r="T157" s="168"/>
      <c r="AT157" s="163" t="s">
        <v>185</v>
      </c>
      <c r="AU157" s="163" t="s">
        <v>79</v>
      </c>
      <c r="AV157" s="14" t="s">
        <v>183</v>
      </c>
      <c r="AW157" s="14" t="s">
        <v>26</v>
      </c>
      <c r="AX157" s="14" t="s">
        <v>77</v>
      </c>
      <c r="AY157" s="163" t="s">
        <v>177</v>
      </c>
    </row>
    <row r="158" spans="2:65" s="1" customFormat="1" ht="24.2" customHeight="1">
      <c r="B158" s="133"/>
      <c r="C158" s="134" t="s">
        <v>210</v>
      </c>
      <c r="D158" s="134" t="s">
        <v>179</v>
      </c>
      <c r="E158" s="135" t="s">
        <v>234</v>
      </c>
      <c r="F158" s="136" t="s">
        <v>235</v>
      </c>
      <c r="G158" s="137" t="s">
        <v>182</v>
      </c>
      <c r="H158" s="138">
        <v>434.66699999999997</v>
      </c>
      <c r="I158" s="139"/>
      <c r="J158" s="140">
        <f>ROUND(I158*H158,2)</f>
        <v>0</v>
      </c>
      <c r="K158" s="141"/>
      <c r="L158" s="32"/>
      <c r="M158" s="142" t="s">
        <v>1</v>
      </c>
      <c r="N158" s="143" t="s">
        <v>34</v>
      </c>
      <c r="P158" s="144">
        <f>O158*H158</f>
        <v>0</v>
      </c>
      <c r="Q158" s="144">
        <v>0</v>
      </c>
      <c r="R158" s="144">
        <f>Q158*H158</f>
        <v>0</v>
      </c>
      <c r="S158" s="144">
        <v>2.41</v>
      </c>
      <c r="T158" s="145">
        <f>S158*H158</f>
        <v>1047.54747</v>
      </c>
      <c r="AR158" s="146" t="s">
        <v>183</v>
      </c>
      <c r="AT158" s="146" t="s">
        <v>179</v>
      </c>
      <c r="AU158" s="146" t="s">
        <v>79</v>
      </c>
      <c r="AY158" s="17" t="s">
        <v>177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7" t="s">
        <v>77</v>
      </c>
      <c r="BK158" s="147">
        <f>ROUND(I158*H158,2)</f>
        <v>0</v>
      </c>
      <c r="BL158" s="17" t="s">
        <v>183</v>
      </c>
      <c r="BM158" s="146" t="s">
        <v>584</v>
      </c>
    </row>
    <row r="159" spans="2:65" s="12" customFormat="1">
      <c r="B159" s="148"/>
      <c r="D159" s="149" t="s">
        <v>185</v>
      </c>
      <c r="E159" s="150" t="s">
        <v>1</v>
      </c>
      <c r="F159" s="151" t="s">
        <v>206</v>
      </c>
      <c r="H159" s="150" t="s">
        <v>1</v>
      </c>
      <c r="I159" s="152"/>
      <c r="L159" s="148"/>
      <c r="M159" s="153"/>
      <c r="T159" s="154"/>
      <c r="AT159" s="150" t="s">
        <v>185</v>
      </c>
      <c r="AU159" s="150" t="s">
        <v>79</v>
      </c>
      <c r="AV159" s="12" t="s">
        <v>77</v>
      </c>
      <c r="AW159" s="12" t="s">
        <v>26</v>
      </c>
      <c r="AX159" s="12" t="s">
        <v>69</v>
      </c>
      <c r="AY159" s="150" t="s">
        <v>177</v>
      </c>
    </row>
    <row r="160" spans="2:65" s="12" customFormat="1">
      <c r="B160" s="148"/>
      <c r="D160" s="149" t="s">
        <v>185</v>
      </c>
      <c r="E160" s="150" t="s">
        <v>1</v>
      </c>
      <c r="F160" s="151" t="s">
        <v>576</v>
      </c>
      <c r="H160" s="150" t="s">
        <v>1</v>
      </c>
      <c r="I160" s="152"/>
      <c r="L160" s="148"/>
      <c r="M160" s="153"/>
      <c r="T160" s="154"/>
      <c r="AT160" s="150" t="s">
        <v>185</v>
      </c>
      <c r="AU160" s="150" t="s">
        <v>79</v>
      </c>
      <c r="AV160" s="12" t="s">
        <v>77</v>
      </c>
      <c r="AW160" s="12" t="s">
        <v>26</v>
      </c>
      <c r="AX160" s="12" t="s">
        <v>69</v>
      </c>
      <c r="AY160" s="150" t="s">
        <v>177</v>
      </c>
    </row>
    <row r="161" spans="2:65" s="12" customFormat="1">
      <c r="B161" s="148"/>
      <c r="D161" s="149" t="s">
        <v>185</v>
      </c>
      <c r="E161" s="150" t="s">
        <v>1</v>
      </c>
      <c r="F161" s="151" t="s">
        <v>585</v>
      </c>
      <c r="H161" s="150" t="s">
        <v>1</v>
      </c>
      <c r="I161" s="152"/>
      <c r="L161" s="148"/>
      <c r="M161" s="153"/>
      <c r="T161" s="154"/>
      <c r="AT161" s="150" t="s">
        <v>185</v>
      </c>
      <c r="AU161" s="150" t="s">
        <v>79</v>
      </c>
      <c r="AV161" s="12" t="s">
        <v>77</v>
      </c>
      <c r="AW161" s="12" t="s">
        <v>26</v>
      </c>
      <c r="AX161" s="12" t="s">
        <v>69</v>
      </c>
      <c r="AY161" s="150" t="s">
        <v>177</v>
      </c>
    </row>
    <row r="162" spans="2:65" s="13" customFormat="1">
      <c r="B162" s="155"/>
      <c r="D162" s="149" t="s">
        <v>185</v>
      </c>
      <c r="E162" s="156" t="s">
        <v>1</v>
      </c>
      <c r="F162" s="157" t="s">
        <v>586</v>
      </c>
      <c r="H162" s="158">
        <v>285.46699999999998</v>
      </c>
      <c r="I162" s="159"/>
      <c r="L162" s="155"/>
      <c r="M162" s="160"/>
      <c r="T162" s="161"/>
      <c r="AT162" s="156" t="s">
        <v>185</v>
      </c>
      <c r="AU162" s="156" t="s">
        <v>79</v>
      </c>
      <c r="AV162" s="13" t="s">
        <v>79</v>
      </c>
      <c r="AW162" s="13" t="s">
        <v>26</v>
      </c>
      <c r="AX162" s="13" t="s">
        <v>69</v>
      </c>
      <c r="AY162" s="156" t="s">
        <v>177</v>
      </c>
    </row>
    <row r="163" spans="2:65" s="12" customFormat="1">
      <c r="B163" s="148"/>
      <c r="D163" s="149" t="s">
        <v>185</v>
      </c>
      <c r="E163" s="150" t="s">
        <v>1</v>
      </c>
      <c r="F163" s="151" t="s">
        <v>587</v>
      </c>
      <c r="H163" s="150" t="s">
        <v>1</v>
      </c>
      <c r="I163" s="152"/>
      <c r="L163" s="148"/>
      <c r="M163" s="153"/>
      <c r="T163" s="154"/>
      <c r="AT163" s="150" t="s">
        <v>185</v>
      </c>
      <c r="AU163" s="150" t="s">
        <v>79</v>
      </c>
      <c r="AV163" s="12" t="s">
        <v>77</v>
      </c>
      <c r="AW163" s="12" t="s">
        <v>26</v>
      </c>
      <c r="AX163" s="12" t="s">
        <v>69</v>
      </c>
      <c r="AY163" s="150" t="s">
        <v>177</v>
      </c>
    </row>
    <row r="164" spans="2:65" s="13" customFormat="1">
      <c r="B164" s="155"/>
      <c r="D164" s="149" t="s">
        <v>185</v>
      </c>
      <c r="E164" s="156" t="s">
        <v>1</v>
      </c>
      <c r="F164" s="157" t="s">
        <v>588</v>
      </c>
      <c r="H164" s="158">
        <v>41.712000000000003</v>
      </c>
      <c r="I164" s="159"/>
      <c r="L164" s="155"/>
      <c r="M164" s="160"/>
      <c r="T164" s="161"/>
      <c r="AT164" s="156" t="s">
        <v>185</v>
      </c>
      <c r="AU164" s="156" t="s">
        <v>79</v>
      </c>
      <c r="AV164" s="13" t="s">
        <v>79</v>
      </c>
      <c r="AW164" s="13" t="s">
        <v>26</v>
      </c>
      <c r="AX164" s="13" t="s">
        <v>69</v>
      </c>
      <c r="AY164" s="156" t="s">
        <v>177</v>
      </c>
    </row>
    <row r="165" spans="2:65" s="13" customFormat="1">
      <c r="B165" s="155"/>
      <c r="D165" s="149" t="s">
        <v>185</v>
      </c>
      <c r="E165" s="156" t="s">
        <v>1</v>
      </c>
      <c r="F165" s="157" t="s">
        <v>589</v>
      </c>
      <c r="H165" s="158">
        <v>29.808</v>
      </c>
      <c r="I165" s="159"/>
      <c r="L165" s="155"/>
      <c r="M165" s="160"/>
      <c r="T165" s="161"/>
      <c r="AT165" s="156" t="s">
        <v>185</v>
      </c>
      <c r="AU165" s="156" t="s">
        <v>79</v>
      </c>
      <c r="AV165" s="13" t="s">
        <v>79</v>
      </c>
      <c r="AW165" s="13" t="s">
        <v>26</v>
      </c>
      <c r="AX165" s="13" t="s">
        <v>69</v>
      </c>
      <c r="AY165" s="156" t="s">
        <v>177</v>
      </c>
    </row>
    <row r="166" spans="2:65" s="13" customFormat="1">
      <c r="B166" s="155"/>
      <c r="D166" s="149" t="s">
        <v>185</v>
      </c>
      <c r="E166" s="156" t="s">
        <v>1</v>
      </c>
      <c r="F166" s="157" t="s">
        <v>590</v>
      </c>
      <c r="H166" s="158">
        <v>19.2</v>
      </c>
      <c r="I166" s="159"/>
      <c r="L166" s="155"/>
      <c r="M166" s="160"/>
      <c r="T166" s="161"/>
      <c r="AT166" s="156" t="s">
        <v>185</v>
      </c>
      <c r="AU166" s="156" t="s">
        <v>79</v>
      </c>
      <c r="AV166" s="13" t="s">
        <v>79</v>
      </c>
      <c r="AW166" s="13" t="s">
        <v>26</v>
      </c>
      <c r="AX166" s="13" t="s">
        <v>69</v>
      </c>
      <c r="AY166" s="156" t="s">
        <v>177</v>
      </c>
    </row>
    <row r="167" spans="2:65" s="13" customFormat="1">
      <c r="B167" s="155"/>
      <c r="D167" s="149" t="s">
        <v>185</v>
      </c>
      <c r="E167" s="156" t="s">
        <v>1</v>
      </c>
      <c r="F167" s="157" t="s">
        <v>591</v>
      </c>
      <c r="H167" s="158">
        <v>0.88</v>
      </c>
      <c r="I167" s="159"/>
      <c r="L167" s="155"/>
      <c r="M167" s="160"/>
      <c r="T167" s="161"/>
      <c r="AT167" s="156" t="s">
        <v>185</v>
      </c>
      <c r="AU167" s="156" t="s">
        <v>79</v>
      </c>
      <c r="AV167" s="13" t="s">
        <v>79</v>
      </c>
      <c r="AW167" s="13" t="s">
        <v>26</v>
      </c>
      <c r="AX167" s="13" t="s">
        <v>69</v>
      </c>
      <c r="AY167" s="156" t="s">
        <v>177</v>
      </c>
    </row>
    <row r="168" spans="2:65" s="12" customFormat="1">
      <c r="B168" s="148"/>
      <c r="D168" s="149" t="s">
        <v>185</v>
      </c>
      <c r="E168" s="150" t="s">
        <v>1</v>
      </c>
      <c r="F168" s="151" t="s">
        <v>592</v>
      </c>
      <c r="H168" s="150" t="s">
        <v>1</v>
      </c>
      <c r="I168" s="152"/>
      <c r="L168" s="148"/>
      <c r="M168" s="153"/>
      <c r="T168" s="154"/>
      <c r="AT168" s="150" t="s">
        <v>185</v>
      </c>
      <c r="AU168" s="150" t="s">
        <v>79</v>
      </c>
      <c r="AV168" s="12" t="s">
        <v>77</v>
      </c>
      <c r="AW168" s="12" t="s">
        <v>26</v>
      </c>
      <c r="AX168" s="12" t="s">
        <v>69</v>
      </c>
      <c r="AY168" s="150" t="s">
        <v>177</v>
      </c>
    </row>
    <row r="169" spans="2:65" s="13" customFormat="1">
      <c r="B169" s="155"/>
      <c r="D169" s="149" t="s">
        <v>185</v>
      </c>
      <c r="E169" s="156" t="s">
        <v>1</v>
      </c>
      <c r="F169" s="157" t="s">
        <v>593</v>
      </c>
      <c r="H169" s="158">
        <v>57.6</v>
      </c>
      <c r="I169" s="159"/>
      <c r="L169" s="155"/>
      <c r="M169" s="160"/>
      <c r="T169" s="161"/>
      <c r="AT169" s="156" t="s">
        <v>185</v>
      </c>
      <c r="AU169" s="156" t="s">
        <v>79</v>
      </c>
      <c r="AV169" s="13" t="s">
        <v>79</v>
      </c>
      <c r="AW169" s="13" t="s">
        <v>26</v>
      </c>
      <c r="AX169" s="13" t="s">
        <v>69</v>
      </c>
      <c r="AY169" s="156" t="s">
        <v>177</v>
      </c>
    </row>
    <row r="170" spans="2:65" s="14" customFormat="1">
      <c r="B170" s="162"/>
      <c r="D170" s="149" t="s">
        <v>185</v>
      </c>
      <c r="E170" s="163" t="s">
        <v>1</v>
      </c>
      <c r="F170" s="164" t="s">
        <v>191</v>
      </c>
      <c r="H170" s="165">
        <v>434.66699999999997</v>
      </c>
      <c r="I170" s="166"/>
      <c r="L170" s="162"/>
      <c r="M170" s="167"/>
      <c r="T170" s="168"/>
      <c r="AT170" s="163" t="s">
        <v>185</v>
      </c>
      <c r="AU170" s="163" t="s">
        <v>79</v>
      </c>
      <c r="AV170" s="14" t="s">
        <v>183</v>
      </c>
      <c r="AW170" s="14" t="s">
        <v>26</v>
      </c>
      <c r="AX170" s="14" t="s">
        <v>77</v>
      </c>
      <c r="AY170" s="163" t="s">
        <v>177</v>
      </c>
    </row>
    <row r="171" spans="2:65" s="1" customFormat="1" ht="24.2" customHeight="1">
      <c r="B171" s="133"/>
      <c r="C171" s="134" t="s">
        <v>255</v>
      </c>
      <c r="D171" s="134" t="s">
        <v>179</v>
      </c>
      <c r="E171" s="135" t="s">
        <v>405</v>
      </c>
      <c r="F171" s="136" t="s">
        <v>406</v>
      </c>
      <c r="G171" s="137" t="s">
        <v>182</v>
      </c>
      <c r="H171" s="138">
        <v>8.4</v>
      </c>
      <c r="I171" s="139"/>
      <c r="J171" s="140">
        <f>ROUND(I171*H171,2)</f>
        <v>0</v>
      </c>
      <c r="K171" s="141"/>
      <c r="L171" s="32"/>
      <c r="M171" s="142" t="s">
        <v>1</v>
      </c>
      <c r="N171" s="143" t="s">
        <v>34</v>
      </c>
      <c r="P171" s="144">
        <f>O171*H171</f>
        <v>0</v>
      </c>
      <c r="Q171" s="144">
        <v>0</v>
      </c>
      <c r="R171" s="144">
        <f>Q171*H171</f>
        <v>0</v>
      </c>
      <c r="S171" s="144">
        <v>2.2000000000000002</v>
      </c>
      <c r="T171" s="145">
        <f>S171*H171</f>
        <v>18.480000000000004</v>
      </c>
      <c r="AR171" s="146" t="s">
        <v>183</v>
      </c>
      <c r="AT171" s="146" t="s">
        <v>179</v>
      </c>
      <c r="AU171" s="146" t="s">
        <v>79</v>
      </c>
      <c r="AY171" s="17" t="s">
        <v>177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7" t="s">
        <v>77</v>
      </c>
      <c r="BK171" s="147">
        <f>ROUND(I171*H171,2)</f>
        <v>0</v>
      </c>
      <c r="BL171" s="17" t="s">
        <v>183</v>
      </c>
      <c r="BM171" s="146" t="s">
        <v>594</v>
      </c>
    </row>
    <row r="172" spans="2:65" s="12" customFormat="1">
      <c r="B172" s="148"/>
      <c r="D172" s="149" t="s">
        <v>185</v>
      </c>
      <c r="E172" s="150" t="s">
        <v>1</v>
      </c>
      <c r="F172" s="151" t="s">
        <v>576</v>
      </c>
      <c r="H172" s="150" t="s">
        <v>1</v>
      </c>
      <c r="I172" s="152"/>
      <c r="L172" s="148"/>
      <c r="M172" s="153"/>
      <c r="T172" s="154"/>
      <c r="AT172" s="150" t="s">
        <v>185</v>
      </c>
      <c r="AU172" s="150" t="s">
        <v>79</v>
      </c>
      <c r="AV172" s="12" t="s">
        <v>77</v>
      </c>
      <c r="AW172" s="12" t="s">
        <v>26</v>
      </c>
      <c r="AX172" s="12" t="s">
        <v>69</v>
      </c>
      <c r="AY172" s="150" t="s">
        <v>177</v>
      </c>
    </row>
    <row r="173" spans="2:65" s="12" customFormat="1">
      <c r="B173" s="148"/>
      <c r="D173" s="149" t="s">
        <v>185</v>
      </c>
      <c r="E173" s="150" t="s">
        <v>1</v>
      </c>
      <c r="F173" s="151" t="s">
        <v>595</v>
      </c>
      <c r="H173" s="150" t="s">
        <v>1</v>
      </c>
      <c r="I173" s="152"/>
      <c r="L173" s="148"/>
      <c r="M173" s="153"/>
      <c r="T173" s="154"/>
      <c r="AT173" s="150" t="s">
        <v>185</v>
      </c>
      <c r="AU173" s="150" t="s">
        <v>79</v>
      </c>
      <c r="AV173" s="12" t="s">
        <v>77</v>
      </c>
      <c r="AW173" s="12" t="s">
        <v>26</v>
      </c>
      <c r="AX173" s="12" t="s">
        <v>69</v>
      </c>
      <c r="AY173" s="150" t="s">
        <v>177</v>
      </c>
    </row>
    <row r="174" spans="2:65" s="13" customFormat="1">
      <c r="B174" s="155"/>
      <c r="D174" s="149" t="s">
        <v>185</v>
      </c>
      <c r="E174" s="156" t="s">
        <v>1</v>
      </c>
      <c r="F174" s="157" t="s">
        <v>561</v>
      </c>
      <c r="H174" s="158">
        <v>1</v>
      </c>
      <c r="I174" s="159"/>
      <c r="L174" s="155"/>
      <c r="M174" s="160"/>
      <c r="T174" s="161"/>
      <c r="AT174" s="156" t="s">
        <v>185</v>
      </c>
      <c r="AU174" s="156" t="s">
        <v>79</v>
      </c>
      <c r="AV174" s="13" t="s">
        <v>79</v>
      </c>
      <c r="AW174" s="13" t="s">
        <v>26</v>
      </c>
      <c r="AX174" s="13" t="s">
        <v>69</v>
      </c>
      <c r="AY174" s="156" t="s">
        <v>177</v>
      </c>
    </row>
    <row r="175" spans="2:65" s="12" customFormat="1">
      <c r="B175" s="148"/>
      <c r="D175" s="149" t="s">
        <v>185</v>
      </c>
      <c r="E175" s="150" t="s">
        <v>1</v>
      </c>
      <c r="F175" s="151" t="s">
        <v>596</v>
      </c>
      <c r="H175" s="150" t="s">
        <v>1</v>
      </c>
      <c r="I175" s="152"/>
      <c r="L175" s="148"/>
      <c r="M175" s="153"/>
      <c r="T175" s="154"/>
      <c r="AT175" s="150" t="s">
        <v>185</v>
      </c>
      <c r="AU175" s="150" t="s">
        <v>79</v>
      </c>
      <c r="AV175" s="12" t="s">
        <v>77</v>
      </c>
      <c r="AW175" s="12" t="s">
        <v>26</v>
      </c>
      <c r="AX175" s="12" t="s">
        <v>69</v>
      </c>
      <c r="AY175" s="150" t="s">
        <v>177</v>
      </c>
    </row>
    <row r="176" spans="2:65" s="13" customFormat="1">
      <c r="B176" s="155"/>
      <c r="D176" s="149" t="s">
        <v>185</v>
      </c>
      <c r="E176" s="156" t="s">
        <v>1</v>
      </c>
      <c r="F176" s="157" t="s">
        <v>597</v>
      </c>
      <c r="H176" s="158">
        <v>7.4</v>
      </c>
      <c r="I176" s="159"/>
      <c r="L176" s="155"/>
      <c r="M176" s="160"/>
      <c r="T176" s="161"/>
      <c r="AT176" s="156" t="s">
        <v>185</v>
      </c>
      <c r="AU176" s="156" t="s">
        <v>79</v>
      </c>
      <c r="AV176" s="13" t="s">
        <v>79</v>
      </c>
      <c r="AW176" s="13" t="s">
        <v>26</v>
      </c>
      <c r="AX176" s="13" t="s">
        <v>69</v>
      </c>
      <c r="AY176" s="156" t="s">
        <v>177</v>
      </c>
    </row>
    <row r="177" spans="2:65" s="14" customFormat="1">
      <c r="B177" s="162"/>
      <c r="D177" s="149" t="s">
        <v>185</v>
      </c>
      <c r="E177" s="163" t="s">
        <v>1</v>
      </c>
      <c r="F177" s="164" t="s">
        <v>191</v>
      </c>
      <c r="H177" s="165">
        <v>8.4</v>
      </c>
      <c r="I177" s="166"/>
      <c r="L177" s="162"/>
      <c r="M177" s="167"/>
      <c r="T177" s="168"/>
      <c r="AT177" s="163" t="s">
        <v>185</v>
      </c>
      <c r="AU177" s="163" t="s">
        <v>79</v>
      </c>
      <c r="AV177" s="14" t="s">
        <v>183</v>
      </c>
      <c r="AW177" s="14" t="s">
        <v>26</v>
      </c>
      <c r="AX177" s="14" t="s">
        <v>77</v>
      </c>
      <c r="AY177" s="163" t="s">
        <v>177</v>
      </c>
    </row>
    <row r="178" spans="2:65" s="11" customFormat="1" ht="22.9" customHeight="1">
      <c r="B178" s="121"/>
      <c r="D178" s="122" t="s">
        <v>68</v>
      </c>
      <c r="E178" s="131" t="s">
        <v>253</v>
      </c>
      <c r="F178" s="131" t="s">
        <v>254</v>
      </c>
      <c r="I178" s="124"/>
      <c r="J178" s="132">
        <f>BK178</f>
        <v>0</v>
      </c>
      <c r="L178" s="121"/>
      <c r="M178" s="126"/>
      <c r="P178" s="127">
        <f>SUM(P179:P192)</f>
        <v>0</v>
      </c>
      <c r="R178" s="127">
        <f>SUM(R179:R192)</f>
        <v>0.12748500000000001</v>
      </c>
      <c r="T178" s="128">
        <f>SUM(T179:T192)</f>
        <v>0</v>
      </c>
      <c r="AR178" s="122" t="s">
        <v>77</v>
      </c>
      <c r="AT178" s="129" t="s">
        <v>68</v>
      </c>
      <c r="AU178" s="129" t="s">
        <v>77</v>
      </c>
      <c r="AY178" s="122" t="s">
        <v>177</v>
      </c>
      <c r="BK178" s="130">
        <f>SUM(BK179:BK192)</f>
        <v>0</v>
      </c>
    </row>
    <row r="179" spans="2:65" s="1" customFormat="1" ht="16.5" customHeight="1">
      <c r="B179" s="133"/>
      <c r="C179" s="134" t="s">
        <v>259</v>
      </c>
      <c r="D179" s="134" t="s">
        <v>179</v>
      </c>
      <c r="E179" s="135" t="s">
        <v>256</v>
      </c>
      <c r="F179" s="136" t="s">
        <v>257</v>
      </c>
      <c r="G179" s="137" t="s">
        <v>199</v>
      </c>
      <c r="H179" s="138">
        <v>1268.7339999999999</v>
      </c>
      <c r="I179" s="139"/>
      <c r="J179" s="140">
        <f t="shared" ref="J179:J184" si="0">ROUND(I179*H179,2)</f>
        <v>0</v>
      </c>
      <c r="K179" s="141"/>
      <c r="L179" s="32"/>
      <c r="M179" s="142" t="s">
        <v>1</v>
      </c>
      <c r="N179" s="143" t="s">
        <v>34</v>
      </c>
      <c r="P179" s="144">
        <f t="shared" ref="P179:P184" si="1">O179*H179</f>
        <v>0</v>
      </c>
      <c r="Q179" s="144">
        <v>0</v>
      </c>
      <c r="R179" s="144">
        <f t="shared" ref="R179:R184" si="2">Q179*H179</f>
        <v>0</v>
      </c>
      <c r="S179" s="144">
        <v>0</v>
      </c>
      <c r="T179" s="145">
        <f t="shared" ref="T179:T184" si="3">S179*H179</f>
        <v>0</v>
      </c>
      <c r="AR179" s="146" t="s">
        <v>183</v>
      </c>
      <c r="AT179" s="146" t="s">
        <v>179</v>
      </c>
      <c r="AU179" s="146" t="s">
        <v>79</v>
      </c>
      <c r="AY179" s="17" t="s">
        <v>177</v>
      </c>
      <c r="BE179" s="147">
        <f t="shared" ref="BE179:BE184" si="4">IF(N179="základní",J179,0)</f>
        <v>0</v>
      </c>
      <c r="BF179" s="147">
        <f t="shared" ref="BF179:BF184" si="5">IF(N179="snížená",J179,0)</f>
        <v>0</v>
      </c>
      <c r="BG179" s="147">
        <f t="shared" ref="BG179:BG184" si="6">IF(N179="zákl. přenesená",J179,0)</f>
        <v>0</v>
      </c>
      <c r="BH179" s="147">
        <f t="shared" ref="BH179:BH184" si="7">IF(N179="sníž. přenesená",J179,0)</f>
        <v>0</v>
      </c>
      <c r="BI179" s="147">
        <f t="shared" ref="BI179:BI184" si="8">IF(N179="nulová",J179,0)</f>
        <v>0</v>
      </c>
      <c r="BJ179" s="17" t="s">
        <v>77</v>
      </c>
      <c r="BK179" s="147">
        <f t="shared" ref="BK179:BK184" si="9">ROUND(I179*H179,2)</f>
        <v>0</v>
      </c>
      <c r="BL179" s="17" t="s">
        <v>183</v>
      </c>
      <c r="BM179" s="146" t="s">
        <v>598</v>
      </c>
    </row>
    <row r="180" spans="2:65" s="1" customFormat="1" ht="24.2" customHeight="1">
      <c r="B180" s="133"/>
      <c r="C180" s="134" t="s">
        <v>263</v>
      </c>
      <c r="D180" s="134" t="s">
        <v>179</v>
      </c>
      <c r="E180" s="135" t="s">
        <v>260</v>
      </c>
      <c r="F180" s="136" t="s">
        <v>261</v>
      </c>
      <c r="G180" s="137" t="s">
        <v>199</v>
      </c>
      <c r="H180" s="138">
        <v>1047.547</v>
      </c>
      <c r="I180" s="139"/>
      <c r="J180" s="140">
        <f t="shared" si="0"/>
        <v>0</v>
      </c>
      <c r="K180" s="141"/>
      <c r="L180" s="32"/>
      <c r="M180" s="142" t="s">
        <v>1</v>
      </c>
      <c r="N180" s="143" t="s">
        <v>34</v>
      </c>
      <c r="P180" s="144">
        <f t="shared" si="1"/>
        <v>0</v>
      </c>
      <c r="Q180" s="144">
        <v>0</v>
      </c>
      <c r="R180" s="144">
        <f t="shared" si="2"/>
        <v>0</v>
      </c>
      <c r="S180" s="144">
        <v>0</v>
      </c>
      <c r="T180" s="145">
        <f t="shared" si="3"/>
        <v>0</v>
      </c>
      <c r="AR180" s="146" t="s">
        <v>183</v>
      </c>
      <c r="AT180" s="146" t="s">
        <v>179</v>
      </c>
      <c r="AU180" s="146" t="s">
        <v>79</v>
      </c>
      <c r="AY180" s="17" t="s">
        <v>177</v>
      </c>
      <c r="BE180" s="147">
        <f t="shared" si="4"/>
        <v>0</v>
      </c>
      <c r="BF180" s="147">
        <f t="shared" si="5"/>
        <v>0</v>
      </c>
      <c r="BG180" s="147">
        <f t="shared" si="6"/>
        <v>0</v>
      </c>
      <c r="BH180" s="147">
        <f t="shared" si="7"/>
        <v>0</v>
      </c>
      <c r="BI180" s="147">
        <f t="shared" si="8"/>
        <v>0</v>
      </c>
      <c r="BJ180" s="17" t="s">
        <v>77</v>
      </c>
      <c r="BK180" s="147">
        <f t="shared" si="9"/>
        <v>0</v>
      </c>
      <c r="BL180" s="17" t="s">
        <v>183</v>
      </c>
      <c r="BM180" s="146" t="s">
        <v>599</v>
      </c>
    </row>
    <row r="181" spans="2:65" s="1" customFormat="1" ht="24.2" customHeight="1">
      <c r="B181" s="133"/>
      <c r="C181" s="134" t="s">
        <v>267</v>
      </c>
      <c r="D181" s="134" t="s">
        <v>179</v>
      </c>
      <c r="E181" s="135" t="s">
        <v>516</v>
      </c>
      <c r="F181" s="136" t="s">
        <v>517</v>
      </c>
      <c r="G181" s="137" t="s">
        <v>199</v>
      </c>
      <c r="H181" s="138">
        <v>16.998000000000001</v>
      </c>
      <c r="I181" s="139"/>
      <c r="J181" s="140">
        <f t="shared" si="0"/>
        <v>0</v>
      </c>
      <c r="K181" s="141"/>
      <c r="L181" s="32"/>
      <c r="M181" s="142" t="s">
        <v>1</v>
      </c>
      <c r="N181" s="143" t="s">
        <v>34</v>
      </c>
      <c r="P181" s="144">
        <f t="shared" si="1"/>
        <v>0</v>
      </c>
      <c r="Q181" s="144">
        <v>7.4999999999999997E-3</v>
      </c>
      <c r="R181" s="144">
        <f t="shared" si="2"/>
        <v>0.12748500000000001</v>
      </c>
      <c r="S181" s="144">
        <v>0</v>
      </c>
      <c r="T181" s="145">
        <f t="shared" si="3"/>
        <v>0</v>
      </c>
      <c r="AR181" s="146" t="s">
        <v>183</v>
      </c>
      <c r="AT181" s="146" t="s">
        <v>179</v>
      </c>
      <c r="AU181" s="146" t="s">
        <v>79</v>
      </c>
      <c r="AY181" s="17" t="s">
        <v>177</v>
      </c>
      <c r="BE181" s="147">
        <f t="shared" si="4"/>
        <v>0</v>
      </c>
      <c r="BF181" s="147">
        <f t="shared" si="5"/>
        <v>0</v>
      </c>
      <c r="BG181" s="147">
        <f t="shared" si="6"/>
        <v>0</v>
      </c>
      <c r="BH181" s="147">
        <f t="shared" si="7"/>
        <v>0</v>
      </c>
      <c r="BI181" s="147">
        <f t="shared" si="8"/>
        <v>0</v>
      </c>
      <c r="BJ181" s="17" t="s">
        <v>77</v>
      </c>
      <c r="BK181" s="147">
        <f t="shared" si="9"/>
        <v>0</v>
      </c>
      <c r="BL181" s="17" t="s">
        <v>183</v>
      </c>
      <c r="BM181" s="146" t="s">
        <v>600</v>
      </c>
    </row>
    <row r="182" spans="2:65" s="1" customFormat="1" ht="24.2" customHeight="1">
      <c r="B182" s="133"/>
      <c r="C182" s="134" t="s">
        <v>271</v>
      </c>
      <c r="D182" s="134" t="s">
        <v>179</v>
      </c>
      <c r="E182" s="135" t="s">
        <v>264</v>
      </c>
      <c r="F182" s="136" t="s">
        <v>265</v>
      </c>
      <c r="G182" s="137" t="s">
        <v>199</v>
      </c>
      <c r="H182" s="138">
        <v>1047.547</v>
      </c>
      <c r="I182" s="139"/>
      <c r="J182" s="140">
        <f t="shared" si="0"/>
        <v>0</v>
      </c>
      <c r="K182" s="141"/>
      <c r="L182" s="32"/>
      <c r="M182" s="142" t="s">
        <v>1</v>
      </c>
      <c r="N182" s="143" t="s">
        <v>34</v>
      </c>
      <c r="P182" s="144">
        <f t="shared" si="1"/>
        <v>0</v>
      </c>
      <c r="Q182" s="144">
        <v>0</v>
      </c>
      <c r="R182" s="144">
        <f t="shared" si="2"/>
        <v>0</v>
      </c>
      <c r="S182" s="144">
        <v>0</v>
      </c>
      <c r="T182" s="145">
        <f t="shared" si="3"/>
        <v>0</v>
      </c>
      <c r="AR182" s="146" t="s">
        <v>183</v>
      </c>
      <c r="AT182" s="146" t="s">
        <v>179</v>
      </c>
      <c r="AU182" s="146" t="s">
        <v>79</v>
      </c>
      <c r="AY182" s="17" t="s">
        <v>177</v>
      </c>
      <c r="BE182" s="147">
        <f t="shared" si="4"/>
        <v>0</v>
      </c>
      <c r="BF182" s="147">
        <f t="shared" si="5"/>
        <v>0</v>
      </c>
      <c r="BG182" s="147">
        <f t="shared" si="6"/>
        <v>0</v>
      </c>
      <c r="BH182" s="147">
        <f t="shared" si="7"/>
        <v>0</v>
      </c>
      <c r="BI182" s="147">
        <f t="shared" si="8"/>
        <v>0</v>
      </c>
      <c r="BJ182" s="17" t="s">
        <v>77</v>
      </c>
      <c r="BK182" s="147">
        <f t="shared" si="9"/>
        <v>0</v>
      </c>
      <c r="BL182" s="17" t="s">
        <v>183</v>
      </c>
      <c r="BM182" s="146" t="s">
        <v>601</v>
      </c>
    </row>
    <row r="183" spans="2:65" s="1" customFormat="1" ht="16.5" customHeight="1">
      <c r="B183" s="133"/>
      <c r="C183" s="134" t="s">
        <v>8</v>
      </c>
      <c r="D183" s="134" t="s">
        <v>179</v>
      </c>
      <c r="E183" s="135" t="s">
        <v>268</v>
      </c>
      <c r="F183" s="136" t="s">
        <v>269</v>
      </c>
      <c r="G183" s="137" t="s">
        <v>199</v>
      </c>
      <c r="H183" s="138">
        <v>1047.547</v>
      </c>
      <c r="I183" s="139"/>
      <c r="J183" s="140">
        <f t="shared" si="0"/>
        <v>0</v>
      </c>
      <c r="K183" s="141"/>
      <c r="L183" s="32"/>
      <c r="M183" s="142" t="s">
        <v>1</v>
      </c>
      <c r="N183" s="143" t="s">
        <v>34</v>
      </c>
      <c r="P183" s="144">
        <f t="shared" si="1"/>
        <v>0</v>
      </c>
      <c r="Q183" s="144">
        <v>0</v>
      </c>
      <c r="R183" s="144">
        <f t="shared" si="2"/>
        <v>0</v>
      </c>
      <c r="S183" s="144">
        <v>0</v>
      </c>
      <c r="T183" s="145">
        <f t="shared" si="3"/>
        <v>0</v>
      </c>
      <c r="AR183" s="146" t="s">
        <v>183</v>
      </c>
      <c r="AT183" s="146" t="s">
        <v>179</v>
      </c>
      <c r="AU183" s="146" t="s">
        <v>79</v>
      </c>
      <c r="AY183" s="17" t="s">
        <v>177</v>
      </c>
      <c r="BE183" s="147">
        <f t="shared" si="4"/>
        <v>0</v>
      </c>
      <c r="BF183" s="147">
        <f t="shared" si="5"/>
        <v>0</v>
      </c>
      <c r="BG183" s="147">
        <f t="shared" si="6"/>
        <v>0</v>
      </c>
      <c r="BH183" s="147">
        <f t="shared" si="7"/>
        <v>0</v>
      </c>
      <c r="BI183" s="147">
        <f t="shared" si="8"/>
        <v>0</v>
      </c>
      <c r="BJ183" s="17" t="s">
        <v>77</v>
      </c>
      <c r="BK183" s="147">
        <f t="shared" si="9"/>
        <v>0</v>
      </c>
      <c r="BL183" s="17" t="s">
        <v>183</v>
      </c>
      <c r="BM183" s="146" t="s">
        <v>602</v>
      </c>
    </row>
    <row r="184" spans="2:65" s="1" customFormat="1" ht="33" customHeight="1">
      <c r="B184" s="133"/>
      <c r="C184" s="134" t="s">
        <v>280</v>
      </c>
      <c r="D184" s="134" t="s">
        <v>179</v>
      </c>
      <c r="E184" s="135" t="s">
        <v>272</v>
      </c>
      <c r="F184" s="136" t="s">
        <v>273</v>
      </c>
      <c r="G184" s="137" t="s">
        <v>199</v>
      </c>
      <c r="H184" s="138">
        <v>1268.7339999999999</v>
      </c>
      <c r="I184" s="139"/>
      <c r="J184" s="140">
        <f t="shared" si="0"/>
        <v>0</v>
      </c>
      <c r="K184" s="141"/>
      <c r="L184" s="32"/>
      <c r="M184" s="142" t="s">
        <v>1</v>
      </c>
      <c r="N184" s="143" t="s">
        <v>34</v>
      </c>
      <c r="P184" s="144">
        <f t="shared" si="1"/>
        <v>0</v>
      </c>
      <c r="Q184" s="144">
        <v>0</v>
      </c>
      <c r="R184" s="144">
        <f t="shared" si="2"/>
        <v>0</v>
      </c>
      <c r="S184" s="144">
        <v>0</v>
      </c>
      <c r="T184" s="145">
        <f t="shared" si="3"/>
        <v>0</v>
      </c>
      <c r="AR184" s="146" t="s">
        <v>183</v>
      </c>
      <c r="AT184" s="146" t="s">
        <v>179</v>
      </c>
      <c r="AU184" s="146" t="s">
        <v>79</v>
      </c>
      <c r="AY184" s="17" t="s">
        <v>177</v>
      </c>
      <c r="BE184" s="147">
        <f t="shared" si="4"/>
        <v>0</v>
      </c>
      <c r="BF184" s="147">
        <f t="shared" si="5"/>
        <v>0</v>
      </c>
      <c r="BG184" s="147">
        <f t="shared" si="6"/>
        <v>0</v>
      </c>
      <c r="BH184" s="147">
        <f t="shared" si="7"/>
        <v>0</v>
      </c>
      <c r="BI184" s="147">
        <f t="shared" si="8"/>
        <v>0</v>
      </c>
      <c r="BJ184" s="17" t="s">
        <v>77</v>
      </c>
      <c r="BK184" s="147">
        <f t="shared" si="9"/>
        <v>0</v>
      </c>
      <c r="BL184" s="17" t="s">
        <v>183</v>
      </c>
      <c r="BM184" s="146" t="s">
        <v>603</v>
      </c>
    </row>
    <row r="185" spans="2:65" s="13" customFormat="1">
      <c r="B185" s="155"/>
      <c r="D185" s="149" t="s">
        <v>185</v>
      </c>
      <c r="E185" s="156" t="s">
        <v>1</v>
      </c>
      <c r="F185" s="157" t="s">
        <v>604</v>
      </c>
      <c r="H185" s="158">
        <v>1268.7339999999999</v>
      </c>
      <c r="I185" s="159"/>
      <c r="L185" s="155"/>
      <c r="M185" s="160"/>
      <c r="T185" s="161"/>
      <c r="AT185" s="156" t="s">
        <v>185</v>
      </c>
      <c r="AU185" s="156" t="s">
        <v>79</v>
      </c>
      <c r="AV185" s="13" t="s">
        <v>79</v>
      </c>
      <c r="AW185" s="13" t="s">
        <v>26</v>
      </c>
      <c r="AX185" s="13" t="s">
        <v>77</v>
      </c>
      <c r="AY185" s="156" t="s">
        <v>177</v>
      </c>
    </row>
    <row r="186" spans="2:65" s="1" customFormat="1" ht="24.2" customHeight="1">
      <c r="B186" s="133"/>
      <c r="C186" s="134" t="s">
        <v>284</v>
      </c>
      <c r="D186" s="134" t="s">
        <v>179</v>
      </c>
      <c r="E186" s="135" t="s">
        <v>276</v>
      </c>
      <c r="F186" s="136" t="s">
        <v>277</v>
      </c>
      <c r="G186" s="137" t="s">
        <v>199</v>
      </c>
      <c r="H186" s="138">
        <v>24105.946</v>
      </c>
      <c r="I186" s="139"/>
      <c r="J186" s="140">
        <f>ROUND(I186*H186,2)</f>
        <v>0</v>
      </c>
      <c r="K186" s="141"/>
      <c r="L186" s="32"/>
      <c r="M186" s="142" t="s">
        <v>1</v>
      </c>
      <c r="N186" s="143" t="s">
        <v>34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183</v>
      </c>
      <c r="AT186" s="146" t="s">
        <v>179</v>
      </c>
      <c r="AU186" s="146" t="s">
        <v>79</v>
      </c>
      <c r="AY186" s="17" t="s">
        <v>177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7" t="s">
        <v>77</v>
      </c>
      <c r="BK186" s="147">
        <f>ROUND(I186*H186,2)</f>
        <v>0</v>
      </c>
      <c r="BL186" s="17" t="s">
        <v>183</v>
      </c>
      <c r="BM186" s="146" t="s">
        <v>605</v>
      </c>
    </row>
    <row r="187" spans="2:65" s="13" customFormat="1">
      <c r="B187" s="155"/>
      <c r="D187" s="149" t="s">
        <v>185</v>
      </c>
      <c r="F187" s="157" t="s">
        <v>606</v>
      </c>
      <c r="H187" s="158">
        <v>24105.946</v>
      </c>
      <c r="I187" s="159"/>
      <c r="L187" s="155"/>
      <c r="M187" s="160"/>
      <c r="T187" s="161"/>
      <c r="AT187" s="156" t="s">
        <v>185</v>
      </c>
      <c r="AU187" s="156" t="s">
        <v>79</v>
      </c>
      <c r="AV187" s="13" t="s">
        <v>79</v>
      </c>
      <c r="AW187" s="13" t="s">
        <v>3</v>
      </c>
      <c r="AX187" s="13" t="s">
        <v>77</v>
      </c>
      <c r="AY187" s="156" t="s">
        <v>177</v>
      </c>
    </row>
    <row r="188" spans="2:65" s="1" customFormat="1" ht="33" customHeight="1">
      <c r="B188" s="133"/>
      <c r="C188" s="134" t="s">
        <v>288</v>
      </c>
      <c r="D188" s="134" t="s">
        <v>179</v>
      </c>
      <c r="E188" s="135" t="s">
        <v>281</v>
      </c>
      <c r="F188" s="136" t="s">
        <v>282</v>
      </c>
      <c r="G188" s="137" t="s">
        <v>199</v>
      </c>
      <c r="H188" s="138">
        <v>1164.19</v>
      </c>
      <c r="I188" s="139"/>
      <c r="J188" s="140">
        <f>ROUND(I188*H188,2)</f>
        <v>0</v>
      </c>
      <c r="K188" s="141"/>
      <c r="L188" s="32"/>
      <c r="M188" s="142" t="s">
        <v>1</v>
      </c>
      <c r="N188" s="143" t="s">
        <v>34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183</v>
      </c>
      <c r="AT188" s="146" t="s">
        <v>179</v>
      </c>
      <c r="AU188" s="146" t="s">
        <v>79</v>
      </c>
      <c r="AY188" s="17" t="s">
        <v>177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7" t="s">
        <v>77</v>
      </c>
      <c r="BK188" s="147">
        <f>ROUND(I188*H188,2)</f>
        <v>0</v>
      </c>
      <c r="BL188" s="17" t="s">
        <v>183</v>
      </c>
      <c r="BM188" s="146" t="s">
        <v>607</v>
      </c>
    </row>
    <row r="189" spans="2:65" s="1" customFormat="1" ht="33" customHeight="1">
      <c r="B189" s="133"/>
      <c r="C189" s="134" t="s">
        <v>292</v>
      </c>
      <c r="D189" s="134" t="s">
        <v>179</v>
      </c>
      <c r="E189" s="135" t="s">
        <v>289</v>
      </c>
      <c r="F189" s="136" t="s">
        <v>290</v>
      </c>
      <c r="G189" s="137" t="s">
        <v>199</v>
      </c>
      <c r="H189" s="138">
        <v>0.98</v>
      </c>
      <c r="I189" s="139"/>
      <c r="J189" s="140">
        <f>ROUND(I189*H189,2)</f>
        <v>0</v>
      </c>
      <c r="K189" s="141"/>
      <c r="L189" s="32"/>
      <c r="M189" s="142" t="s">
        <v>1</v>
      </c>
      <c r="N189" s="143" t="s">
        <v>34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183</v>
      </c>
      <c r="AT189" s="146" t="s">
        <v>179</v>
      </c>
      <c r="AU189" s="146" t="s">
        <v>79</v>
      </c>
      <c r="AY189" s="17" t="s">
        <v>177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7" t="s">
        <v>77</v>
      </c>
      <c r="BK189" s="147">
        <f>ROUND(I189*H189,2)</f>
        <v>0</v>
      </c>
      <c r="BL189" s="17" t="s">
        <v>183</v>
      </c>
      <c r="BM189" s="146" t="s">
        <v>608</v>
      </c>
    </row>
    <row r="190" spans="2:65" s="1" customFormat="1" ht="37.9" customHeight="1">
      <c r="B190" s="133"/>
      <c r="C190" s="134" t="s">
        <v>296</v>
      </c>
      <c r="D190" s="134" t="s">
        <v>179</v>
      </c>
      <c r="E190" s="135" t="s">
        <v>528</v>
      </c>
      <c r="F190" s="136" t="s">
        <v>529</v>
      </c>
      <c r="G190" s="137" t="s">
        <v>199</v>
      </c>
      <c r="H190" s="138">
        <v>16.998000000000001</v>
      </c>
      <c r="I190" s="139"/>
      <c r="J190" s="140">
        <f>ROUND(I190*H190,2)</f>
        <v>0</v>
      </c>
      <c r="K190" s="141"/>
      <c r="L190" s="32"/>
      <c r="M190" s="142" t="s">
        <v>1</v>
      </c>
      <c r="N190" s="143" t="s">
        <v>34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183</v>
      </c>
      <c r="AT190" s="146" t="s">
        <v>179</v>
      </c>
      <c r="AU190" s="146" t="s">
        <v>79</v>
      </c>
      <c r="AY190" s="17" t="s">
        <v>177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7" t="s">
        <v>77</v>
      </c>
      <c r="BK190" s="147">
        <f>ROUND(I190*H190,2)</f>
        <v>0</v>
      </c>
      <c r="BL190" s="17" t="s">
        <v>183</v>
      </c>
      <c r="BM190" s="146" t="s">
        <v>609</v>
      </c>
    </row>
    <row r="191" spans="2:65" s="1" customFormat="1" ht="37.9" customHeight="1">
      <c r="B191" s="133"/>
      <c r="C191" s="134" t="s">
        <v>7</v>
      </c>
      <c r="D191" s="134" t="s">
        <v>179</v>
      </c>
      <c r="E191" s="135" t="s">
        <v>421</v>
      </c>
      <c r="F191" s="136" t="s">
        <v>422</v>
      </c>
      <c r="G191" s="137" t="s">
        <v>199</v>
      </c>
      <c r="H191" s="138">
        <v>18.48</v>
      </c>
      <c r="I191" s="139"/>
      <c r="J191" s="140">
        <f>ROUND(I191*H191,2)</f>
        <v>0</v>
      </c>
      <c r="K191" s="141"/>
      <c r="L191" s="32"/>
      <c r="M191" s="142" t="s">
        <v>1</v>
      </c>
      <c r="N191" s="143" t="s">
        <v>34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183</v>
      </c>
      <c r="AT191" s="146" t="s">
        <v>179</v>
      </c>
      <c r="AU191" s="146" t="s">
        <v>79</v>
      </c>
      <c r="AY191" s="17" t="s">
        <v>177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7" t="s">
        <v>77</v>
      </c>
      <c r="BK191" s="147">
        <f>ROUND(I191*H191,2)</f>
        <v>0</v>
      </c>
      <c r="BL191" s="17" t="s">
        <v>183</v>
      </c>
      <c r="BM191" s="146" t="s">
        <v>610</v>
      </c>
    </row>
    <row r="192" spans="2:65" s="1" customFormat="1" ht="16.5" customHeight="1">
      <c r="B192" s="133"/>
      <c r="C192" s="134" t="s">
        <v>310</v>
      </c>
      <c r="D192" s="134" t="s">
        <v>179</v>
      </c>
      <c r="E192" s="135" t="s">
        <v>297</v>
      </c>
      <c r="F192" s="136" t="s">
        <v>298</v>
      </c>
      <c r="G192" s="137" t="s">
        <v>199</v>
      </c>
      <c r="H192" s="138">
        <v>-68.085999999999999</v>
      </c>
      <c r="I192" s="139"/>
      <c r="J192" s="140">
        <f>ROUND(I192*H192,2)</f>
        <v>0</v>
      </c>
      <c r="K192" s="141"/>
      <c r="L192" s="32"/>
      <c r="M192" s="142" t="s">
        <v>1</v>
      </c>
      <c r="N192" s="143" t="s">
        <v>34</v>
      </c>
      <c r="P192" s="144">
        <f>O192*H192</f>
        <v>0</v>
      </c>
      <c r="Q192" s="144">
        <v>0</v>
      </c>
      <c r="R192" s="144">
        <f>Q192*H192</f>
        <v>0</v>
      </c>
      <c r="S192" s="144">
        <v>0</v>
      </c>
      <c r="T192" s="145">
        <f>S192*H192</f>
        <v>0</v>
      </c>
      <c r="AR192" s="146" t="s">
        <v>183</v>
      </c>
      <c r="AT192" s="146" t="s">
        <v>179</v>
      </c>
      <c r="AU192" s="146" t="s">
        <v>79</v>
      </c>
      <c r="AY192" s="17" t="s">
        <v>177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7" t="s">
        <v>77</v>
      </c>
      <c r="BK192" s="147">
        <f>ROUND(I192*H192,2)</f>
        <v>0</v>
      </c>
      <c r="BL192" s="17" t="s">
        <v>183</v>
      </c>
      <c r="BM192" s="146" t="s">
        <v>611</v>
      </c>
    </row>
    <row r="193" spans="2:65" s="11" customFormat="1" ht="25.9" customHeight="1">
      <c r="B193" s="121"/>
      <c r="D193" s="122" t="s">
        <v>68</v>
      </c>
      <c r="E193" s="123" t="s">
        <v>306</v>
      </c>
      <c r="F193" s="123" t="s">
        <v>307</v>
      </c>
      <c r="I193" s="124"/>
      <c r="J193" s="125">
        <f>BK193</f>
        <v>0</v>
      </c>
      <c r="L193" s="121"/>
      <c r="M193" s="126"/>
      <c r="P193" s="127">
        <f>P194+P197</f>
        <v>0</v>
      </c>
      <c r="R193" s="127">
        <f>R194+R197</f>
        <v>0.37699199999999999</v>
      </c>
      <c r="T193" s="128">
        <f>T194+T197</f>
        <v>17.977903999999999</v>
      </c>
      <c r="AR193" s="122" t="s">
        <v>79</v>
      </c>
      <c r="AT193" s="129" t="s">
        <v>68</v>
      </c>
      <c r="AU193" s="129" t="s">
        <v>69</v>
      </c>
      <c r="AY193" s="122" t="s">
        <v>177</v>
      </c>
      <c r="BK193" s="130">
        <f>BK194+BK197</f>
        <v>0</v>
      </c>
    </row>
    <row r="194" spans="2:65" s="11" customFormat="1" ht="22.9" customHeight="1">
      <c r="B194" s="121"/>
      <c r="D194" s="122" t="s">
        <v>68</v>
      </c>
      <c r="E194" s="131" t="s">
        <v>323</v>
      </c>
      <c r="F194" s="131" t="s">
        <v>324</v>
      </c>
      <c r="I194" s="124"/>
      <c r="J194" s="132">
        <f>BK194</f>
        <v>0</v>
      </c>
      <c r="L194" s="121"/>
      <c r="M194" s="126"/>
      <c r="P194" s="127">
        <f>SUM(P195:P196)</f>
        <v>0</v>
      </c>
      <c r="R194" s="127">
        <f>SUM(R195:R196)</f>
        <v>0</v>
      </c>
      <c r="T194" s="128">
        <f>SUM(T195:T196)</f>
        <v>0.98</v>
      </c>
      <c r="AR194" s="122" t="s">
        <v>79</v>
      </c>
      <c r="AT194" s="129" t="s">
        <v>68</v>
      </c>
      <c r="AU194" s="129" t="s">
        <v>77</v>
      </c>
      <c r="AY194" s="122" t="s">
        <v>177</v>
      </c>
      <c r="BK194" s="130">
        <f>SUM(BK195:BK196)</f>
        <v>0</v>
      </c>
    </row>
    <row r="195" spans="2:65" s="1" customFormat="1" ht="24.2" customHeight="1">
      <c r="B195" s="133"/>
      <c r="C195" s="134" t="s">
        <v>318</v>
      </c>
      <c r="D195" s="134" t="s">
        <v>179</v>
      </c>
      <c r="E195" s="135" t="s">
        <v>338</v>
      </c>
      <c r="F195" s="136" t="s">
        <v>339</v>
      </c>
      <c r="G195" s="137" t="s">
        <v>328</v>
      </c>
      <c r="H195" s="138">
        <v>98</v>
      </c>
      <c r="I195" s="139"/>
      <c r="J195" s="140">
        <f>ROUND(I195*H195,2)</f>
        <v>0</v>
      </c>
      <c r="K195" s="141"/>
      <c r="L195" s="32"/>
      <c r="M195" s="142" t="s">
        <v>1</v>
      </c>
      <c r="N195" s="143" t="s">
        <v>34</v>
      </c>
      <c r="P195" s="144">
        <f>O195*H195</f>
        <v>0</v>
      </c>
      <c r="Q195" s="144">
        <v>0</v>
      </c>
      <c r="R195" s="144">
        <f>Q195*H195</f>
        <v>0</v>
      </c>
      <c r="S195" s="144">
        <v>0.01</v>
      </c>
      <c r="T195" s="145">
        <f>S195*H195</f>
        <v>0.98</v>
      </c>
      <c r="AR195" s="146" t="s">
        <v>280</v>
      </c>
      <c r="AT195" s="146" t="s">
        <v>179</v>
      </c>
      <c r="AU195" s="146" t="s">
        <v>79</v>
      </c>
      <c r="AY195" s="17" t="s">
        <v>177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7" t="s">
        <v>77</v>
      </c>
      <c r="BK195" s="147">
        <f>ROUND(I195*H195,2)</f>
        <v>0</v>
      </c>
      <c r="BL195" s="17" t="s">
        <v>280</v>
      </c>
      <c r="BM195" s="146" t="s">
        <v>612</v>
      </c>
    </row>
    <row r="196" spans="2:65" s="13" customFormat="1">
      <c r="B196" s="155"/>
      <c r="D196" s="149" t="s">
        <v>185</v>
      </c>
      <c r="E196" s="156" t="s">
        <v>1</v>
      </c>
      <c r="F196" s="157" t="s">
        <v>613</v>
      </c>
      <c r="H196" s="158">
        <v>98</v>
      </c>
      <c r="I196" s="159"/>
      <c r="L196" s="155"/>
      <c r="M196" s="160"/>
      <c r="T196" s="161"/>
      <c r="AT196" s="156" t="s">
        <v>185</v>
      </c>
      <c r="AU196" s="156" t="s">
        <v>79</v>
      </c>
      <c r="AV196" s="13" t="s">
        <v>79</v>
      </c>
      <c r="AW196" s="13" t="s">
        <v>26</v>
      </c>
      <c r="AX196" s="13" t="s">
        <v>77</v>
      </c>
      <c r="AY196" s="156" t="s">
        <v>177</v>
      </c>
    </row>
    <row r="197" spans="2:65" s="11" customFormat="1" ht="22.9" customHeight="1">
      <c r="B197" s="121"/>
      <c r="D197" s="122" t="s">
        <v>68</v>
      </c>
      <c r="E197" s="131" t="s">
        <v>541</v>
      </c>
      <c r="F197" s="131" t="s">
        <v>542</v>
      </c>
      <c r="I197" s="124"/>
      <c r="J197" s="132">
        <f>BK197</f>
        <v>0</v>
      </c>
      <c r="L197" s="121"/>
      <c r="M197" s="126"/>
      <c r="P197" s="127">
        <f>SUM(P198:P204)</f>
        <v>0</v>
      </c>
      <c r="R197" s="127">
        <f>SUM(R198:R204)</f>
        <v>0.37699199999999999</v>
      </c>
      <c r="T197" s="128">
        <f>SUM(T198:T204)</f>
        <v>16.997903999999998</v>
      </c>
      <c r="AR197" s="122" t="s">
        <v>79</v>
      </c>
      <c r="AT197" s="129" t="s">
        <v>68</v>
      </c>
      <c r="AU197" s="129" t="s">
        <v>77</v>
      </c>
      <c r="AY197" s="122" t="s">
        <v>177</v>
      </c>
      <c r="BK197" s="130">
        <f>SUM(BK198:BK204)</f>
        <v>0</v>
      </c>
    </row>
    <row r="198" spans="2:65" s="1" customFormat="1" ht="24.2" customHeight="1">
      <c r="B198" s="133"/>
      <c r="C198" s="134" t="s">
        <v>325</v>
      </c>
      <c r="D198" s="134" t="s">
        <v>179</v>
      </c>
      <c r="E198" s="135" t="s">
        <v>543</v>
      </c>
      <c r="F198" s="136" t="s">
        <v>544</v>
      </c>
      <c r="G198" s="137" t="s">
        <v>204</v>
      </c>
      <c r="H198" s="138">
        <v>1108.8</v>
      </c>
      <c r="I198" s="139"/>
      <c r="J198" s="140">
        <f>ROUND(I198*H198,2)</f>
        <v>0</v>
      </c>
      <c r="K198" s="141"/>
      <c r="L198" s="32"/>
      <c r="M198" s="142" t="s">
        <v>1</v>
      </c>
      <c r="N198" s="143" t="s">
        <v>34</v>
      </c>
      <c r="P198" s="144">
        <f>O198*H198</f>
        <v>0</v>
      </c>
      <c r="Q198" s="144">
        <v>3.4000000000000002E-4</v>
      </c>
      <c r="R198" s="144">
        <f>Q198*H198</f>
        <v>0.37699199999999999</v>
      </c>
      <c r="S198" s="144">
        <v>1.533E-2</v>
      </c>
      <c r="T198" s="145">
        <f>S198*H198</f>
        <v>16.997903999999998</v>
      </c>
      <c r="AR198" s="146" t="s">
        <v>280</v>
      </c>
      <c r="AT198" s="146" t="s">
        <v>179</v>
      </c>
      <c r="AU198" s="146" t="s">
        <v>79</v>
      </c>
      <c r="AY198" s="17" t="s">
        <v>177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7" t="s">
        <v>77</v>
      </c>
      <c r="BK198" s="147">
        <f>ROUND(I198*H198,2)</f>
        <v>0</v>
      </c>
      <c r="BL198" s="17" t="s">
        <v>280</v>
      </c>
      <c r="BM198" s="146" t="s">
        <v>614</v>
      </c>
    </row>
    <row r="199" spans="2:65" s="12" customFormat="1">
      <c r="B199" s="148"/>
      <c r="D199" s="149" t="s">
        <v>185</v>
      </c>
      <c r="E199" s="150" t="s">
        <v>1</v>
      </c>
      <c r="F199" s="151" t="s">
        <v>206</v>
      </c>
      <c r="H199" s="150" t="s">
        <v>1</v>
      </c>
      <c r="I199" s="152"/>
      <c r="L199" s="148"/>
      <c r="M199" s="153"/>
      <c r="T199" s="154"/>
      <c r="AT199" s="150" t="s">
        <v>185</v>
      </c>
      <c r="AU199" s="150" t="s">
        <v>79</v>
      </c>
      <c r="AV199" s="12" t="s">
        <v>77</v>
      </c>
      <c r="AW199" s="12" t="s">
        <v>26</v>
      </c>
      <c r="AX199" s="12" t="s">
        <v>69</v>
      </c>
      <c r="AY199" s="150" t="s">
        <v>177</v>
      </c>
    </row>
    <row r="200" spans="2:65" s="12" customFormat="1">
      <c r="B200" s="148"/>
      <c r="D200" s="149" t="s">
        <v>185</v>
      </c>
      <c r="E200" s="150" t="s">
        <v>1</v>
      </c>
      <c r="F200" s="151" t="s">
        <v>576</v>
      </c>
      <c r="H200" s="150" t="s">
        <v>1</v>
      </c>
      <c r="I200" s="152"/>
      <c r="L200" s="148"/>
      <c r="M200" s="153"/>
      <c r="T200" s="154"/>
      <c r="AT200" s="150" t="s">
        <v>185</v>
      </c>
      <c r="AU200" s="150" t="s">
        <v>79</v>
      </c>
      <c r="AV200" s="12" t="s">
        <v>77</v>
      </c>
      <c r="AW200" s="12" t="s">
        <v>26</v>
      </c>
      <c r="AX200" s="12" t="s">
        <v>69</v>
      </c>
      <c r="AY200" s="150" t="s">
        <v>177</v>
      </c>
    </row>
    <row r="201" spans="2:65" s="13" customFormat="1">
      <c r="B201" s="155"/>
      <c r="D201" s="149" t="s">
        <v>185</v>
      </c>
      <c r="E201" s="156" t="s">
        <v>1</v>
      </c>
      <c r="F201" s="157" t="s">
        <v>615</v>
      </c>
      <c r="H201" s="158">
        <v>1108.8</v>
      </c>
      <c r="I201" s="159"/>
      <c r="L201" s="155"/>
      <c r="M201" s="160"/>
      <c r="T201" s="161"/>
      <c r="AT201" s="156" t="s">
        <v>185</v>
      </c>
      <c r="AU201" s="156" t="s">
        <v>79</v>
      </c>
      <c r="AV201" s="13" t="s">
        <v>79</v>
      </c>
      <c r="AW201" s="13" t="s">
        <v>26</v>
      </c>
      <c r="AX201" s="13" t="s">
        <v>69</v>
      </c>
      <c r="AY201" s="156" t="s">
        <v>177</v>
      </c>
    </row>
    <row r="202" spans="2:65" s="14" customFormat="1">
      <c r="B202" s="162"/>
      <c r="D202" s="149" t="s">
        <v>185</v>
      </c>
      <c r="E202" s="163" t="s">
        <v>1</v>
      </c>
      <c r="F202" s="164" t="s">
        <v>191</v>
      </c>
      <c r="H202" s="165">
        <v>1108.8</v>
      </c>
      <c r="I202" s="166"/>
      <c r="L202" s="162"/>
      <c r="M202" s="167"/>
      <c r="T202" s="168"/>
      <c r="AT202" s="163" t="s">
        <v>185</v>
      </c>
      <c r="AU202" s="163" t="s">
        <v>79</v>
      </c>
      <c r="AV202" s="14" t="s">
        <v>183</v>
      </c>
      <c r="AW202" s="14" t="s">
        <v>26</v>
      </c>
      <c r="AX202" s="14" t="s">
        <v>77</v>
      </c>
      <c r="AY202" s="163" t="s">
        <v>177</v>
      </c>
    </row>
    <row r="203" spans="2:65" s="1" customFormat="1" ht="24.2" customHeight="1">
      <c r="B203" s="133"/>
      <c r="C203" s="134" t="s">
        <v>332</v>
      </c>
      <c r="D203" s="134" t="s">
        <v>179</v>
      </c>
      <c r="E203" s="135" t="s">
        <v>551</v>
      </c>
      <c r="F203" s="136" t="s">
        <v>552</v>
      </c>
      <c r="G203" s="137" t="s">
        <v>204</v>
      </c>
      <c r="H203" s="138">
        <v>457.6</v>
      </c>
      <c r="I203" s="139"/>
      <c r="J203" s="140">
        <f>ROUND(I203*H203,2)</f>
        <v>0</v>
      </c>
      <c r="K203" s="141"/>
      <c r="L203" s="32"/>
      <c r="M203" s="142" t="s">
        <v>1</v>
      </c>
      <c r="N203" s="143" t="s">
        <v>34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280</v>
      </c>
      <c r="AT203" s="146" t="s">
        <v>179</v>
      </c>
      <c r="AU203" s="146" t="s">
        <v>79</v>
      </c>
      <c r="AY203" s="17" t="s">
        <v>177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7" t="s">
        <v>77</v>
      </c>
      <c r="BK203" s="147">
        <f>ROUND(I203*H203,2)</f>
        <v>0</v>
      </c>
      <c r="BL203" s="17" t="s">
        <v>280</v>
      </c>
      <c r="BM203" s="146" t="s">
        <v>616</v>
      </c>
    </row>
    <row r="204" spans="2:65" s="13" customFormat="1">
      <c r="B204" s="155"/>
      <c r="D204" s="149" t="s">
        <v>185</v>
      </c>
      <c r="E204" s="156" t="s">
        <v>1</v>
      </c>
      <c r="F204" s="157" t="s">
        <v>617</v>
      </c>
      <c r="H204" s="158">
        <v>457.6</v>
      </c>
      <c r="I204" s="159"/>
      <c r="L204" s="155"/>
      <c r="M204" s="160"/>
      <c r="T204" s="161"/>
      <c r="AT204" s="156" t="s">
        <v>185</v>
      </c>
      <c r="AU204" s="156" t="s">
        <v>79</v>
      </c>
      <c r="AV204" s="13" t="s">
        <v>79</v>
      </c>
      <c r="AW204" s="13" t="s">
        <v>26</v>
      </c>
      <c r="AX204" s="13" t="s">
        <v>77</v>
      </c>
      <c r="AY204" s="156" t="s">
        <v>177</v>
      </c>
    </row>
    <row r="205" spans="2:65" s="11" customFormat="1" ht="25.9" customHeight="1">
      <c r="B205" s="121"/>
      <c r="D205" s="122" t="s">
        <v>68</v>
      </c>
      <c r="E205" s="123" t="s">
        <v>366</v>
      </c>
      <c r="F205" s="123" t="s">
        <v>367</v>
      </c>
      <c r="I205" s="124"/>
      <c r="J205" s="125">
        <f>BK205</f>
        <v>0</v>
      </c>
      <c r="L205" s="121"/>
      <c r="M205" s="126"/>
      <c r="P205" s="127">
        <f>P206</f>
        <v>0</v>
      </c>
      <c r="R205" s="127">
        <f>R206</f>
        <v>0</v>
      </c>
      <c r="T205" s="128">
        <f>T206</f>
        <v>0</v>
      </c>
      <c r="AR205" s="122" t="s">
        <v>212</v>
      </c>
      <c r="AT205" s="129" t="s">
        <v>68</v>
      </c>
      <c r="AU205" s="129" t="s">
        <v>69</v>
      </c>
      <c r="AY205" s="122" t="s">
        <v>177</v>
      </c>
      <c r="BK205" s="130">
        <f>BK206</f>
        <v>0</v>
      </c>
    </row>
    <row r="206" spans="2:65" s="11" customFormat="1" ht="22.9" customHeight="1">
      <c r="B206" s="121"/>
      <c r="D206" s="122" t="s">
        <v>68</v>
      </c>
      <c r="E206" s="131" t="s">
        <v>368</v>
      </c>
      <c r="F206" s="131" t="s">
        <v>369</v>
      </c>
      <c r="I206" s="124"/>
      <c r="J206" s="132">
        <f>BK206</f>
        <v>0</v>
      </c>
      <c r="L206" s="121"/>
      <c r="M206" s="126"/>
      <c r="P206" s="127">
        <f>SUM(P207:P208)</f>
        <v>0</v>
      </c>
      <c r="R206" s="127">
        <f>SUM(R207:R208)</f>
        <v>0</v>
      </c>
      <c r="T206" s="128">
        <f>SUM(T207:T208)</f>
        <v>0</v>
      </c>
      <c r="AR206" s="122" t="s">
        <v>212</v>
      </c>
      <c r="AT206" s="129" t="s">
        <v>68</v>
      </c>
      <c r="AU206" s="129" t="s">
        <v>77</v>
      </c>
      <c r="AY206" s="122" t="s">
        <v>177</v>
      </c>
      <c r="BK206" s="130">
        <f>SUM(BK207:BK208)</f>
        <v>0</v>
      </c>
    </row>
    <row r="207" spans="2:65" s="1" customFormat="1" ht="24.2" customHeight="1">
      <c r="B207" s="133"/>
      <c r="C207" s="134" t="s">
        <v>337</v>
      </c>
      <c r="D207" s="134" t="s">
        <v>179</v>
      </c>
      <c r="E207" s="135" t="s">
        <v>618</v>
      </c>
      <c r="F207" s="136" t="s">
        <v>372</v>
      </c>
      <c r="G207" s="137" t="s">
        <v>373</v>
      </c>
      <c r="H207" s="138">
        <v>1</v>
      </c>
      <c r="I207" s="139"/>
      <c r="J207" s="140">
        <f>ROUND(I207*H207,2)</f>
        <v>0</v>
      </c>
      <c r="K207" s="141"/>
      <c r="L207" s="32"/>
      <c r="M207" s="142" t="s">
        <v>1</v>
      </c>
      <c r="N207" s="143" t="s">
        <v>34</v>
      </c>
      <c r="P207" s="144">
        <f>O207*H207</f>
        <v>0</v>
      </c>
      <c r="Q207" s="144">
        <v>0</v>
      </c>
      <c r="R207" s="144">
        <f>Q207*H207</f>
        <v>0</v>
      </c>
      <c r="S207" s="144">
        <v>0</v>
      </c>
      <c r="T207" s="145">
        <f>S207*H207</f>
        <v>0</v>
      </c>
      <c r="AR207" s="146" t="s">
        <v>374</v>
      </c>
      <c r="AT207" s="146" t="s">
        <v>179</v>
      </c>
      <c r="AU207" s="146" t="s">
        <v>79</v>
      </c>
      <c r="AY207" s="17" t="s">
        <v>177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7" t="s">
        <v>77</v>
      </c>
      <c r="BK207" s="147">
        <f>ROUND(I207*H207,2)</f>
        <v>0</v>
      </c>
      <c r="BL207" s="17" t="s">
        <v>374</v>
      </c>
      <c r="BM207" s="146" t="s">
        <v>619</v>
      </c>
    </row>
    <row r="208" spans="2:65" s="1" customFormat="1" ht="24.2" customHeight="1">
      <c r="B208" s="133"/>
      <c r="C208" s="134" t="s">
        <v>342</v>
      </c>
      <c r="D208" s="134" t="s">
        <v>179</v>
      </c>
      <c r="E208" s="135" t="s">
        <v>620</v>
      </c>
      <c r="F208" s="136" t="s">
        <v>378</v>
      </c>
      <c r="G208" s="137" t="s">
        <v>373</v>
      </c>
      <c r="H208" s="138">
        <v>1</v>
      </c>
      <c r="I208" s="139"/>
      <c r="J208" s="140">
        <f>ROUND(I208*H208,2)</f>
        <v>0</v>
      </c>
      <c r="K208" s="141"/>
      <c r="L208" s="32"/>
      <c r="M208" s="176" t="s">
        <v>1</v>
      </c>
      <c r="N208" s="177" t="s">
        <v>34</v>
      </c>
      <c r="O208" s="178"/>
      <c r="P208" s="179">
        <f>O208*H208</f>
        <v>0</v>
      </c>
      <c r="Q208" s="179">
        <v>0</v>
      </c>
      <c r="R208" s="179">
        <f>Q208*H208</f>
        <v>0</v>
      </c>
      <c r="S208" s="179">
        <v>0</v>
      </c>
      <c r="T208" s="180">
        <f>S208*H208</f>
        <v>0</v>
      </c>
      <c r="AR208" s="146" t="s">
        <v>374</v>
      </c>
      <c r="AT208" s="146" t="s">
        <v>179</v>
      </c>
      <c r="AU208" s="146" t="s">
        <v>79</v>
      </c>
      <c r="AY208" s="17" t="s">
        <v>177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7" t="s">
        <v>77</v>
      </c>
      <c r="BK208" s="147">
        <f>ROUND(I208*H208,2)</f>
        <v>0</v>
      </c>
      <c r="BL208" s="17" t="s">
        <v>374</v>
      </c>
      <c r="BM208" s="146" t="s">
        <v>621</v>
      </c>
    </row>
    <row r="209" spans="2:12" s="1" customFormat="1" ht="6.95" customHeight="1">
      <c r="B209" s="44"/>
      <c r="C209" s="45"/>
      <c r="D209" s="45"/>
      <c r="E209" s="45"/>
      <c r="F209" s="45"/>
      <c r="G209" s="45"/>
      <c r="H209" s="45"/>
      <c r="I209" s="45"/>
      <c r="J209" s="45"/>
      <c r="K209" s="45"/>
      <c r="L209" s="32"/>
    </row>
  </sheetData>
  <autoFilter ref="C124:K208" xr:uid="{00000000-0009-0000-0000-000005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86"/>
  <sheetViews>
    <sheetView showGridLines="0" topLeftCell="A174" workbookViewId="0">
      <selection activeCell="I125" sqref="I125:I18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94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622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ROUND((SUM(BE122:BE185)),  2)</f>
        <v>0</v>
      </c>
      <c r="I33" s="92">
        <v>0.21</v>
      </c>
      <c r="J33" s="91">
        <f>ROUND(((SUM(BE122:BE185))*I33),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ROUND((SUM(BF122:BF185)),  2)</f>
        <v>0</v>
      </c>
      <c r="I34" s="92">
        <v>0.15</v>
      </c>
      <c r="J34" s="91">
        <f>ROUND(((SUM(BF122:BF185))*I34),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ROUND((SUM(BG122:BG185)),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ROUND((SUM(BH122:BH185)),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ROUND((SUM(BI122:BI185)),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06 - Kanál na dopravu chlévské mrvy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J122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J132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J166</f>
        <v>0</v>
      </c>
      <c r="L100" s="108"/>
    </row>
    <row r="101" spans="2:12" s="8" customFormat="1" ht="24.95" customHeight="1">
      <c r="B101" s="104"/>
      <c r="D101" s="105" t="s">
        <v>160</v>
      </c>
      <c r="E101" s="106"/>
      <c r="F101" s="106"/>
      <c r="G101" s="106"/>
      <c r="H101" s="106"/>
      <c r="I101" s="106"/>
      <c r="J101" s="107">
        <f>J178</f>
        <v>0</v>
      </c>
      <c r="L101" s="104"/>
    </row>
    <row r="102" spans="2:12" s="9" customFormat="1" ht="19.899999999999999" customHeight="1">
      <c r="B102" s="108"/>
      <c r="D102" s="109" t="s">
        <v>161</v>
      </c>
      <c r="E102" s="110"/>
      <c r="F102" s="110"/>
      <c r="G102" s="110"/>
      <c r="H102" s="110"/>
      <c r="I102" s="110"/>
      <c r="J102" s="111">
        <f>J179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162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13</v>
      </c>
      <c r="L111" s="32"/>
    </row>
    <row r="112" spans="2:12" s="1" customFormat="1" ht="26.25" customHeight="1">
      <c r="B112" s="32"/>
      <c r="E112" s="227" t="str">
        <f>E7</f>
        <v>Revitalizace části areálu bývalého zemědělského družstva v Bolaticích - 1. etapa - část DEMOLICE</v>
      </c>
      <c r="F112" s="228"/>
      <c r="G112" s="228"/>
      <c r="H112" s="228"/>
      <c r="L112" s="32"/>
    </row>
    <row r="113" spans="2:65" s="1" customFormat="1" ht="12" customHeight="1">
      <c r="B113" s="32"/>
      <c r="C113" s="27" t="s">
        <v>141</v>
      </c>
      <c r="L113" s="32"/>
    </row>
    <row r="114" spans="2:65" s="1" customFormat="1" ht="16.5" customHeight="1">
      <c r="B114" s="32"/>
      <c r="E114" s="211" t="str">
        <f>E9</f>
        <v>SO 06 - Kanál na dopravu chlévské mrvy</v>
      </c>
      <c r="F114" s="226"/>
      <c r="G114" s="226"/>
      <c r="H114" s="226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16</v>
      </c>
      <c r="F116" s="25" t="str">
        <f>F12</f>
        <v>Bolatice</v>
      </c>
      <c r="I116" s="27" t="s">
        <v>18</v>
      </c>
      <c r="J116" s="52" t="str">
        <f>IF(J12="","",J12)</f>
        <v>Vyplň údaj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19</v>
      </c>
      <c r="F118" s="25" t="str">
        <f>E15</f>
        <v>Obec Bolatice</v>
      </c>
      <c r="I118" s="27" t="s">
        <v>25</v>
      </c>
      <c r="J118" s="30">
        <f>E21</f>
        <v>0</v>
      </c>
      <c r="L118" s="32"/>
    </row>
    <row r="119" spans="2:65" s="1" customFormat="1" ht="15.2" customHeight="1">
      <c r="B119" s="32"/>
      <c r="C119" s="27" t="s">
        <v>23</v>
      </c>
      <c r="F119" s="25" t="str">
        <f>IF(E18="","",E18)</f>
        <v>Vyplň údaj</v>
      </c>
      <c r="I119" s="27" t="s">
        <v>27</v>
      </c>
      <c r="J119" s="30">
        <f>E24</f>
        <v>0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163</v>
      </c>
      <c r="D121" s="114" t="s">
        <v>54</v>
      </c>
      <c r="E121" s="114" t="s">
        <v>50</v>
      </c>
      <c r="F121" s="114" t="s">
        <v>51</v>
      </c>
      <c r="G121" s="114" t="s">
        <v>164</v>
      </c>
      <c r="H121" s="114" t="s">
        <v>165</v>
      </c>
      <c r="I121" s="114" t="s">
        <v>166</v>
      </c>
      <c r="J121" s="115" t="s">
        <v>145</v>
      </c>
      <c r="K121" s="116" t="s">
        <v>167</v>
      </c>
      <c r="L121" s="112"/>
      <c r="M121" s="59" t="s">
        <v>1</v>
      </c>
      <c r="N121" s="60" t="s">
        <v>33</v>
      </c>
      <c r="O121" s="60" t="s">
        <v>168</v>
      </c>
      <c r="P121" s="60" t="s">
        <v>169</v>
      </c>
      <c r="Q121" s="60" t="s">
        <v>170</v>
      </c>
      <c r="R121" s="60" t="s">
        <v>171</v>
      </c>
      <c r="S121" s="60" t="s">
        <v>172</v>
      </c>
      <c r="T121" s="61" t="s">
        <v>173</v>
      </c>
    </row>
    <row r="122" spans="2:65" s="1" customFormat="1" ht="22.9" customHeight="1">
      <c r="B122" s="32"/>
      <c r="C122" s="64" t="s">
        <v>174</v>
      </c>
      <c r="J122" s="117">
        <f>BK122</f>
        <v>0</v>
      </c>
      <c r="L122" s="32"/>
      <c r="M122" s="62"/>
      <c r="N122" s="53"/>
      <c r="O122" s="53"/>
      <c r="P122" s="118">
        <f>P123+P178</f>
        <v>0</v>
      </c>
      <c r="Q122" s="53"/>
      <c r="R122" s="118">
        <f>R123+R178</f>
        <v>0</v>
      </c>
      <c r="S122" s="53"/>
      <c r="T122" s="119">
        <f>T123+T178</f>
        <v>226.57548800000004</v>
      </c>
      <c r="AT122" s="17" t="s">
        <v>68</v>
      </c>
      <c r="AU122" s="17" t="s">
        <v>147</v>
      </c>
      <c r="BK122" s="120">
        <f>BK123+BK178</f>
        <v>0</v>
      </c>
    </row>
    <row r="123" spans="2:65" s="11" customFormat="1" ht="25.9" customHeight="1">
      <c r="B123" s="121"/>
      <c r="D123" s="122" t="s">
        <v>68</v>
      </c>
      <c r="E123" s="123" t="s">
        <v>175</v>
      </c>
      <c r="F123" s="123" t="s">
        <v>176</v>
      </c>
      <c r="I123" s="124"/>
      <c r="J123" s="125">
        <f>BK123</f>
        <v>0</v>
      </c>
      <c r="L123" s="121"/>
      <c r="M123" s="126"/>
      <c r="P123" s="127">
        <f>P124+P132+P166</f>
        <v>0</v>
      </c>
      <c r="R123" s="127">
        <f>R124+R132+R166</f>
        <v>0</v>
      </c>
      <c r="T123" s="128">
        <f>T124+T132+T166</f>
        <v>226.57548800000004</v>
      </c>
      <c r="AR123" s="122" t="s">
        <v>77</v>
      </c>
      <c r="AT123" s="129" t="s">
        <v>68</v>
      </c>
      <c r="AU123" s="129" t="s">
        <v>69</v>
      </c>
      <c r="AY123" s="122" t="s">
        <v>177</v>
      </c>
      <c r="BK123" s="130">
        <f>BK124+BK132+BK166</f>
        <v>0</v>
      </c>
    </row>
    <row r="124" spans="2:65" s="11" customFormat="1" ht="22.9" customHeight="1">
      <c r="B124" s="121"/>
      <c r="D124" s="122" t="s">
        <v>68</v>
      </c>
      <c r="E124" s="131" t="s">
        <v>77</v>
      </c>
      <c r="F124" s="131" t="s">
        <v>178</v>
      </c>
      <c r="I124" s="124"/>
      <c r="J124" s="132">
        <f>BK124</f>
        <v>0</v>
      </c>
      <c r="L124" s="121"/>
      <c r="M124" s="126"/>
      <c r="P124" s="127">
        <f>SUM(P125:P131)</f>
        <v>0</v>
      </c>
      <c r="R124" s="127">
        <f>SUM(R125:R131)</f>
        <v>0</v>
      </c>
      <c r="T124" s="128">
        <f>SUM(T125:T131)</f>
        <v>0</v>
      </c>
      <c r="AR124" s="122" t="s">
        <v>77</v>
      </c>
      <c r="AT124" s="129" t="s">
        <v>68</v>
      </c>
      <c r="AU124" s="129" t="s">
        <v>77</v>
      </c>
      <c r="AY124" s="122" t="s">
        <v>177</v>
      </c>
      <c r="BK124" s="130">
        <f>SUM(BK125:BK131)</f>
        <v>0</v>
      </c>
    </row>
    <row r="125" spans="2:65" s="1" customFormat="1" ht="33" customHeight="1">
      <c r="B125" s="133"/>
      <c r="C125" s="134" t="s">
        <v>77</v>
      </c>
      <c r="D125" s="134" t="s">
        <v>179</v>
      </c>
      <c r="E125" s="135" t="s">
        <v>429</v>
      </c>
      <c r="F125" s="136" t="s">
        <v>430</v>
      </c>
      <c r="G125" s="137" t="s">
        <v>182</v>
      </c>
      <c r="H125" s="138">
        <v>60</v>
      </c>
      <c r="I125" s="139"/>
      <c r="J125" s="140">
        <f>ROUND(I125*H125,2)</f>
        <v>0</v>
      </c>
      <c r="K125" s="141"/>
      <c r="L125" s="32"/>
      <c r="M125" s="142" t="s">
        <v>1</v>
      </c>
      <c r="N125" s="143" t="s">
        <v>34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183</v>
      </c>
      <c r="AT125" s="146" t="s">
        <v>179</v>
      </c>
      <c r="AU125" s="146" t="s">
        <v>79</v>
      </c>
      <c r="AY125" s="17" t="s">
        <v>177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7" t="s">
        <v>77</v>
      </c>
      <c r="BK125" s="147">
        <f>ROUND(I125*H125,2)</f>
        <v>0</v>
      </c>
      <c r="BL125" s="17" t="s">
        <v>183</v>
      </c>
      <c r="BM125" s="146" t="s">
        <v>623</v>
      </c>
    </row>
    <row r="126" spans="2:65" s="12" customFormat="1">
      <c r="B126" s="148"/>
      <c r="D126" s="149" t="s">
        <v>185</v>
      </c>
      <c r="E126" s="150" t="s">
        <v>1</v>
      </c>
      <c r="F126" s="151" t="s">
        <v>624</v>
      </c>
      <c r="H126" s="150" t="s">
        <v>1</v>
      </c>
      <c r="I126" s="152"/>
      <c r="L126" s="148"/>
      <c r="M126" s="153"/>
      <c r="T126" s="154"/>
      <c r="AT126" s="150" t="s">
        <v>185</v>
      </c>
      <c r="AU126" s="150" t="s">
        <v>79</v>
      </c>
      <c r="AV126" s="12" t="s">
        <v>77</v>
      </c>
      <c r="AW126" s="12" t="s">
        <v>26</v>
      </c>
      <c r="AX126" s="12" t="s">
        <v>69</v>
      </c>
      <c r="AY126" s="150" t="s">
        <v>177</v>
      </c>
    </row>
    <row r="127" spans="2:65" s="13" customFormat="1">
      <c r="B127" s="155"/>
      <c r="D127" s="149" t="s">
        <v>185</v>
      </c>
      <c r="E127" s="156" t="s">
        <v>1</v>
      </c>
      <c r="F127" s="157" t="s">
        <v>625</v>
      </c>
      <c r="H127" s="158">
        <v>60</v>
      </c>
      <c r="I127" s="159"/>
      <c r="L127" s="155"/>
      <c r="M127" s="160"/>
      <c r="T127" s="161"/>
      <c r="AT127" s="156" t="s">
        <v>185</v>
      </c>
      <c r="AU127" s="156" t="s">
        <v>79</v>
      </c>
      <c r="AV127" s="13" t="s">
        <v>79</v>
      </c>
      <c r="AW127" s="13" t="s">
        <v>26</v>
      </c>
      <c r="AX127" s="13" t="s">
        <v>77</v>
      </c>
      <c r="AY127" s="156" t="s">
        <v>177</v>
      </c>
    </row>
    <row r="128" spans="2:65" s="1" customFormat="1" ht="33" customHeight="1">
      <c r="B128" s="133"/>
      <c r="C128" s="134" t="s">
        <v>79</v>
      </c>
      <c r="D128" s="134" t="s">
        <v>179</v>
      </c>
      <c r="E128" s="135" t="s">
        <v>180</v>
      </c>
      <c r="F128" s="136" t="s">
        <v>181</v>
      </c>
      <c r="G128" s="137" t="s">
        <v>182</v>
      </c>
      <c r="H128" s="138">
        <v>52.8</v>
      </c>
      <c r="I128" s="139"/>
      <c r="J128" s="140">
        <f>ROUND(I128*H128,2)</f>
        <v>0</v>
      </c>
      <c r="K128" s="141"/>
      <c r="L128" s="32"/>
      <c r="M128" s="142" t="s">
        <v>1</v>
      </c>
      <c r="N128" s="143" t="s">
        <v>34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183</v>
      </c>
      <c r="AT128" s="146" t="s">
        <v>179</v>
      </c>
      <c r="AU128" s="146" t="s">
        <v>79</v>
      </c>
      <c r="AY128" s="17" t="s">
        <v>177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7" t="s">
        <v>77</v>
      </c>
      <c r="BK128" s="147">
        <f>ROUND(I128*H128,2)</f>
        <v>0</v>
      </c>
      <c r="BL128" s="17" t="s">
        <v>183</v>
      </c>
      <c r="BM128" s="146" t="s">
        <v>626</v>
      </c>
    </row>
    <row r="129" spans="2:65" s="12" customFormat="1">
      <c r="B129" s="148"/>
      <c r="D129" s="149" t="s">
        <v>185</v>
      </c>
      <c r="E129" s="150" t="s">
        <v>1</v>
      </c>
      <c r="F129" s="151" t="s">
        <v>627</v>
      </c>
      <c r="H129" s="150" t="s">
        <v>1</v>
      </c>
      <c r="I129" s="152"/>
      <c r="L129" s="148"/>
      <c r="M129" s="153"/>
      <c r="T129" s="154"/>
      <c r="AT129" s="150" t="s">
        <v>185</v>
      </c>
      <c r="AU129" s="150" t="s">
        <v>79</v>
      </c>
      <c r="AV129" s="12" t="s">
        <v>77</v>
      </c>
      <c r="AW129" s="12" t="s">
        <v>26</v>
      </c>
      <c r="AX129" s="12" t="s">
        <v>69</v>
      </c>
      <c r="AY129" s="150" t="s">
        <v>177</v>
      </c>
    </row>
    <row r="130" spans="2:65" s="13" customFormat="1">
      <c r="B130" s="155"/>
      <c r="D130" s="149" t="s">
        <v>185</v>
      </c>
      <c r="E130" s="156" t="s">
        <v>1</v>
      </c>
      <c r="F130" s="157" t="s">
        <v>628</v>
      </c>
      <c r="H130" s="158">
        <v>52.8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26</v>
      </c>
      <c r="AX130" s="13" t="s">
        <v>77</v>
      </c>
      <c r="AY130" s="156" t="s">
        <v>177</v>
      </c>
    </row>
    <row r="131" spans="2:65" s="1" customFormat="1" ht="24.2" customHeight="1">
      <c r="B131" s="133"/>
      <c r="C131" s="134" t="s">
        <v>195</v>
      </c>
      <c r="D131" s="134" t="s">
        <v>179</v>
      </c>
      <c r="E131" s="135" t="s">
        <v>192</v>
      </c>
      <c r="F131" s="136" t="s">
        <v>193</v>
      </c>
      <c r="G131" s="137" t="s">
        <v>182</v>
      </c>
      <c r="H131" s="138">
        <v>112.8</v>
      </c>
      <c r="I131" s="139"/>
      <c r="J131" s="140">
        <f>ROUND(I131*H131,2)</f>
        <v>0</v>
      </c>
      <c r="K131" s="141"/>
      <c r="L131" s="32"/>
      <c r="M131" s="142" t="s">
        <v>1</v>
      </c>
      <c r="N131" s="143" t="s">
        <v>34</v>
      </c>
      <c r="P131" s="144">
        <f>O131*H131</f>
        <v>0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AR131" s="146" t="s">
        <v>183</v>
      </c>
      <c r="AT131" s="146" t="s">
        <v>179</v>
      </c>
      <c r="AU131" s="146" t="s">
        <v>79</v>
      </c>
      <c r="AY131" s="17" t="s">
        <v>177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7" t="s">
        <v>77</v>
      </c>
      <c r="BK131" s="147">
        <f>ROUND(I131*H131,2)</f>
        <v>0</v>
      </c>
      <c r="BL131" s="17" t="s">
        <v>183</v>
      </c>
      <c r="BM131" s="146" t="s">
        <v>629</v>
      </c>
    </row>
    <row r="132" spans="2:65" s="11" customFormat="1" ht="22.9" customHeight="1">
      <c r="B132" s="121"/>
      <c r="D132" s="122" t="s">
        <v>68</v>
      </c>
      <c r="E132" s="131" t="s">
        <v>210</v>
      </c>
      <c r="F132" s="131" t="s">
        <v>211</v>
      </c>
      <c r="I132" s="124"/>
      <c r="J132" s="132">
        <f>BK132</f>
        <v>0</v>
      </c>
      <c r="L132" s="121"/>
      <c r="M132" s="126"/>
      <c r="P132" s="127">
        <f>SUM(P133:P165)</f>
        <v>0</v>
      </c>
      <c r="R132" s="127">
        <f>SUM(R133:R165)</f>
        <v>0</v>
      </c>
      <c r="T132" s="128">
        <f>SUM(T133:T165)</f>
        <v>226.57548800000004</v>
      </c>
      <c r="AR132" s="122" t="s">
        <v>77</v>
      </c>
      <c r="AT132" s="129" t="s">
        <v>68</v>
      </c>
      <c r="AU132" s="129" t="s">
        <v>77</v>
      </c>
      <c r="AY132" s="122" t="s">
        <v>177</v>
      </c>
      <c r="BK132" s="130">
        <f>SUM(BK133:BK165)</f>
        <v>0</v>
      </c>
    </row>
    <row r="133" spans="2:65" s="1" customFormat="1" ht="33" customHeight="1">
      <c r="B133" s="133"/>
      <c r="C133" s="134" t="s">
        <v>183</v>
      </c>
      <c r="D133" s="134" t="s">
        <v>179</v>
      </c>
      <c r="E133" s="135" t="s">
        <v>630</v>
      </c>
      <c r="F133" s="136" t="s">
        <v>631</v>
      </c>
      <c r="G133" s="137" t="s">
        <v>182</v>
      </c>
      <c r="H133" s="138">
        <v>39.78</v>
      </c>
      <c r="I133" s="139"/>
      <c r="J133" s="140">
        <f>ROUND(I133*H133,2)</f>
        <v>0</v>
      </c>
      <c r="K133" s="141"/>
      <c r="L133" s="32"/>
      <c r="M133" s="142" t="s">
        <v>1</v>
      </c>
      <c r="N133" s="143" t="s">
        <v>34</v>
      </c>
      <c r="P133" s="144">
        <f>O133*H133</f>
        <v>0</v>
      </c>
      <c r="Q133" s="144">
        <v>0</v>
      </c>
      <c r="R133" s="144">
        <f>Q133*H133</f>
        <v>0</v>
      </c>
      <c r="S133" s="144">
        <v>0.68</v>
      </c>
      <c r="T133" s="145">
        <f>S133*H133</f>
        <v>27.050400000000003</v>
      </c>
      <c r="AR133" s="146" t="s">
        <v>183</v>
      </c>
      <c r="AT133" s="146" t="s">
        <v>179</v>
      </c>
      <c r="AU133" s="146" t="s">
        <v>79</v>
      </c>
      <c r="AY133" s="17" t="s">
        <v>177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7" t="s">
        <v>77</v>
      </c>
      <c r="BK133" s="147">
        <f>ROUND(I133*H133,2)</f>
        <v>0</v>
      </c>
      <c r="BL133" s="17" t="s">
        <v>183</v>
      </c>
      <c r="BM133" s="146" t="s">
        <v>632</v>
      </c>
    </row>
    <row r="134" spans="2:65" s="12" customFormat="1">
      <c r="B134" s="148"/>
      <c r="D134" s="149" t="s">
        <v>185</v>
      </c>
      <c r="E134" s="150" t="s">
        <v>1</v>
      </c>
      <c r="F134" s="151" t="s">
        <v>206</v>
      </c>
      <c r="H134" s="150" t="s">
        <v>1</v>
      </c>
      <c r="I134" s="152"/>
      <c r="L134" s="148"/>
      <c r="M134" s="153"/>
      <c r="T134" s="154"/>
      <c r="AT134" s="150" t="s">
        <v>185</v>
      </c>
      <c r="AU134" s="150" t="s">
        <v>79</v>
      </c>
      <c r="AV134" s="12" t="s">
        <v>77</v>
      </c>
      <c r="AW134" s="12" t="s">
        <v>26</v>
      </c>
      <c r="AX134" s="12" t="s">
        <v>69</v>
      </c>
      <c r="AY134" s="150" t="s">
        <v>177</v>
      </c>
    </row>
    <row r="135" spans="2:65" s="12" customFormat="1">
      <c r="B135" s="148"/>
      <c r="D135" s="149" t="s">
        <v>185</v>
      </c>
      <c r="E135" s="150" t="s">
        <v>1</v>
      </c>
      <c r="F135" s="151" t="s">
        <v>633</v>
      </c>
      <c r="H135" s="150" t="s">
        <v>1</v>
      </c>
      <c r="I135" s="152"/>
      <c r="L135" s="148"/>
      <c r="M135" s="153"/>
      <c r="T135" s="154"/>
      <c r="AT135" s="150" t="s">
        <v>185</v>
      </c>
      <c r="AU135" s="150" t="s">
        <v>79</v>
      </c>
      <c r="AV135" s="12" t="s">
        <v>77</v>
      </c>
      <c r="AW135" s="12" t="s">
        <v>26</v>
      </c>
      <c r="AX135" s="12" t="s">
        <v>69</v>
      </c>
      <c r="AY135" s="150" t="s">
        <v>177</v>
      </c>
    </row>
    <row r="136" spans="2:65" s="13" customFormat="1">
      <c r="B136" s="155"/>
      <c r="D136" s="149" t="s">
        <v>185</v>
      </c>
      <c r="E136" s="156" t="s">
        <v>1</v>
      </c>
      <c r="F136" s="157" t="s">
        <v>634</v>
      </c>
      <c r="H136" s="158">
        <v>39.78</v>
      </c>
      <c r="I136" s="159"/>
      <c r="L136" s="155"/>
      <c r="M136" s="160"/>
      <c r="T136" s="161"/>
      <c r="AT136" s="156" t="s">
        <v>185</v>
      </c>
      <c r="AU136" s="156" t="s">
        <v>79</v>
      </c>
      <c r="AV136" s="13" t="s">
        <v>79</v>
      </c>
      <c r="AW136" s="13" t="s">
        <v>26</v>
      </c>
      <c r="AX136" s="13" t="s">
        <v>77</v>
      </c>
      <c r="AY136" s="156" t="s">
        <v>177</v>
      </c>
    </row>
    <row r="137" spans="2:65" s="1" customFormat="1" ht="24.2" customHeight="1">
      <c r="B137" s="133"/>
      <c r="C137" s="134" t="s">
        <v>212</v>
      </c>
      <c r="D137" s="134" t="s">
        <v>179</v>
      </c>
      <c r="E137" s="135" t="s">
        <v>394</v>
      </c>
      <c r="F137" s="136" t="s">
        <v>395</v>
      </c>
      <c r="G137" s="137" t="s">
        <v>182</v>
      </c>
      <c r="H137" s="138">
        <v>17.007000000000001</v>
      </c>
      <c r="I137" s="139"/>
      <c r="J137" s="140">
        <f>ROUND(I137*H137,2)</f>
        <v>0</v>
      </c>
      <c r="K137" s="141"/>
      <c r="L137" s="32"/>
      <c r="M137" s="142" t="s">
        <v>1</v>
      </c>
      <c r="N137" s="143" t="s">
        <v>34</v>
      </c>
      <c r="P137" s="144">
        <f>O137*H137</f>
        <v>0</v>
      </c>
      <c r="Q137" s="144">
        <v>0</v>
      </c>
      <c r="R137" s="144">
        <f>Q137*H137</f>
        <v>0</v>
      </c>
      <c r="S137" s="144">
        <v>2.004</v>
      </c>
      <c r="T137" s="145">
        <f>S137*H137</f>
        <v>34.082028000000001</v>
      </c>
      <c r="AR137" s="146" t="s">
        <v>183</v>
      </c>
      <c r="AT137" s="146" t="s">
        <v>179</v>
      </c>
      <c r="AU137" s="146" t="s">
        <v>79</v>
      </c>
      <c r="AY137" s="17" t="s">
        <v>177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7" t="s">
        <v>77</v>
      </c>
      <c r="BK137" s="147">
        <f>ROUND(I137*H137,2)</f>
        <v>0</v>
      </c>
      <c r="BL137" s="17" t="s">
        <v>183</v>
      </c>
      <c r="BM137" s="146" t="s">
        <v>635</v>
      </c>
    </row>
    <row r="138" spans="2:65" s="12" customFormat="1">
      <c r="B138" s="148"/>
      <c r="D138" s="149" t="s">
        <v>185</v>
      </c>
      <c r="E138" s="150" t="s">
        <v>1</v>
      </c>
      <c r="F138" s="151" t="s">
        <v>636</v>
      </c>
      <c r="H138" s="150" t="s">
        <v>1</v>
      </c>
      <c r="I138" s="152"/>
      <c r="L138" s="148"/>
      <c r="M138" s="153"/>
      <c r="T138" s="154"/>
      <c r="AT138" s="150" t="s">
        <v>185</v>
      </c>
      <c r="AU138" s="150" t="s">
        <v>79</v>
      </c>
      <c r="AV138" s="12" t="s">
        <v>77</v>
      </c>
      <c r="AW138" s="12" t="s">
        <v>26</v>
      </c>
      <c r="AX138" s="12" t="s">
        <v>69</v>
      </c>
      <c r="AY138" s="150" t="s">
        <v>177</v>
      </c>
    </row>
    <row r="139" spans="2:65" s="12" customFormat="1">
      <c r="B139" s="148"/>
      <c r="D139" s="149" t="s">
        <v>185</v>
      </c>
      <c r="E139" s="150" t="s">
        <v>1</v>
      </c>
      <c r="F139" s="151" t="s">
        <v>633</v>
      </c>
      <c r="H139" s="150" t="s">
        <v>1</v>
      </c>
      <c r="I139" s="152"/>
      <c r="L139" s="148"/>
      <c r="M139" s="153"/>
      <c r="T139" s="154"/>
      <c r="AT139" s="150" t="s">
        <v>185</v>
      </c>
      <c r="AU139" s="150" t="s">
        <v>79</v>
      </c>
      <c r="AV139" s="12" t="s">
        <v>77</v>
      </c>
      <c r="AW139" s="12" t="s">
        <v>26</v>
      </c>
      <c r="AX139" s="12" t="s">
        <v>69</v>
      </c>
      <c r="AY139" s="150" t="s">
        <v>177</v>
      </c>
    </row>
    <row r="140" spans="2:65" s="13" customFormat="1">
      <c r="B140" s="155"/>
      <c r="D140" s="149" t="s">
        <v>185</v>
      </c>
      <c r="E140" s="156" t="s">
        <v>1</v>
      </c>
      <c r="F140" s="157" t="s">
        <v>637</v>
      </c>
      <c r="H140" s="158">
        <v>11.904</v>
      </c>
      <c r="I140" s="159"/>
      <c r="L140" s="155"/>
      <c r="M140" s="160"/>
      <c r="T140" s="161"/>
      <c r="AT140" s="156" t="s">
        <v>185</v>
      </c>
      <c r="AU140" s="156" t="s">
        <v>79</v>
      </c>
      <c r="AV140" s="13" t="s">
        <v>79</v>
      </c>
      <c r="AW140" s="13" t="s">
        <v>26</v>
      </c>
      <c r="AX140" s="13" t="s">
        <v>69</v>
      </c>
      <c r="AY140" s="156" t="s">
        <v>177</v>
      </c>
    </row>
    <row r="141" spans="2:65" s="13" customFormat="1">
      <c r="B141" s="155"/>
      <c r="D141" s="149" t="s">
        <v>185</v>
      </c>
      <c r="E141" s="156" t="s">
        <v>1</v>
      </c>
      <c r="F141" s="157" t="s">
        <v>638</v>
      </c>
      <c r="H141" s="158">
        <v>2.387</v>
      </c>
      <c r="I141" s="159"/>
      <c r="L141" s="155"/>
      <c r="M141" s="160"/>
      <c r="T141" s="161"/>
      <c r="AT141" s="156" t="s">
        <v>185</v>
      </c>
      <c r="AU141" s="156" t="s">
        <v>79</v>
      </c>
      <c r="AV141" s="13" t="s">
        <v>79</v>
      </c>
      <c r="AW141" s="13" t="s">
        <v>26</v>
      </c>
      <c r="AX141" s="13" t="s">
        <v>69</v>
      </c>
      <c r="AY141" s="156" t="s">
        <v>177</v>
      </c>
    </row>
    <row r="142" spans="2:65" s="13" customFormat="1">
      <c r="B142" s="155"/>
      <c r="D142" s="149" t="s">
        <v>185</v>
      </c>
      <c r="E142" s="156" t="s">
        <v>1</v>
      </c>
      <c r="F142" s="157" t="s">
        <v>639</v>
      </c>
      <c r="H142" s="158">
        <v>2.7160000000000002</v>
      </c>
      <c r="I142" s="159"/>
      <c r="L142" s="155"/>
      <c r="M142" s="160"/>
      <c r="T142" s="161"/>
      <c r="AT142" s="156" t="s">
        <v>185</v>
      </c>
      <c r="AU142" s="156" t="s">
        <v>79</v>
      </c>
      <c r="AV142" s="13" t="s">
        <v>79</v>
      </c>
      <c r="AW142" s="13" t="s">
        <v>26</v>
      </c>
      <c r="AX142" s="13" t="s">
        <v>69</v>
      </c>
      <c r="AY142" s="156" t="s">
        <v>177</v>
      </c>
    </row>
    <row r="143" spans="2:65" s="14" customFormat="1">
      <c r="B143" s="162"/>
      <c r="D143" s="149" t="s">
        <v>185</v>
      </c>
      <c r="E143" s="163" t="s">
        <v>1</v>
      </c>
      <c r="F143" s="164" t="s">
        <v>191</v>
      </c>
      <c r="H143" s="165">
        <v>17.007000000000001</v>
      </c>
      <c r="I143" s="166"/>
      <c r="L143" s="162"/>
      <c r="M143" s="167"/>
      <c r="T143" s="168"/>
      <c r="AT143" s="163" t="s">
        <v>185</v>
      </c>
      <c r="AU143" s="163" t="s">
        <v>79</v>
      </c>
      <c r="AV143" s="14" t="s">
        <v>183</v>
      </c>
      <c r="AW143" s="14" t="s">
        <v>26</v>
      </c>
      <c r="AX143" s="14" t="s">
        <v>77</v>
      </c>
      <c r="AY143" s="163" t="s">
        <v>177</v>
      </c>
    </row>
    <row r="144" spans="2:65" s="1" customFormat="1" ht="24.2" customHeight="1">
      <c r="B144" s="133"/>
      <c r="C144" s="134" t="s">
        <v>217</v>
      </c>
      <c r="D144" s="134" t="s">
        <v>179</v>
      </c>
      <c r="E144" s="135" t="s">
        <v>234</v>
      </c>
      <c r="F144" s="136" t="s">
        <v>235</v>
      </c>
      <c r="G144" s="137" t="s">
        <v>182</v>
      </c>
      <c r="H144" s="138">
        <v>61.646000000000001</v>
      </c>
      <c r="I144" s="139"/>
      <c r="J144" s="140">
        <f>ROUND(I144*H144,2)</f>
        <v>0</v>
      </c>
      <c r="K144" s="141"/>
      <c r="L144" s="32"/>
      <c r="M144" s="142" t="s">
        <v>1</v>
      </c>
      <c r="N144" s="143" t="s">
        <v>34</v>
      </c>
      <c r="P144" s="144">
        <f>O144*H144</f>
        <v>0</v>
      </c>
      <c r="Q144" s="144">
        <v>0</v>
      </c>
      <c r="R144" s="144">
        <f>Q144*H144</f>
        <v>0</v>
      </c>
      <c r="S144" s="144">
        <v>2.41</v>
      </c>
      <c r="T144" s="145">
        <f>S144*H144</f>
        <v>148.56686000000002</v>
      </c>
      <c r="AR144" s="146" t="s">
        <v>183</v>
      </c>
      <c r="AT144" s="146" t="s">
        <v>179</v>
      </c>
      <c r="AU144" s="146" t="s">
        <v>79</v>
      </c>
      <c r="AY144" s="17" t="s">
        <v>177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7" t="s">
        <v>77</v>
      </c>
      <c r="BK144" s="147">
        <f>ROUND(I144*H144,2)</f>
        <v>0</v>
      </c>
      <c r="BL144" s="17" t="s">
        <v>183</v>
      </c>
      <c r="BM144" s="146" t="s">
        <v>640</v>
      </c>
    </row>
    <row r="145" spans="2:65" s="12" customFormat="1">
      <c r="B145" s="148"/>
      <c r="D145" s="149" t="s">
        <v>185</v>
      </c>
      <c r="E145" s="150" t="s">
        <v>1</v>
      </c>
      <c r="F145" s="151" t="s">
        <v>206</v>
      </c>
      <c r="H145" s="150" t="s">
        <v>1</v>
      </c>
      <c r="I145" s="152"/>
      <c r="L145" s="148"/>
      <c r="M145" s="153"/>
      <c r="T145" s="154"/>
      <c r="AT145" s="150" t="s">
        <v>185</v>
      </c>
      <c r="AU145" s="150" t="s">
        <v>79</v>
      </c>
      <c r="AV145" s="12" t="s">
        <v>77</v>
      </c>
      <c r="AW145" s="12" t="s">
        <v>26</v>
      </c>
      <c r="AX145" s="12" t="s">
        <v>69</v>
      </c>
      <c r="AY145" s="150" t="s">
        <v>177</v>
      </c>
    </row>
    <row r="146" spans="2:65" s="12" customFormat="1">
      <c r="B146" s="148"/>
      <c r="D146" s="149" t="s">
        <v>185</v>
      </c>
      <c r="E146" s="150" t="s">
        <v>1</v>
      </c>
      <c r="F146" s="151" t="s">
        <v>636</v>
      </c>
      <c r="H146" s="150" t="s">
        <v>1</v>
      </c>
      <c r="I146" s="152"/>
      <c r="L146" s="148"/>
      <c r="M146" s="153"/>
      <c r="T146" s="154"/>
      <c r="AT146" s="150" t="s">
        <v>185</v>
      </c>
      <c r="AU146" s="150" t="s">
        <v>79</v>
      </c>
      <c r="AV146" s="12" t="s">
        <v>77</v>
      </c>
      <c r="AW146" s="12" t="s">
        <v>26</v>
      </c>
      <c r="AX146" s="12" t="s">
        <v>69</v>
      </c>
      <c r="AY146" s="150" t="s">
        <v>177</v>
      </c>
    </row>
    <row r="147" spans="2:65" s="12" customFormat="1">
      <c r="B147" s="148"/>
      <c r="D147" s="149" t="s">
        <v>185</v>
      </c>
      <c r="E147" s="150" t="s">
        <v>1</v>
      </c>
      <c r="F147" s="151" t="s">
        <v>633</v>
      </c>
      <c r="H147" s="150" t="s">
        <v>1</v>
      </c>
      <c r="I147" s="152"/>
      <c r="L147" s="148"/>
      <c r="M147" s="153"/>
      <c r="T147" s="154"/>
      <c r="AT147" s="150" t="s">
        <v>185</v>
      </c>
      <c r="AU147" s="150" t="s">
        <v>79</v>
      </c>
      <c r="AV147" s="12" t="s">
        <v>77</v>
      </c>
      <c r="AW147" s="12" t="s">
        <v>26</v>
      </c>
      <c r="AX147" s="12" t="s">
        <v>69</v>
      </c>
      <c r="AY147" s="150" t="s">
        <v>177</v>
      </c>
    </row>
    <row r="148" spans="2:65" s="12" customFormat="1">
      <c r="B148" s="148"/>
      <c r="D148" s="149" t="s">
        <v>185</v>
      </c>
      <c r="E148" s="150" t="s">
        <v>1</v>
      </c>
      <c r="F148" s="151" t="s">
        <v>641</v>
      </c>
      <c r="H148" s="150" t="s">
        <v>1</v>
      </c>
      <c r="I148" s="152"/>
      <c r="L148" s="148"/>
      <c r="M148" s="153"/>
      <c r="T148" s="154"/>
      <c r="AT148" s="150" t="s">
        <v>185</v>
      </c>
      <c r="AU148" s="150" t="s">
        <v>79</v>
      </c>
      <c r="AV148" s="12" t="s">
        <v>77</v>
      </c>
      <c r="AW148" s="12" t="s">
        <v>26</v>
      </c>
      <c r="AX148" s="12" t="s">
        <v>69</v>
      </c>
      <c r="AY148" s="150" t="s">
        <v>177</v>
      </c>
    </row>
    <row r="149" spans="2:65" s="13" customFormat="1">
      <c r="B149" s="155"/>
      <c r="D149" s="149" t="s">
        <v>185</v>
      </c>
      <c r="E149" s="156" t="s">
        <v>1</v>
      </c>
      <c r="F149" s="157" t="s">
        <v>642</v>
      </c>
      <c r="H149" s="158">
        <v>23.04</v>
      </c>
      <c r="I149" s="159"/>
      <c r="L149" s="155"/>
      <c r="M149" s="160"/>
      <c r="T149" s="161"/>
      <c r="AT149" s="156" t="s">
        <v>185</v>
      </c>
      <c r="AU149" s="156" t="s">
        <v>79</v>
      </c>
      <c r="AV149" s="13" t="s">
        <v>79</v>
      </c>
      <c r="AW149" s="13" t="s">
        <v>26</v>
      </c>
      <c r="AX149" s="13" t="s">
        <v>69</v>
      </c>
      <c r="AY149" s="156" t="s">
        <v>177</v>
      </c>
    </row>
    <row r="150" spans="2:65" s="13" customFormat="1">
      <c r="B150" s="155"/>
      <c r="D150" s="149" t="s">
        <v>185</v>
      </c>
      <c r="E150" s="156" t="s">
        <v>1</v>
      </c>
      <c r="F150" s="157" t="s">
        <v>643</v>
      </c>
      <c r="H150" s="158">
        <v>8.4480000000000004</v>
      </c>
      <c r="I150" s="159"/>
      <c r="L150" s="155"/>
      <c r="M150" s="160"/>
      <c r="T150" s="161"/>
      <c r="AT150" s="156" t="s">
        <v>185</v>
      </c>
      <c r="AU150" s="156" t="s">
        <v>79</v>
      </c>
      <c r="AV150" s="13" t="s">
        <v>79</v>
      </c>
      <c r="AW150" s="13" t="s">
        <v>26</v>
      </c>
      <c r="AX150" s="13" t="s">
        <v>69</v>
      </c>
      <c r="AY150" s="156" t="s">
        <v>177</v>
      </c>
    </row>
    <row r="151" spans="2:65" s="13" customFormat="1">
      <c r="B151" s="155"/>
      <c r="D151" s="149" t="s">
        <v>185</v>
      </c>
      <c r="E151" s="156" t="s">
        <v>1</v>
      </c>
      <c r="F151" s="157" t="s">
        <v>644</v>
      </c>
      <c r="H151" s="158">
        <v>8.8320000000000007</v>
      </c>
      <c r="I151" s="159"/>
      <c r="L151" s="155"/>
      <c r="M151" s="160"/>
      <c r="T151" s="161"/>
      <c r="AT151" s="156" t="s">
        <v>185</v>
      </c>
      <c r="AU151" s="156" t="s">
        <v>79</v>
      </c>
      <c r="AV151" s="13" t="s">
        <v>79</v>
      </c>
      <c r="AW151" s="13" t="s">
        <v>26</v>
      </c>
      <c r="AX151" s="13" t="s">
        <v>69</v>
      </c>
      <c r="AY151" s="156" t="s">
        <v>177</v>
      </c>
    </row>
    <row r="152" spans="2:65" s="12" customFormat="1">
      <c r="B152" s="148"/>
      <c r="D152" s="149" t="s">
        <v>185</v>
      </c>
      <c r="E152" s="150" t="s">
        <v>1</v>
      </c>
      <c r="F152" s="151" t="s">
        <v>645</v>
      </c>
      <c r="H152" s="150" t="s">
        <v>1</v>
      </c>
      <c r="I152" s="152"/>
      <c r="L152" s="148"/>
      <c r="M152" s="153"/>
      <c r="T152" s="154"/>
      <c r="AT152" s="150" t="s">
        <v>185</v>
      </c>
      <c r="AU152" s="150" t="s">
        <v>79</v>
      </c>
      <c r="AV152" s="12" t="s">
        <v>77</v>
      </c>
      <c r="AW152" s="12" t="s">
        <v>26</v>
      </c>
      <c r="AX152" s="12" t="s">
        <v>69</v>
      </c>
      <c r="AY152" s="150" t="s">
        <v>177</v>
      </c>
    </row>
    <row r="153" spans="2:65" s="13" customFormat="1">
      <c r="B153" s="155"/>
      <c r="D153" s="149" t="s">
        <v>185</v>
      </c>
      <c r="E153" s="156" t="s">
        <v>1</v>
      </c>
      <c r="F153" s="157" t="s">
        <v>646</v>
      </c>
      <c r="H153" s="158">
        <v>4.4400000000000004</v>
      </c>
      <c r="I153" s="159"/>
      <c r="L153" s="155"/>
      <c r="M153" s="160"/>
      <c r="T153" s="161"/>
      <c r="AT153" s="156" t="s">
        <v>185</v>
      </c>
      <c r="AU153" s="156" t="s">
        <v>79</v>
      </c>
      <c r="AV153" s="13" t="s">
        <v>79</v>
      </c>
      <c r="AW153" s="13" t="s">
        <v>26</v>
      </c>
      <c r="AX153" s="13" t="s">
        <v>69</v>
      </c>
      <c r="AY153" s="156" t="s">
        <v>177</v>
      </c>
    </row>
    <row r="154" spans="2:65" s="13" customFormat="1">
      <c r="B154" s="155"/>
      <c r="D154" s="149" t="s">
        <v>185</v>
      </c>
      <c r="E154" s="156" t="s">
        <v>1</v>
      </c>
      <c r="F154" s="157" t="s">
        <v>647</v>
      </c>
      <c r="H154" s="158">
        <v>2.992</v>
      </c>
      <c r="I154" s="159"/>
      <c r="L154" s="155"/>
      <c r="M154" s="160"/>
      <c r="T154" s="161"/>
      <c r="AT154" s="156" t="s">
        <v>185</v>
      </c>
      <c r="AU154" s="156" t="s">
        <v>79</v>
      </c>
      <c r="AV154" s="13" t="s">
        <v>79</v>
      </c>
      <c r="AW154" s="13" t="s">
        <v>26</v>
      </c>
      <c r="AX154" s="13" t="s">
        <v>69</v>
      </c>
      <c r="AY154" s="156" t="s">
        <v>177</v>
      </c>
    </row>
    <row r="155" spans="2:65" s="13" customFormat="1">
      <c r="B155" s="155"/>
      <c r="D155" s="149" t="s">
        <v>185</v>
      </c>
      <c r="E155" s="156" t="s">
        <v>1</v>
      </c>
      <c r="F155" s="157" t="s">
        <v>648</v>
      </c>
      <c r="H155" s="158">
        <v>6.8250000000000002</v>
      </c>
      <c r="I155" s="159"/>
      <c r="L155" s="155"/>
      <c r="M155" s="160"/>
      <c r="T155" s="161"/>
      <c r="AT155" s="156" t="s">
        <v>185</v>
      </c>
      <c r="AU155" s="156" t="s">
        <v>79</v>
      </c>
      <c r="AV155" s="13" t="s">
        <v>79</v>
      </c>
      <c r="AW155" s="13" t="s">
        <v>26</v>
      </c>
      <c r="AX155" s="13" t="s">
        <v>69</v>
      </c>
      <c r="AY155" s="156" t="s">
        <v>177</v>
      </c>
    </row>
    <row r="156" spans="2:65" s="13" customFormat="1">
      <c r="B156" s="155"/>
      <c r="D156" s="149" t="s">
        <v>185</v>
      </c>
      <c r="E156" s="156" t="s">
        <v>1</v>
      </c>
      <c r="F156" s="157" t="s">
        <v>649</v>
      </c>
      <c r="H156" s="158">
        <v>3.069</v>
      </c>
      <c r="I156" s="159"/>
      <c r="L156" s="155"/>
      <c r="M156" s="160"/>
      <c r="T156" s="161"/>
      <c r="AT156" s="156" t="s">
        <v>185</v>
      </c>
      <c r="AU156" s="156" t="s">
        <v>79</v>
      </c>
      <c r="AV156" s="13" t="s">
        <v>79</v>
      </c>
      <c r="AW156" s="13" t="s">
        <v>26</v>
      </c>
      <c r="AX156" s="13" t="s">
        <v>69</v>
      </c>
      <c r="AY156" s="156" t="s">
        <v>177</v>
      </c>
    </row>
    <row r="157" spans="2:65" s="12" customFormat="1">
      <c r="B157" s="148"/>
      <c r="D157" s="149" t="s">
        <v>185</v>
      </c>
      <c r="E157" s="150" t="s">
        <v>1</v>
      </c>
      <c r="F157" s="151" t="s">
        <v>650</v>
      </c>
      <c r="H157" s="150" t="s">
        <v>1</v>
      </c>
      <c r="I157" s="152"/>
      <c r="L157" s="148"/>
      <c r="M157" s="153"/>
      <c r="T157" s="154"/>
      <c r="AT157" s="150" t="s">
        <v>185</v>
      </c>
      <c r="AU157" s="150" t="s">
        <v>79</v>
      </c>
      <c r="AV157" s="12" t="s">
        <v>77</v>
      </c>
      <c r="AW157" s="12" t="s">
        <v>26</v>
      </c>
      <c r="AX157" s="12" t="s">
        <v>69</v>
      </c>
      <c r="AY157" s="150" t="s">
        <v>177</v>
      </c>
    </row>
    <row r="158" spans="2:65" s="13" customFormat="1">
      <c r="B158" s="155"/>
      <c r="D158" s="149" t="s">
        <v>185</v>
      </c>
      <c r="E158" s="156" t="s">
        <v>1</v>
      </c>
      <c r="F158" s="157" t="s">
        <v>651</v>
      </c>
      <c r="H158" s="158">
        <v>4</v>
      </c>
      <c r="I158" s="159"/>
      <c r="L158" s="155"/>
      <c r="M158" s="160"/>
      <c r="T158" s="161"/>
      <c r="AT158" s="156" t="s">
        <v>185</v>
      </c>
      <c r="AU158" s="156" t="s">
        <v>79</v>
      </c>
      <c r="AV158" s="13" t="s">
        <v>79</v>
      </c>
      <c r="AW158" s="13" t="s">
        <v>26</v>
      </c>
      <c r="AX158" s="13" t="s">
        <v>69</v>
      </c>
      <c r="AY158" s="156" t="s">
        <v>177</v>
      </c>
    </row>
    <row r="159" spans="2:65" s="14" customFormat="1">
      <c r="B159" s="162"/>
      <c r="D159" s="149" t="s">
        <v>185</v>
      </c>
      <c r="E159" s="163" t="s">
        <v>1</v>
      </c>
      <c r="F159" s="164" t="s">
        <v>191</v>
      </c>
      <c r="H159" s="165">
        <v>61.646000000000001</v>
      </c>
      <c r="I159" s="166"/>
      <c r="L159" s="162"/>
      <c r="M159" s="167"/>
      <c r="T159" s="168"/>
      <c r="AT159" s="163" t="s">
        <v>185</v>
      </c>
      <c r="AU159" s="163" t="s">
        <v>79</v>
      </c>
      <c r="AV159" s="14" t="s">
        <v>183</v>
      </c>
      <c r="AW159" s="14" t="s">
        <v>26</v>
      </c>
      <c r="AX159" s="14" t="s">
        <v>77</v>
      </c>
      <c r="AY159" s="163" t="s">
        <v>177</v>
      </c>
    </row>
    <row r="160" spans="2:65" s="1" customFormat="1" ht="24.2" customHeight="1">
      <c r="B160" s="133"/>
      <c r="C160" s="134" t="s">
        <v>223</v>
      </c>
      <c r="D160" s="134" t="s">
        <v>179</v>
      </c>
      <c r="E160" s="135" t="s">
        <v>405</v>
      </c>
      <c r="F160" s="136" t="s">
        <v>406</v>
      </c>
      <c r="G160" s="137" t="s">
        <v>182</v>
      </c>
      <c r="H160" s="138">
        <v>7.6710000000000003</v>
      </c>
      <c r="I160" s="139"/>
      <c r="J160" s="140">
        <f>ROUND(I160*H160,2)</f>
        <v>0</v>
      </c>
      <c r="K160" s="141"/>
      <c r="L160" s="32"/>
      <c r="M160" s="142" t="s">
        <v>1</v>
      </c>
      <c r="N160" s="143" t="s">
        <v>34</v>
      </c>
      <c r="P160" s="144">
        <f>O160*H160</f>
        <v>0</v>
      </c>
      <c r="Q160" s="144">
        <v>0</v>
      </c>
      <c r="R160" s="144">
        <f>Q160*H160</f>
        <v>0</v>
      </c>
      <c r="S160" s="144">
        <v>2.2000000000000002</v>
      </c>
      <c r="T160" s="145">
        <f>S160*H160</f>
        <v>16.876200000000001</v>
      </c>
      <c r="AR160" s="146" t="s">
        <v>183</v>
      </c>
      <c r="AT160" s="146" t="s">
        <v>179</v>
      </c>
      <c r="AU160" s="146" t="s">
        <v>79</v>
      </c>
      <c r="AY160" s="17" t="s">
        <v>177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7" t="s">
        <v>77</v>
      </c>
      <c r="BK160" s="147">
        <f>ROUND(I160*H160,2)</f>
        <v>0</v>
      </c>
      <c r="BL160" s="17" t="s">
        <v>183</v>
      </c>
      <c r="BM160" s="146" t="s">
        <v>652</v>
      </c>
    </row>
    <row r="161" spans="2:65" s="12" customFormat="1">
      <c r="B161" s="148"/>
      <c r="D161" s="149" t="s">
        <v>185</v>
      </c>
      <c r="E161" s="150" t="s">
        <v>1</v>
      </c>
      <c r="F161" s="151" t="s">
        <v>633</v>
      </c>
      <c r="H161" s="150" t="s">
        <v>1</v>
      </c>
      <c r="I161" s="152"/>
      <c r="L161" s="148"/>
      <c r="M161" s="153"/>
      <c r="T161" s="154"/>
      <c r="AT161" s="150" t="s">
        <v>185</v>
      </c>
      <c r="AU161" s="150" t="s">
        <v>79</v>
      </c>
      <c r="AV161" s="12" t="s">
        <v>77</v>
      </c>
      <c r="AW161" s="12" t="s">
        <v>26</v>
      </c>
      <c r="AX161" s="12" t="s">
        <v>69</v>
      </c>
      <c r="AY161" s="150" t="s">
        <v>177</v>
      </c>
    </row>
    <row r="162" spans="2:65" s="13" customFormat="1">
      <c r="B162" s="155"/>
      <c r="D162" s="149" t="s">
        <v>185</v>
      </c>
      <c r="E162" s="156" t="s">
        <v>1</v>
      </c>
      <c r="F162" s="157" t="s">
        <v>653</v>
      </c>
      <c r="H162" s="158">
        <v>4.992</v>
      </c>
      <c r="I162" s="159"/>
      <c r="L162" s="155"/>
      <c r="M162" s="160"/>
      <c r="T162" s="161"/>
      <c r="AT162" s="156" t="s">
        <v>185</v>
      </c>
      <c r="AU162" s="156" t="s">
        <v>79</v>
      </c>
      <c r="AV162" s="13" t="s">
        <v>79</v>
      </c>
      <c r="AW162" s="13" t="s">
        <v>26</v>
      </c>
      <c r="AX162" s="13" t="s">
        <v>69</v>
      </c>
      <c r="AY162" s="156" t="s">
        <v>177</v>
      </c>
    </row>
    <row r="163" spans="2:65" s="13" customFormat="1">
      <c r="B163" s="155"/>
      <c r="D163" s="149" t="s">
        <v>185</v>
      </c>
      <c r="E163" s="156" t="s">
        <v>1</v>
      </c>
      <c r="F163" s="157" t="s">
        <v>654</v>
      </c>
      <c r="H163" s="158">
        <v>1.6559999999999999</v>
      </c>
      <c r="I163" s="159"/>
      <c r="L163" s="155"/>
      <c r="M163" s="160"/>
      <c r="T163" s="161"/>
      <c r="AT163" s="156" t="s">
        <v>185</v>
      </c>
      <c r="AU163" s="156" t="s">
        <v>79</v>
      </c>
      <c r="AV163" s="13" t="s">
        <v>79</v>
      </c>
      <c r="AW163" s="13" t="s">
        <v>26</v>
      </c>
      <c r="AX163" s="13" t="s">
        <v>69</v>
      </c>
      <c r="AY163" s="156" t="s">
        <v>177</v>
      </c>
    </row>
    <row r="164" spans="2:65" s="13" customFormat="1">
      <c r="B164" s="155"/>
      <c r="D164" s="149" t="s">
        <v>185</v>
      </c>
      <c r="E164" s="156" t="s">
        <v>1</v>
      </c>
      <c r="F164" s="157" t="s">
        <v>655</v>
      </c>
      <c r="H164" s="158">
        <v>1.0229999999999999</v>
      </c>
      <c r="I164" s="159"/>
      <c r="L164" s="155"/>
      <c r="M164" s="160"/>
      <c r="T164" s="161"/>
      <c r="AT164" s="156" t="s">
        <v>185</v>
      </c>
      <c r="AU164" s="156" t="s">
        <v>79</v>
      </c>
      <c r="AV164" s="13" t="s">
        <v>79</v>
      </c>
      <c r="AW164" s="13" t="s">
        <v>26</v>
      </c>
      <c r="AX164" s="13" t="s">
        <v>69</v>
      </c>
      <c r="AY164" s="156" t="s">
        <v>177</v>
      </c>
    </row>
    <row r="165" spans="2:65" s="14" customFormat="1">
      <c r="B165" s="162"/>
      <c r="D165" s="149" t="s">
        <v>185</v>
      </c>
      <c r="E165" s="163" t="s">
        <v>1</v>
      </c>
      <c r="F165" s="164" t="s">
        <v>191</v>
      </c>
      <c r="H165" s="165">
        <v>7.6709999999999994</v>
      </c>
      <c r="I165" s="166"/>
      <c r="L165" s="162"/>
      <c r="M165" s="167"/>
      <c r="T165" s="168"/>
      <c r="AT165" s="163" t="s">
        <v>185</v>
      </c>
      <c r="AU165" s="163" t="s">
        <v>79</v>
      </c>
      <c r="AV165" s="14" t="s">
        <v>183</v>
      </c>
      <c r="AW165" s="14" t="s">
        <v>26</v>
      </c>
      <c r="AX165" s="14" t="s">
        <v>77</v>
      </c>
      <c r="AY165" s="163" t="s">
        <v>177</v>
      </c>
    </row>
    <row r="166" spans="2:65" s="11" customFormat="1" ht="22.9" customHeight="1">
      <c r="B166" s="121"/>
      <c r="D166" s="122" t="s">
        <v>68</v>
      </c>
      <c r="E166" s="131" t="s">
        <v>253</v>
      </c>
      <c r="F166" s="131" t="s">
        <v>254</v>
      </c>
      <c r="I166" s="124"/>
      <c r="J166" s="132">
        <f>BK166</f>
        <v>0</v>
      </c>
      <c r="L166" s="121"/>
      <c r="M166" s="126"/>
      <c r="P166" s="127">
        <f>SUM(P167:P177)</f>
        <v>0</v>
      </c>
      <c r="R166" s="127">
        <f>SUM(R167:R177)</f>
        <v>0</v>
      </c>
      <c r="T166" s="128">
        <f>SUM(T167:T177)</f>
        <v>0</v>
      </c>
      <c r="AR166" s="122" t="s">
        <v>77</v>
      </c>
      <c r="AT166" s="129" t="s">
        <v>68</v>
      </c>
      <c r="AU166" s="129" t="s">
        <v>77</v>
      </c>
      <c r="AY166" s="122" t="s">
        <v>177</v>
      </c>
      <c r="BK166" s="130">
        <f>SUM(BK167:BK177)</f>
        <v>0</v>
      </c>
    </row>
    <row r="167" spans="2:65" s="1" customFormat="1" ht="16.5" customHeight="1">
      <c r="B167" s="133"/>
      <c r="C167" s="134" t="s">
        <v>228</v>
      </c>
      <c r="D167" s="134" t="s">
        <v>179</v>
      </c>
      <c r="E167" s="135" t="s">
        <v>256</v>
      </c>
      <c r="F167" s="136" t="s">
        <v>257</v>
      </c>
      <c r="G167" s="137" t="s">
        <v>199</v>
      </c>
      <c r="H167" s="138">
        <v>78.007999999999996</v>
      </c>
      <c r="I167" s="139"/>
      <c r="J167" s="140">
        <f>ROUND(I167*H167,2)</f>
        <v>0</v>
      </c>
      <c r="K167" s="141"/>
      <c r="L167" s="32"/>
      <c r="M167" s="142" t="s">
        <v>1</v>
      </c>
      <c r="N167" s="143" t="s">
        <v>34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183</v>
      </c>
      <c r="AT167" s="146" t="s">
        <v>179</v>
      </c>
      <c r="AU167" s="146" t="s">
        <v>79</v>
      </c>
      <c r="AY167" s="17" t="s">
        <v>177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7" t="s">
        <v>77</v>
      </c>
      <c r="BK167" s="147">
        <f>ROUND(I167*H167,2)</f>
        <v>0</v>
      </c>
      <c r="BL167" s="17" t="s">
        <v>183</v>
      </c>
      <c r="BM167" s="146" t="s">
        <v>656</v>
      </c>
    </row>
    <row r="168" spans="2:65" s="1" customFormat="1" ht="24.2" customHeight="1">
      <c r="B168" s="133"/>
      <c r="C168" s="134" t="s">
        <v>210</v>
      </c>
      <c r="D168" s="134" t="s">
        <v>179</v>
      </c>
      <c r="E168" s="135" t="s">
        <v>260</v>
      </c>
      <c r="F168" s="136" t="s">
        <v>261</v>
      </c>
      <c r="G168" s="137" t="s">
        <v>199</v>
      </c>
      <c r="H168" s="138">
        <v>148.56700000000001</v>
      </c>
      <c r="I168" s="139"/>
      <c r="J168" s="140">
        <f>ROUND(I168*H168,2)</f>
        <v>0</v>
      </c>
      <c r="K168" s="141"/>
      <c r="L168" s="32"/>
      <c r="M168" s="142" t="s">
        <v>1</v>
      </c>
      <c r="N168" s="143" t="s">
        <v>34</v>
      </c>
      <c r="P168" s="144">
        <f>O168*H168</f>
        <v>0</v>
      </c>
      <c r="Q168" s="144">
        <v>0</v>
      </c>
      <c r="R168" s="144">
        <f>Q168*H168</f>
        <v>0</v>
      </c>
      <c r="S168" s="144">
        <v>0</v>
      </c>
      <c r="T168" s="145">
        <f>S168*H168</f>
        <v>0</v>
      </c>
      <c r="AR168" s="146" t="s">
        <v>183</v>
      </c>
      <c r="AT168" s="146" t="s">
        <v>179</v>
      </c>
      <c r="AU168" s="146" t="s">
        <v>79</v>
      </c>
      <c r="AY168" s="17" t="s">
        <v>177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7" t="s">
        <v>77</v>
      </c>
      <c r="BK168" s="147">
        <f>ROUND(I168*H168,2)</f>
        <v>0</v>
      </c>
      <c r="BL168" s="17" t="s">
        <v>183</v>
      </c>
      <c r="BM168" s="146" t="s">
        <v>657</v>
      </c>
    </row>
    <row r="169" spans="2:65" s="1" customFormat="1" ht="24.2" customHeight="1">
      <c r="B169" s="133"/>
      <c r="C169" s="134" t="s">
        <v>255</v>
      </c>
      <c r="D169" s="134" t="s">
        <v>179</v>
      </c>
      <c r="E169" s="135" t="s">
        <v>264</v>
      </c>
      <c r="F169" s="136" t="s">
        <v>265</v>
      </c>
      <c r="G169" s="137" t="s">
        <v>199</v>
      </c>
      <c r="H169" s="138">
        <v>148.56700000000001</v>
      </c>
      <c r="I169" s="139"/>
      <c r="J169" s="140">
        <f>ROUND(I169*H169,2)</f>
        <v>0</v>
      </c>
      <c r="K169" s="141"/>
      <c r="L169" s="32"/>
      <c r="M169" s="142" t="s">
        <v>1</v>
      </c>
      <c r="N169" s="143" t="s">
        <v>34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183</v>
      </c>
      <c r="AT169" s="146" t="s">
        <v>179</v>
      </c>
      <c r="AU169" s="146" t="s">
        <v>79</v>
      </c>
      <c r="AY169" s="17" t="s">
        <v>177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7" t="s">
        <v>77</v>
      </c>
      <c r="BK169" s="147">
        <f>ROUND(I169*H169,2)</f>
        <v>0</v>
      </c>
      <c r="BL169" s="17" t="s">
        <v>183</v>
      </c>
      <c r="BM169" s="146" t="s">
        <v>658</v>
      </c>
    </row>
    <row r="170" spans="2:65" s="1" customFormat="1" ht="16.5" customHeight="1">
      <c r="B170" s="133"/>
      <c r="C170" s="134" t="s">
        <v>259</v>
      </c>
      <c r="D170" s="134" t="s">
        <v>179</v>
      </c>
      <c r="E170" s="135" t="s">
        <v>268</v>
      </c>
      <c r="F170" s="136" t="s">
        <v>269</v>
      </c>
      <c r="G170" s="137" t="s">
        <v>199</v>
      </c>
      <c r="H170" s="138">
        <v>148.56700000000001</v>
      </c>
      <c r="I170" s="139"/>
      <c r="J170" s="140">
        <f>ROUND(I170*H170,2)</f>
        <v>0</v>
      </c>
      <c r="K170" s="141"/>
      <c r="L170" s="32"/>
      <c r="M170" s="142" t="s">
        <v>1</v>
      </c>
      <c r="N170" s="143" t="s">
        <v>34</v>
      </c>
      <c r="P170" s="144">
        <f>O170*H170</f>
        <v>0</v>
      </c>
      <c r="Q170" s="144">
        <v>0</v>
      </c>
      <c r="R170" s="144">
        <f>Q170*H170</f>
        <v>0</v>
      </c>
      <c r="S170" s="144">
        <v>0</v>
      </c>
      <c r="T170" s="145">
        <f>S170*H170</f>
        <v>0</v>
      </c>
      <c r="AR170" s="146" t="s">
        <v>183</v>
      </c>
      <c r="AT170" s="146" t="s">
        <v>179</v>
      </c>
      <c r="AU170" s="146" t="s">
        <v>79</v>
      </c>
      <c r="AY170" s="17" t="s">
        <v>177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7" t="s">
        <v>77</v>
      </c>
      <c r="BK170" s="147">
        <f>ROUND(I170*H170,2)</f>
        <v>0</v>
      </c>
      <c r="BL170" s="17" t="s">
        <v>183</v>
      </c>
      <c r="BM170" s="146" t="s">
        <v>659</v>
      </c>
    </row>
    <row r="171" spans="2:65" s="1" customFormat="1" ht="33" customHeight="1">
      <c r="B171" s="133"/>
      <c r="C171" s="134" t="s">
        <v>263</v>
      </c>
      <c r="D171" s="134" t="s">
        <v>179</v>
      </c>
      <c r="E171" s="135" t="s">
        <v>272</v>
      </c>
      <c r="F171" s="136" t="s">
        <v>273</v>
      </c>
      <c r="G171" s="137" t="s">
        <v>199</v>
      </c>
      <c r="H171" s="138">
        <v>78.007999999999996</v>
      </c>
      <c r="I171" s="139"/>
      <c r="J171" s="140">
        <f>ROUND(I171*H171,2)</f>
        <v>0</v>
      </c>
      <c r="K171" s="141"/>
      <c r="L171" s="32"/>
      <c r="M171" s="142" t="s">
        <v>1</v>
      </c>
      <c r="N171" s="143" t="s">
        <v>34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AR171" s="146" t="s">
        <v>183</v>
      </c>
      <c r="AT171" s="146" t="s">
        <v>179</v>
      </c>
      <c r="AU171" s="146" t="s">
        <v>79</v>
      </c>
      <c r="AY171" s="17" t="s">
        <v>177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7" t="s">
        <v>77</v>
      </c>
      <c r="BK171" s="147">
        <f>ROUND(I171*H171,2)</f>
        <v>0</v>
      </c>
      <c r="BL171" s="17" t="s">
        <v>183</v>
      </c>
      <c r="BM171" s="146" t="s">
        <v>660</v>
      </c>
    </row>
    <row r="172" spans="2:65" s="13" customFormat="1">
      <c r="B172" s="155"/>
      <c r="D172" s="149" t="s">
        <v>185</v>
      </c>
      <c r="E172" s="156" t="s">
        <v>1</v>
      </c>
      <c r="F172" s="157" t="s">
        <v>661</v>
      </c>
      <c r="H172" s="158">
        <v>78.007999999999996</v>
      </c>
      <c r="I172" s="159"/>
      <c r="L172" s="155"/>
      <c r="M172" s="160"/>
      <c r="T172" s="161"/>
      <c r="AT172" s="156" t="s">
        <v>185</v>
      </c>
      <c r="AU172" s="156" t="s">
        <v>79</v>
      </c>
      <c r="AV172" s="13" t="s">
        <v>79</v>
      </c>
      <c r="AW172" s="13" t="s">
        <v>26</v>
      </c>
      <c r="AX172" s="13" t="s">
        <v>77</v>
      </c>
      <c r="AY172" s="156" t="s">
        <v>177</v>
      </c>
    </row>
    <row r="173" spans="2:65" s="1" customFormat="1" ht="24.2" customHeight="1">
      <c r="B173" s="133"/>
      <c r="C173" s="134" t="s">
        <v>267</v>
      </c>
      <c r="D173" s="134" t="s">
        <v>179</v>
      </c>
      <c r="E173" s="135" t="s">
        <v>276</v>
      </c>
      <c r="F173" s="136" t="s">
        <v>277</v>
      </c>
      <c r="G173" s="137" t="s">
        <v>199</v>
      </c>
      <c r="H173" s="138">
        <v>1482.152</v>
      </c>
      <c r="I173" s="139"/>
      <c r="J173" s="140">
        <f>ROUND(I173*H173,2)</f>
        <v>0</v>
      </c>
      <c r="K173" s="141"/>
      <c r="L173" s="32"/>
      <c r="M173" s="142" t="s">
        <v>1</v>
      </c>
      <c r="N173" s="143" t="s">
        <v>34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183</v>
      </c>
      <c r="AT173" s="146" t="s">
        <v>179</v>
      </c>
      <c r="AU173" s="146" t="s">
        <v>79</v>
      </c>
      <c r="AY173" s="17" t="s">
        <v>177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7" t="s">
        <v>77</v>
      </c>
      <c r="BK173" s="147">
        <f>ROUND(I173*H173,2)</f>
        <v>0</v>
      </c>
      <c r="BL173" s="17" t="s">
        <v>183</v>
      </c>
      <c r="BM173" s="146" t="s">
        <v>662</v>
      </c>
    </row>
    <row r="174" spans="2:65" s="13" customFormat="1">
      <c r="B174" s="155"/>
      <c r="D174" s="149" t="s">
        <v>185</v>
      </c>
      <c r="F174" s="157" t="s">
        <v>663</v>
      </c>
      <c r="H174" s="158">
        <v>1482.152</v>
      </c>
      <c r="I174" s="159"/>
      <c r="L174" s="155"/>
      <c r="M174" s="160"/>
      <c r="T174" s="161"/>
      <c r="AT174" s="156" t="s">
        <v>185</v>
      </c>
      <c r="AU174" s="156" t="s">
        <v>79</v>
      </c>
      <c r="AV174" s="13" t="s">
        <v>79</v>
      </c>
      <c r="AW174" s="13" t="s">
        <v>3</v>
      </c>
      <c r="AX174" s="13" t="s">
        <v>77</v>
      </c>
      <c r="AY174" s="156" t="s">
        <v>177</v>
      </c>
    </row>
    <row r="175" spans="2:65" s="1" customFormat="1" ht="33" customHeight="1">
      <c r="B175" s="133"/>
      <c r="C175" s="134" t="s">
        <v>271</v>
      </c>
      <c r="D175" s="134" t="s">
        <v>179</v>
      </c>
      <c r="E175" s="135" t="s">
        <v>417</v>
      </c>
      <c r="F175" s="136" t="s">
        <v>418</v>
      </c>
      <c r="G175" s="137" t="s">
        <v>199</v>
      </c>
      <c r="H175" s="138">
        <v>34.082000000000001</v>
      </c>
      <c r="I175" s="139"/>
      <c r="J175" s="140">
        <f>ROUND(I175*H175,2)</f>
        <v>0</v>
      </c>
      <c r="K175" s="141"/>
      <c r="L175" s="32"/>
      <c r="M175" s="142" t="s">
        <v>1</v>
      </c>
      <c r="N175" s="143" t="s">
        <v>34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183</v>
      </c>
      <c r="AT175" s="146" t="s">
        <v>179</v>
      </c>
      <c r="AU175" s="146" t="s">
        <v>79</v>
      </c>
      <c r="AY175" s="17" t="s">
        <v>177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7" t="s">
        <v>77</v>
      </c>
      <c r="BK175" s="147">
        <f>ROUND(I175*H175,2)</f>
        <v>0</v>
      </c>
      <c r="BL175" s="17" t="s">
        <v>183</v>
      </c>
      <c r="BM175" s="146" t="s">
        <v>664</v>
      </c>
    </row>
    <row r="176" spans="2:65" s="1" customFormat="1" ht="33" customHeight="1">
      <c r="B176" s="133"/>
      <c r="C176" s="134" t="s">
        <v>8</v>
      </c>
      <c r="D176" s="134" t="s">
        <v>179</v>
      </c>
      <c r="E176" s="135" t="s">
        <v>281</v>
      </c>
      <c r="F176" s="136" t="s">
        <v>282</v>
      </c>
      <c r="G176" s="137" t="s">
        <v>199</v>
      </c>
      <c r="H176" s="138">
        <v>27.05</v>
      </c>
      <c r="I176" s="139"/>
      <c r="J176" s="140">
        <f>ROUND(I176*H176,2)</f>
        <v>0</v>
      </c>
      <c r="K176" s="141"/>
      <c r="L176" s="32"/>
      <c r="M176" s="142" t="s">
        <v>1</v>
      </c>
      <c r="N176" s="143" t="s">
        <v>34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183</v>
      </c>
      <c r="AT176" s="146" t="s">
        <v>179</v>
      </c>
      <c r="AU176" s="146" t="s">
        <v>79</v>
      </c>
      <c r="AY176" s="17" t="s">
        <v>177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7" t="s">
        <v>77</v>
      </c>
      <c r="BK176" s="147">
        <f>ROUND(I176*H176,2)</f>
        <v>0</v>
      </c>
      <c r="BL176" s="17" t="s">
        <v>183</v>
      </c>
      <c r="BM176" s="146" t="s">
        <v>665</v>
      </c>
    </row>
    <row r="177" spans="2:65" s="1" customFormat="1" ht="37.9" customHeight="1">
      <c r="B177" s="133"/>
      <c r="C177" s="134" t="s">
        <v>280</v>
      </c>
      <c r="D177" s="134" t="s">
        <v>179</v>
      </c>
      <c r="E177" s="135" t="s">
        <v>421</v>
      </c>
      <c r="F177" s="136" t="s">
        <v>422</v>
      </c>
      <c r="G177" s="137" t="s">
        <v>199</v>
      </c>
      <c r="H177" s="138">
        <v>16.876000000000001</v>
      </c>
      <c r="I177" s="139"/>
      <c r="J177" s="140">
        <f>ROUND(I177*H177,2)</f>
        <v>0</v>
      </c>
      <c r="K177" s="141"/>
      <c r="L177" s="32"/>
      <c r="M177" s="142" t="s">
        <v>1</v>
      </c>
      <c r="N177" s="143" t="s">
        <v>34</v>
      </c>
      <c r="P177" s="144">
        <f>O177*H177</f>
        <v>0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AR177" s="146" t="s">
        <v>183</v>
      </c>
      <c r="AT177" s="146" t="s">
        <v>179</v>
      </c>
      <c r="AU177" s="146" t="s">
        <v>79</v>
      </c>
      <c r="AY177" s="17" t="s">
        <v>177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7" t="s">
        <v>77</v>
      </c>
      <c r="BK177" s="147">
        <f>ROUND(I177*H177,2)</f>
        <v>0</v>
      </c>
      <c r="BL177" s="17" t="s">
        <v>183</v>
      </c>
      <c r="BM177" s="146" t="s">
        <v>666</v>
      </c>
    </row>
    <row r="178" spans="2:65" s="11" customFormat="1" ht="25.9" customHeight="1">
      <c r="B178" s="121"/>
      <c r="D178" s="122" t="s">
        <v>68</v>
      </c>
      <c r="E178" s="123" t="s">
        <v>366</v>
      </c>
      <c r="F178" s="123" t="s">
        <v>367</v>
      </c>
      <c r="I178" s="124"/>
      <c r="J178" s="125">
        <f>BK178</f>
        <v>0</v>
      </c>
      <c r="L178" s="121"/>
      <c r="M178" s="126"/>
      <c r="P178" s="127">
        <f>P179</f>
        <v>0</v>
      </c>
      <c r="R178" s="127">
        <f>R179</f>
        <v>0</v>
      </c>
      <c r="T178" s="128">
        <f>T179</f>
        <v>0</v>
      </c>
      <c r="AR178" s="122" t="s">
        <v>212</v>
      </c>
      <c r="AT178" s="129" t="s">
        <v>68</v>
      </c>
      <c r="AU178" s="129" t="s">
        <v>69</v>
      </c>
      <c r="AY178" s="122" t="s">
        <v>177</v>
      </c>
      <c r="BK178" s="130">
        <f>BK179</f>
        <v>0</v>
      </c>
    </row>
    <row r="179" spans="2:65" s="11" customFormat="1" ht="22.9" customHeight="1">
      <c r="B179" s="121"/>
      <c r="D179" s="122" t="s">
        <v>68</v>
      </c>
      <c r="E179" s="131" t="s">
        <v>368</v>
      </c>
      <c r="F179" s="131" t="s">
        <v>369</v>
      </c>
      <c r="I179" s="124"/>
      <c r="J179" s="132">
        <f>BK179</f>
        <v>0</v>
      </c>
      <c r="L179" s="121"/>
      <c r="M179" s="126"/>
      <c r="P179" s="127">
        <f>SUM(P180:P185)</f>
        <v>0</v>
      </c>
      <c r="R179" s="127">
        <f>SUM(R180:R185)</f>
        <v>0</v>
      </c>
      <c r="T179" s="128">
        <f>SUM(T180:T185)</f>
        <v>0</v>
      </c>
      <c r="AR179" s="122" t="s">
        <v>212</v>
      </c>
      <c r="AT179" s="129" t="s">
        <v>68</v>
      </c>
      <c r="AU179" s="129" t="s">
        <v>77</v>
      </c>
      <c r="AY179" s="122" t="s">
        <v>177</v>
      </c>
      <c r="BK179" s="130">
        <f>SUM(BK180:BK185)</f>
        <v>0</v>
      </c>
    </row>
    <row r="180" spans="2:65" s="1" customFormat="1" ht="24.2" customHeight="1">
      <c r="B180" s="133"/>
      <c r="C180" s="134" t="s">
        <v>284</v>
      </c>
      <c r="D180" s="134" t="s">
        <v>179</v>
      </c>
      <c r="E180" s="135" t="s">
        <v>667</v>
      </c>
      <c r="F180" s="136" t="s">
        <v>372</v>
      </c>
      <c r="G180" s="137" t="s">
        <v>373</v>
      </c>
      <c r="H180" s="138">
        <v>1</v>
      </c>
      <c r="I180" s="139"/>
      <c r="J180" s="140">
        <f>ROUND(I180*H180,2)</f>
        <v>0</v>
      </c>
      <c r="K180" s="141"/>
      <c r="L180" s="32"/>
      <c r="M180" s="142" t="s">
        <v>1</v>
      </c>
      <c r="N180" s="143" t="s">
        <v>34</v>
      </c>
      <c r="P180" s="144">
        <f>O180*H180</f>
        <v>0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AR180" s="146" t="s">
        <v>374</v>
      </c>
      <c r="AT180" s="146" t="s">
        <v>179</v>
      </c>
      <c r="AU180" s="146" t="s">
        <v>79</v>
      </c>
      <c r="AY180" s="17" t="s">
        <v>177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7" t="s">
        <v>77</v>
      </c>
      <c r="BK180" s="147">
        <f>ROUND(I180*H180,2)</f>
        <v>0</v>
      </c>
      <c r="BL180" s="17" t="s">
        <v>374</v>
      </c>
      <c r="BM180" s="146" t="s">
        <v>668</v>
      </c>
    </row>
    <row r="181" spans="2:65" s="1" customFormat="1" ht="24.2" customHeight="1">
      <c r="B181" s="133"/>
      <c r="C181" s="134" t="s">
        <v>288</v>
      </c>
      <c r="D181" s="134" t="s">
        <v>179</v>
      </c>
      <c r="E181" s="135" t="s">
        <v>669</v>
      </c>
      <c r="F181" s="136" t="s">
        <v>378</v>
      </c>
      <c r="G181" s="137" t="s">
        <v>373</v>
      </c>
      <c r="H181" s="138">
        <v>1</v>
      </c>
      <c r="I181" s="139"/>
      <c r="J181" s="140">
        <f>ROUND(I181*H181,2)</f>
        <v>0</v>
      </c>
      <c r="K181" s="141"/>
      <c r="L181" s="32"/>
      <c r="M181" s="142" t="s">
        <v>1</v>
      </c>
      <c r="N181" s="143" t="s">
        <v>34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374</v>
      </c>
      <c r="AT181" s="146" t="s">
        <v>179</v>
      </c>
      <c r="AU181" s="146" t="s">
        <v>79</v>
      </c>
      <c r="AY181" s="17" t="s">
        <v>177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7" t="s">
        <v>77</v>
      </c>
      <c r="BK181" s="147">
        <f>ROUND(I181*H181,2)</f>
        <v>0</v>
      </c>
      <c r="BL181" s="17" t="s">
        <v>374</v>
      </c>
      <c r="BM181" s="146" t="s">
        <v>670</v>
      </c>
    </row>
    <row r="182" spans="2:65" s="1" customFormat="1" ht="16.5" customHeight="1">
      <c r="B182" s="133"/>
      <c r="C182" s="134" t="s">
        <v>292</v>
      </c>
      <c r="D182" s="134" t="s">
        <v>179</v>
      </c>
      <c r="E182" s="135" t="s">
        <v>671</v>
      </c>
      <c r="F182" s="136" t="s">
        <v>469</v>
      </c>
      <c r="G182" s="137" t="s">
        <v>373</v>
      </c>
      <c r="H182" s="138">
        <v>1</v>
      </c>
      <c r="I182" s="139"/>
      <c r="J182" s="140">
        <f>ROUND(I182*H182,2)</f>
        <v>0</v>
      </c>
      <c r="K182" s="141"/>
      <c r="L182" s="32"/>
      <c r="M182" s="142" t="s">
        <v>1</v>
      </c>
      <c r="N182" s="143" t="s">
        <v>34</v>
      </c>
      <c r="P182" s="144">
        <f>O182*H182</f>
        <v>0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AR182" s="146" t="s">
        <v>183</v>
      </c>
      <c r="AT182" s="146" t="s">
        <v>179</v>
      </c>
      <c r="AU182" s="146" t="s">
        <v>79</v>
      </c>
      <c r="AY182" s="17" t="s">
        <v>177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7" t="s">
        <v>77</v>
      </c>
      <c r="BK182" s="147">
        <f>ROUND(I182*H182,2)</f>
        <v>0</v>
      </c>
      <c r="BL182" s="17" t="s">
        <v>183</v>
      </c>
      <c r="BM182" s="146" t="s">
        <v>672</v>
      </c>
    </row>
    <row r="183" spans="2:65" s="13" customFormat="1">
      <c r="B183" s="155"/>
      <c r="D183" s="149" t="s">
        <v>185</v>
      </c>
      <c r="E183" s="156" t="s">
        <v>1</v>
      </c>
      <c r="F183" s="157" t="s">
        <v>77</v>
      </c>
      <c r="H183" s="158">
        <v>1</v>
      </c>
      <c r="I183" s="159"/>
      <c r="L183" s="155"/>
      <c r="M183" s="160"/>
      <c r="T183" s="161"/>
      <c r="AT183" s="156" t="s">
        <v>185</v>
      </c>
      <c r="AU183" s="156" t="s">
        <v>79</v>
      </c>
      <c r="AV183" s="13" t="s">
        <v>79</v>
      </c>
      <c r="AW183" s="13" t="s">
        <v>26</v>
      </c>
      <c r="AX183" s="13" t="s">
        <v>77</v>
      </c>
      <c r="AY183" s="156" t="s">
        <v>177</v>
      </c>
    </row>
    <row r="184" spans="2:65" s="12" customFormat="1">
      <c r="B184" s="148"/>
      <c r="D184" s="149" t="s">
        <v>185</v>
      </c>
      <c r="E184" s="150" t="s">
        <v>1</v>
      </c>
      <c r="F184" s="151" t="s">
        <v>673</v>
      </c>
      <c r="H184" s="150" t="s">
        <v>1</v>
      </c>
      <c r="I184" s="152"/>
      <c r="L184" s="148"/>
      <c r="M184" s="153"/>
      <c r="T184" s="154"/>
      <c r="AT184" s="150" t="s">
        <v>185</v>
      </c>
      <c r="AU184" s="150" t="s">
        <v>79</v>
      </c>
      <c r="AV184" s="12" t="s">
        <v>77</v>
      </c>
      <c r="AW184" s="12" t="s">
        <v>26</v>
      </c>
      <c r="AX184" s="12" t="s">
        <v>69</v>
      </c>
      <c r="AY184" s="150" t="s">
        <v>177</v>
      </c>
    </row>
    <row r="185" spans="2:65" s="12" customFormat="1">
      <c r="B185" s="148"/>
      <c r="D185" s="149" t="s">
        <v>185</v>
      </c>
      <c r="E185" s="150" t="s">
        <v>1</v>
      </c>
      <c r="F185" s="151" t="s">
        <v>674</v>
      </c>
      <c r="H185" s="150" t="s">
        <v>1</v>
      </c>
      <c r="I185" s="152"/>
      <c r="L185" s="148"/>
      <c r="M185" s="181"/>
      <c r="N185" s="182"/>
      <c r="O185" s="182"/>
      <c r="P185" s="182"/>
      <c r="Q185" s="182"/>
      <c r="R185" s="182"/>
      <c r="S185" s="182"/>
      <c r="T185" s="183"/>
      <c r="AT185" s="150" t="s">
        <v>185</v>
      </c>
      <c r="AU185" s="150" t="s">
        <v>79</v>
      </c>
      <c r="AV185" s="12" t="s">
        <v>77</v>
      </c>
      <c r="AW185" s="12" t="s">
        <v>26</v>
      </c>
      <c r="AX185" s="12" t="s">
        <v>69</v>
      </c>
      <c r="AY185" s="150" t="s">
        <v>177</v>
      </c>
    </row>
    <row r="186" spans="2:65" s="1" customFormat="1" ht="6.95" customHeight="1">
      <c r="B186" s="44"/>
      <c r="C186" s="45"/>
      <c r="D186" s="45"/>
      <c r="E186" s="45"/>
      <c r="F186" s="45"/>
      <c r="G186" s="45"/>
      <c r="H186" s="45"/>
      <c r="I186" s="45"/>
      <c r="J186" s="45"/>
      <c r="K186" s="45"/>
      <c r="L186" s="32"/>
    </row>
  </sheetData>
  <autoFilter ref="C121:K185" xr:uid="{00000000-0009-0000-0000-000006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69"/>
  <sheetViews>
    <sheetView showGridLines="0" topLeftCell="A107" workbookViewId="0">
      <selection activeCell="I125" sqref="I125:I16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97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675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ROUND((SUM(BE122:BE168)),  2)</f>
        <v>0</v>
      </c>
      <c r="I33" s="92">
        <v>0.21</v>
      </c>
      <c r="J33" s="91">
        <f>ROUND(((SUM(BE122:BE168))*I33),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ROUND((SUM(BF122:BF168)),  2)</f>
        <v>0</v>
      </c>
      <c r="I34" s="92">
        <v>0.15</v>
      </c>
      <c r="J34" s="91">
        <f>ROUND(((SUM(BF122:BF168))*I34),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ROUND((SUM(BG122:BG168)),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ROUND((SUM(BH122:BH168)),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ROUND((SUM(BI122:BI168)),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07 - Přípravna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J122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J133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J154</f>
        <v>0</v>
      </c>
      <c r="L100" s="108"/>
    </row>
    <row r="101" spans="2:12" s="8" customFormat="1" ht="24.95" customHeight="1">
      <c r="B101" s="104"/>
      <c r="D101" s="105" t="s">
        <v>160</v>
      </c>
      <c r="E101" s="106"/>
      <c r="F101" s="106"/>
      <c r="G101" s="106"/>
      <c r="H101" s="106"/>
      <c r="I101" s="106"/>
      <c r="J101" s="107">
        <f>J165</f>
        <v>0</v>
      </c>
      <c r="L101" s="104"/>
    </row>
    <row r="102" spans="2:12" s="9" customFormat="1" ht="19.899999999999999" customHeight="1">
      <c r="B102" s="108"/>
      <c r="D102" s="109" t="s">
        <v>161</v>
      </c>
      <c r="E102" s="110"/>
      <c r="F102" s="110"/>
      <c r="G102" s="110"/>
      <c r="H102" s="110"/>
      <c r="I102" s="110"/>
      <c r="J102" s="111">
        <f>J166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162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13</v>
      </c>
      <c r="L111" s="32"/>
    </row>
    <row r="112" spans="2:12" s="1" customFormat="1" ht="26.25" customHeight="1">
      <c r="B112" s="32"/>
      <c r="E112" s="227" t="str">
        <f>E7</f>
        <v>Revitalizace části areálu bývalého zemědělského družstva v Bolaticích - 1. etapa - část DEMOLICE</v>
      </c>
      <c r="F112" s="228"/>
      <c r="G112" s="228"/>
      <c r="H112" s="228"/>
      <c r="L112" s="32"/>
    </row>
    <row r="113" spans="2:65" s="1" customFormat="1" ht="12" customHeight="1">
      <c r="B113" s="32"/>
      <c r="C113" s="27" t="s">
        <v>141</v>
      </c>
      <c r="L113" s="32"/>
    </row>
    <row r="114" spans="2:65" s="1" customFormat="1" ht="16.5" customHeight="1">
      <c r="B114" s="32"/>
      <c r="E114" s="211" t="str">
        <f>E9</f>
        <v>SO 07 - Přípravna</v>
      </c>
      <c r="F114" s="226"/>
      <c r="G114" s="226"/>
      <c r="H114" s="226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16</v>
      </c>
      <c r="F116" s="25" t="str">
        <f>F12</f>
        <v>Bolatice</v>
      </c>
      <c r="I116" s="27" t="s">
        <v>18</v>
      </c>
      <c r="J116" s="52" t="str">
        <f>IF(J12="","",J12)</f>
        <v>Vyplň údaj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19</v>
      </c>
      <c r="F118" s="25" t="str">
        <f>E15</f>
        <v>Obec Bolatice</v>
      </c>
      <c r="I118" s="27" t="s">
        <v>25</v>
      </c>
      <c r="J118" s="30">
        <f>E21</f>
        <v>0</v>
      </c>
      <c r="L118" s="32"/>
    </row>
    <row r="119" spans="2:65" s="1" customFormat="1" ht="15.2" customHeight="1">
      <c r="B119" s="32"/>
      <c r="C119" s="27" t="s">
        <v>23</v>
      </c>
      <c r="F119" s="25" t="str">
        <f>IF(E18="","",E18)</f>
        <v>Vyplň údaj</v>
      </c>
      <c r="I119" s="27" t="s">
        <v>27</v>
      </c>
      <c r="J119" s="30">
        <f>E24</f>
        <v>0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163</v>
      </c>
      <c r="D121" s="114" t="s">
        <v>54</v>
      </c>
      <c r="E121" s="114" t="s">
        <v>50</v>
      </c>
      <c r="F121" s="114" t="s">
        <v>51</v>
      </c>
      <c r="G121" s="114" t="s">
        <v>164</v>
      </c>
      <c r="H121" s="114" t="s">
        <v>165</v>
      </c>
      <c r="I121" s="114" t="s">
        <v>166</v>
      </c>
      <c r="J121" s="115" t="s">
        <v>145</v>
      </c>
      <c r="K121" s="116" t="s">
        <v>167</v>
      </c>
      <c r="L121" s="112"/>
      <c r="M121" s="59" t="s">
        <v>1</v>
      </c>
      <c r="N121" s="60" t="s">
        <v>33</v>
      </c>
      <c r="O121" s="60" t="s">
        <v>168</v>
      </c>
      <c r="P121" s="60" t="s">
        <v>169</v>
      </c>
      <c r="Q121" s="60" t="s">
        <v>170</v>
      </c>
      <c r="R121" s="60" t="s">
        <v>171</v>
      </c>
      <c r="S121" s="60" t="s">
        <v>172</v>
      </c>
      <c r="T121" s="61" t="s">
        <v>173</v>
      </c>
    </row>
    <row r="122" spans="2:65" s="1" customFormat="1" ht="22.9" customHeight="1">
      <c r="B122" s="32"/>
      <c r="C122" s="64" t="s">
        <v>174</v>
      </c>
      <c r="J122" s="117">
        <f>BK122</f>
        <v>0</v>
      </c>
      <c r="L122" s="32"/>
      <c r="M122" s="62"/>
      <c r="N122" s="53"/>
      <c r="O122" s="53"/>
      <c r="P122" s="118">
        <f>P123+P165</f>
        <v>0</v>
      </c>
      <c r="Q122" s="53"/>
      <c r="R122" s="118">
        <f>R123+R165</f>
        <v>0</v>
      </c>
      <c r="S122" s="53"/>
      <c r="T122" s="119">
        <f>T123+T165</f>
        <v>699.35256000000004</v>
      </c>
      <c r="AT122" s="17" t="s">
        <v>68</v>
      </c>
      <c r="AU122" s="17" t="s">
        <v>147</v>
      </c>
      <c r="BK122" s="120">
        <f>BK123+BK165</f>
        <v>0</v>
      </c>
    </row>
    <row r="123" spans="2:65" s="11" customFormat="1" ht="25.9" customHeight="1">
      <c r="B123" s="121"/>
      <c r="D123" s="122" t="s">
        <v>68</v>
      </c>
      <c r="E123" s="123" t="s">
        <v>175</v>
      </c>
      <c r="F123" s="123" t="s">
        <v>176</v>
      </c>
      <c r="I123" s="124"/>
      <c r="J123" s="125">
        <f>BK123</f>
        <v>0</v>
      </c>
      <c r="L123" s="121"/>
      <c r="M123" s="126"/>
      <c r="P123" s="127">
        <f>P124+P133+P154</f>
        <v>0</v>
      </c>
      <c r="R123" s="127">
        <f>R124+R133+R154</f>
        <v>0</v>
      </c>
      <c r="T123" s="128">
        <f>T124+T133+T154</f>
        <v>699.35256000000004</v>
      </c>
      <c r="AR123" s="122" t="s">
        <v>77</v>
      </c>
      <c r="AT123" s="129" t="s">
        <v>68</v>
      </c>
      <c r="AU123" s="129" t="s">
        <v>69</v>
      </c>
      <c r="AY123" s="122" t="s">
        <v>177</v>
      </c>
      <c r="BK123" s="130">
        <f>BK124+BK133+BK154</f>
        <v>0</v>
      </c>
    </row>
    <row r="124" spans="2:65" s="11" customFormat="1" ht="22.9" customHeight="1">
      <c r="B124" s="121"/>
      <c r="D124" s="122" t="s">
        <v>68</v>
      </c>
      <c r="E124" s="131" t="s">
        <v>77</v>
      </c>
      <c r="F124" s="131" t="s">
        <v>178</v>
      </c>
      <c r="I124" s="124"/>
      <c r="J124" s="132">
        <f>BK124</f>
        <v>0</v>
      </c>
      <c r="L124" s="121"/>
      <c r="M124" s="126"/>
      <c r="P124" s="127">
        <f>SUM(P125:P132)</f>
        <v>0</v>
      </c>
      <c r="R124" s="127">
        <f>SUM(R125:R132)</f>
        <v>0</v>
      </c>
      <c r="T124" s="128">
        <f>SUM(T125:T132)</f>
        <v>0</v>
      </c>
      <c r="AR124" s="122" t="s">
        <v>77</v>
      </c>
      <c r="AT124" s="129" t="s">
        <v>68</v>
      </c>
      <c r="AU124" s="129" t="s">
        <v>77</v>
      </c>
      <c r="AY124" s="122" t="s">
        <v>177</v>
      </c>
      <c r="BK124" s="130">
        <f>SUM(BK125:BK132)</f>
        <v>0</v>
      </c>
    </row>
    <row r="125" spans="2:65" s="1" customFormat="1" ht="33" customHeight="1">
      <c r="B125" s="133"/>
      <c r="C125" s="134" t="s">
        <v>77</v>
      </c>
      <c r="D125" s="134" t="s">
        <v>179</v>
      </c>
      <c r="E125" s="135" t="s">
        <v>476</v>
      </c>
      <c r="F125" s="136" t="s">
        <v>477</v>
      </c>
      <c r="G125" s="137" t="s">
        <v>182</v>
      </c>
      <c r="H125" s="138">
        <v>85.135999999999996</v>
      </c>
      <c r="I125" s="139"/>
      <c r="J125" s="140">
        <f>ROUND(I125*H125,2)</f>
        <v>0</v>
      </c>
      <c r="K125" s="141"/>
      <c r="L125" s="32"/>
      <c r="M125" s="142" t="s">
        <v>1</v>
      </c>
      <c r="N125" s="143" t="s">
        <v>34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183</v>
      </c>
      <c r="AT125" s="146" t="s">
        <v>179</v>
      </c>
      <c r="AU125" s="146" t="s">
        <v>79</v>
      </c>
      <c r="AY125" s="17" t="s">
        <v>177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7" t="s">
        <v>77</v>
      </c>
      <c r="BK125" s="147">
        <f>ROUND(I125*H125,2)</f>
        <v>0</v>
      </c>
      <c r="BL125" s="17" t="s">
        <v>183</v>
      </c>
      <c r="BM125" s="146" t="s">
        <v>676</v>
      </c>
    </row>
    <row r="126" spans="2:65" s="12" customFormat="1">
      <c r="B126" s="148"/>
      <c r="D126" s="149" t="s">
        <v>185</v>
      </c>
      <c r="E126" s="150" t="s">
        <v>1</v>
      </c>
      <c r="F126" s="151" t="s">
        <v>186</v>
      </c>
      <c r="H126" s="150" t="s">
        <v>1</v>
      </c>
      <c r="I126" s="152"/>
      <c r="L126" s="148"/>
      <c r="M126" s="153"/>
      <c r="T126" s="154"/>
      <c r="AT126" s="150" t="s">
        <v>185</v>
      </c>
      <c r="AU126" s="150" t="s">
        <v>79</v>
      </c>
      <c r="AV126" s="12" t="s">
        <v>77</v>
      </c>
      <c r="AW126" s="12" t="s">
        <v>26</v>
      </c>
      <c r="AX126" s="12" t="s">
        <v>69</v>
      </c>
      <c r="AY126" s="150" t="s">
        <v>177</v>
      </c>
    </row>
    <row r="127" spans="2:65" s="13" customFormat="1">
      <c r="B127" s="155"/>
      <c r="D127" s="149" t="s">
        <v>185</v>
      </c>
      <c r="E127" s="156" t="s">
        <v>1</v>
      </c>
      <c r="F127" s="157" t="s">
        <v>677</v>
      </c>
      <c r="H127" s="158">
        <v>25.6</v>
      </c>
      <c r="I127" s="159"/>
      <c r="L127" s="155"/>
      <c r="M127" s="160"/>
      <c r="T127" s="161"/>
      <c r="AT127" s="156" t="s">
        <v>185</v>
      </c>
      <c r="AU127" s="156" t="s">
        <v>79</v>
      </c>
      <c r="AV127" s="13" t="s">
        <v>79</v>
      </c>
      <c r="AW127" s="13" t="s">
        <v>26</v>
      </c>
      <c r="AX127" s="13" t="s">
        <v>69</v>
      </c>
      <c r="AY127" s="156" t="s">
        <v>177</v>
      </c>
    </row>
    <row r="128" spans="2:65" s="13" customFormat="1">
      <c r="B128" s="155"/>
      <c r="D128" s="149" t="s">
        <v>185</v>
      </c>
      <c r="E128" s="156" t="s">
        <v>1</v>
      </c>
      <c r="F128" s="157" t="s">
        <v>678</v>
      </c>
      <c r="H128" s="158">
        <v>32</v>
      </c>
      <c r="I128" s="159"/>
      <c r="L128" s="155"/>
      <c r="M128" s="160"/>
      <c r="T128" s="161"/>
      <c r="AT128" s="156" t="s">
        <v>185</v>
      </c>
      <c r="AU128" s="156" t="s">
        <v>79</v>
      </c>
      <c r="AV128" s="13" t="s">
        <v>79</v>
      </c>
      <c r="AW128" s="13" t="s">
        <v>26</v>
      </c>
      <c r="AX128" s="13" t="s">
        <v>69</v>
      </c>
      <c r="AY128" s="156" t="s">
        <v>177</v>
      </c>
    </row>
    <row r="129" spans="2:65" s="13" customFormat="1">
      <c r="B129" s="155"/>
      <c r="D129" s="149" t="s">
        <v>185</v>
      </c>
      <c r="E129" s="156" t="s">
        <v>1</v>
      </c>
      <c r="F129" s="157" t="s">
        <v>679</v>
      </c>
      <c r="H129" s="158">
        <v>24</v>
      </c>
      <c r="I129" s="159"/>
      <c r="L129" s="155"/>
      <c r="M129" s="160"/>
      <c r="T129" s="161"/>
      <c r="AT129" s="156" t="s">
        <v>185</v>
      </c>
      <c r="AU129" s="156" t="s">
        <v>79</v>
      </c>
      <c r="AV129" s="13" t="s">
        <v>79</v>
      </c>
      <c r="AW129" s="13" t="s">
        <v>26</v>
      </c>
      <c r="AX129" s="13" t="s">
        <v>69</v>
      </c>
      <c r="AY129" s="156" t="s">
        <v>177</v>
      </c>
    </row>
    <row r="130" spans="2:65" s="13" customFormat="1">
      <c r="B130" s="155"/>
      <c r="D130" s="149" t="s">
        <v>185</v>
      </c>
      <c r="E130" s="156" t="s">
        <v>1</v>
      </c>
      <c r="F130" s="157" t="s">
        <v>680</v>
      </c>
      <c r="H130" s="158">
        <v>3.536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26</v>
      </c>
      <c r="AX130" s="13" t="s">
        <v>69</v>
      </c>
      <c r="AY130" s="156" t="s">
        <v>177</v>
      </c>
    </row>
    <row r="131" spans="2:65" s="14" customFormat="1">
      <c r="B131" s="162"/>
      <c r="D131" s="149" t="s">
        <v>185</v>
      </c>
      <c r="E131" s="163" t="s">
        <v>1</v>
      </c>
      <c r="F131" s="164" t="s">
        <v>191</v>
      </c>
      <c r="H131" s="165">
        <v>85.135999999999996</v>
      </c>
      <c r="I131" s="166"/>
      <c r="L131" s="162"/>
      <c r="M131" s="167"/>
      <c r="T131" s="168"/>
      <c r="AT131" s="163" t="s">
        <v>185</v>
      </c>
      <c r="AU131" s="163" t="s">
        <v>79</v>
      </c>
      <c r="AV131" s="14" t="s">
        <v>183</v>
      </c>
      <c r="AW131" s="14" t="s">
        <v>26</v>
      </c>
      <c r="AX131" s="14" t="s">
        <v>77</v>
      </c>
      <c r="AY131" s="163" t="s">
        <v>177</v>
      </c>
    </row>
    <row r="132" spans="2:65" s="1" customFormat="1" ht="24.2" customHeight="1">
      <c r="B132" s="133"/>
      <c r="C132" s="134" t="s">
        <v>79</v>
      </c>
      <c r="D132" s="134" t="s">
        <v>179</v>
      </c>
      <c r="E132" s="135" t="s">
        <v>192</v>
      </c>
      <c r="F132" s="136" t="s">
        <v>193</v>
      </c>
      <c r="G132" s="137" t="s">
        <v>182</v>
      </c>
      <c r="H132" s="138">
        <v>85.135999999999996</v>
      </c>
      <c r="I132" s="139"/>
      <c r="J132" s="140">
        <f>ROUND(I132*H132,2)</f>
        <v>0</v>
      </c>
      <c r="K132" s="141"/>
      <c r="L132" s="32"/>
      <c r="M132" s="142" t="s">
        <v>1</v>
      </c>
      <c r="N132" s="143" t="s">
        <v>34</v>
      </c>
      <c r="P132" s="144">
        <f>O132*H132</f>
        <v>0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AR132" s="146" t="s">
        <v>183</v>
      </c>
      <c r="AT132" s="146" t="s">
        <v>179</v>
      </c>
      <c r="AU132" s="146" t="s">
        <v>79</v>
      </c>
      <c r="AY132" s="17" t="s">
        <v>177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7" t="s">
        <v>77</v>
      </c>
      <c r="BK132" s="147">
        <f>ROUND(I132*H132,2)</f>
        <v>0</v>
      </c>
      <c r="BL132" s="17" t="s">
        <v>183</v>
      </c>
      <c r="BM132" s="146" t="s">
        <v>681</v>
      </c>
    </row>
    <row r="133" spans="2:65" s="11" customFormat="1" ht="22.9" customHeight="1">
      <c r="B133" s="121"/>
      <c r="D133" s="122" t="s">
        <v>68</v>
      </c>
      <c r="E133" s="131" t="s">
        <v>210</v>
      </c>
      <c r="F133" s="131" t="s">
        <v>211</v>
      </c>
      <c r="I133" s="124"/>
      <c r="J133" s="132">
        <f>BK133</f>
        <v>0</v>
      </c>
      <c r="L133" s="121"/>
      <c r="M133" s="126"/>
      <c r="P133" s="127">
        <f>SUM(P134:P153)</f>
        <v>0</v>
      </c>
      <c r="R133" s="127">
        <f>SUM(R134:R153)</f>
        <v>0</v>
      </c>
      <c r="T133" s="128">
        <f>SUM(T134:T153)</f>
        <v>699.35256000000004</v>
      </c>
      <c r="AR133" s="122" t="s">
        <v>77</v>
      </c>
      <c r="AT133" s="129" t="s">
        <v>68</v>
      </c>
      <c r="AU133" s="129" t="s">
        <v>77</v>
      </c>
      <c r="AY133" s="122" t="s">
        <v>177</v>
      </c>
      <c r="BK133" s="130">
        <f>SUM(BK134:BK153)</f>
        <v>0</v>
      </c>
    </row>
    <row r="134" spans="2:65" s="1" customFormat="1" ht="24.2" customHeight="1">
      <c r="B134" s="133"/>
      <c r="C134" s="134" t="s">
        <v>195</v>
      </c>
      <c r="D134" s="134" t="s">
        <v>179</v>
      </c>
      <c r="E134" s="135" t="s">
        <v>213</v>
      </c>
      <c r="F134" s="136" t="s">
        <v>214</v>
      </c>
      <c r="G134" s="137" t="s">
        <v>215</v>
      </c>
      <c r="H134" s="138">
        <v>2</v>
      </c>
      <c r="I134" s="139"/>
      <c r="J134" s="140">
        <f>ROUND(I134*H134,2)</f>
        <v>0</v>
      </c>
      <c r="K134" s="141"/>
      <c r="L134" s="32"/>
      <c r="M134" s="142" t="s">
        <v>1</v>
      </c>
      <c r="N134" s="143" t="s">
        <v>34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183</v>
      </c>
      <c r="AT134" s="146" t="s">
        <v>179</v>
      </c>
      <c r="AU134" s="146" t="s">
        <v>79</v>
      </c>
      <c r="AY134" s="17" t="s">
        <v>177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77</v>
      </c>
      <c r="BK134" s="147">
        <f>ROUND(I134*H134,2)</f>
        <v>0</v>
      </c>
      <c r="BL134" s="17" t="s">
        <v>183</v>
      </c>
      <c r="BM134" s="146" t="s">
        <v>682</v>
      </c>
    </row>
    <row r="135" spans="2:65" s="1" customFormat="1" ht="24.2" customHeight="1">
      <c r="B135" s="133"/>
      <c r="C135" s="134" t="s">
        <v>183</v>
      </c>
      <c r="D135" s="134" t="s">
        <v>179</v>
      </c>
      <c r="E135" s="135" t="s">
        <v>224</v>
      </c>
      <c r="F135" s="136" t="s">
        <v>225</v>
      </c>
      <c r="G135" s="137" t="s">
        <v>182</v>
      </c>
      <c r="H135" s="138">
        <v>2206.0500000000002</v>
      </c>
      <c r="I135" s="139"/>
      <c r="J135" s="140">
        <f>ROUND(I135*H135,2)</f>
        <v>0</v>
      </c>
      <c r="K135" s="141"/>
      <c r="L135" s="32"/>
      <c r="M135" s="142" t="s">
        <v>1</v>
      </c>
      <c r="N135" s="143" t="s">
        <v>34</v>
      </c>
      <c r="P135" s="144">
        <f>O135*H135</f>
        <v>0</v>
      </c>
      <c r="Q135" s="144">
        <v>0</v>
      </c>
      <c r="R135" s="144">
        <f>Q135*H135</f>
        <v>0</v>
      </c>
      <c r="S135" s="144">
        <v>0.15</v>
      </c>
      <c r="T135" s="145">
        <f>S135*H135</f>
        <v>330.90750000000003</v>
      </c>
      <c r="AR135" s="146" t="s">
        <v>183</v>
      </c>
      <c r="AT135" s="146" t="s">
        <v>179</v>
      </c>
      <c r="AU135" s="146" t="s">
        <v>79</v>
      </c>
      <c r="AY135" s="17" t="s">
        <v>177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7" t="s">
        <v>77</v>
      </c>
      <c r="BK135" s="147">
        <f>ROUND(I135*H135,2)</f>
        <v>0</v>
      </c>
      <c r="BL135" s="17" t="s">
        <v>183</v>
      </c>
      <c r="BM135" s="146" t="s">
        <v>683</v>
      </c>
    </row>
    <row r="136" spans="2:65" s="12" customFormat="1">
      <c r="B136" s="148"/>
      <c r="D136" s="149" t="s">
        <v>185</v>
      </c>
      <c r="E136" s="150" t="s">
        <v>1</v>
      </c>
      <c r="F136" s="151" t="s">
        <v>206</v>
      </c>
      <c r="H136" s="150" t="s">
        <v>1</v>
      </c>
      <c r="I136" s="152"/>
      <c r="L136" s="148"/>
      <c r="M136" s="153"/>
      <c r="T136" s="154"/>
      <c r="AT136" s="150" t="s">
        <v>185</v>
      </c>
      <c r="AU136" s="150" t="s">
        <v>79</v>
      </c>
      <c r="AV136" s="12" t="s">
        <v>77</v>
      </c>
      <c r="AW136" s="12" t="s">
        <v>26</v>
      </c>
      <c r="AX136" s="12" t="s">
        <v>69</v>
      </c>
      <c r="AY136" s="150" t="s">
        <v>177</v>
      </c>
    </row>
    <row r="137" spans="2:65" s="12" customFormat="1">
      <c r="B137" s="148"/>
      <c r="D137" s="149" t="s">
        <v>185</v>
      </c>
      <c r="E137" s="150" t="s">
        <v>1</v>
      </c>
      <c r="F137" s="151" t="s">
        <v>684</v>
      </c>
      <c r="H137" s="150" t="s">
        <v>1</v>
      </c>
      <c r="I137" s="152"/>
      <c r="L137" s="148"/>
      <c r="M137" s="153"/>
      <c r="T137" s="154"/>
      <c r="AT137" s="150" t="s">
        <v>185</v>
      </c>
      <c r="AU137" s="150" t="s">
        <v>79</v>
      </c>
      <c r="AV137" s="12" t="s">
        <v>77</v>
      </c>
      <c r="AW137" s="12" t="s">
        <v>26</v>
      </c>
      <c r="AX137" s="12" t="s">
        <v>69</v>
      </c>
      <c r="AY137" s="150" t="s">
        <v>177</v>
      </c>
    </row>
    <row r="138" spans="2:65" s="13" customFormat="1">
      <c r="B138" s="155"/>
      <c r="D138" s="149" t="s">
        <v>185</v>
      </c>
      <c r="E138" s="156" t="s">
        <v>1</v>
      </c>
      <c r="F138" s="157" t="s">
        <v>685</v>
      </c>
      <c r="H138" s="158">
        <v>2206.0500000000002</v>
      </c>
      <c r="I138" s="159"/>
      <c r="L138" s="155"/>
      <c r="M138" s="160"/>
      <c r="T138" s="161"/>
      <c r="AT138" s="156" t="s">
        <v>185</v>
      </c>
      <c r="AU138" s="156" t="s">
        <v>79</v>
      </c>
      <c r="AV138" s="13" t="s">
        <v>79</v>
      </c>
      <c r="AW138" s="13" t="s">
        <v>26</v>
      </c>
      <c r="AX138" s="13" t="s">
        <v>77</v>
      </c>
      <c r="AY138" s="156" t="s">
        <v>177</v>
      </c>
    </row>
    <row r="139" spans="2:65" s="1" customFormat="1" ht="24.2" customHeight="1">
      <c r="B139" s="133"/>
      <c r="C139" s="134" t="s">
        <v>212</v>
      </c>
      <c r="D139" s="134" t="s">
        <v>179</v>
      </c>
      <c r="E139" s="135" t="s">
        <v>229</v>
      </c>
      <c r="F139" s="136" t="s">
        <v>495</v>
      </c>
      <c r="G139" s="137" t="s">
        <v>199</v>
      </c>
      <c r="H139" s="138">
        <v>18.353999999999999</v>
      </c>
      <c r="I139" s="139"/>
      <c r="J139" s="140">
        <f>ROUND(I139*H139,2)</f>
        <v>0</v>
      </c>
      <c r="K139" s="141"/>
      <c r="L139" s="32"/>
      <c r="M139" s="142" t="s">
        <v>1</v>
      </c>
      <c r="N139" s="143" t="s">
        <v>34</v>
      </c>
      <c r="P139" s="144">
        <f>O139*H139</f>
        <v>0</v>
      </c>
      <c r="Q139" s="144">
        <v>0</v>
      </c>
      <c r="R139" s="144">
        <f>Q139*H139</f>
        <v>0</v>
      </c>
      <c r="S139" s="144">
        <v>1</v>
      </c>
      <c r="T139" s="145">
        <f>S139*H139</f>
        <v>18.353999999999999</v>
      </c>
      <c r="AR139" s="146" t="s">
        <v>183</v>
      </c>
      <c r="AT139" s="146" t="s">
        <v>179</v>
      </c>
      <c r="AU139" s="146" t="s">
        <v>79</v>
      </c>
      <c r="AY139" s="17" t="s">
        <v>177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7" t="s">
        <v>77</v>
      </c>
      <c r="BK139" s="147">
        <f>ROUND(I139*H139,2)</f>
        <v>0</v>
      </c>
      <c r="BL139" s="17" t="s">
        <v>183</v>
      </c>
      <c r="BM139" s="146" t="s">
        <v>686</v>
      </c>
    </row>
    <row r="140" spans="2:65" s="12" customFormat="1">
      <c r="B140" s="148"/>
      <c r="D140" s="149" t="s">
        <v>185</v>
      </c>
      <c r="E140" s="150" t="s">
        <v>1</v>
      </c>
      <c r="F140" s="151" t="s">
        <v>206</v>
      </c>
      <c r="H140" s="150" t="s">
        <v>1</v>
      </c>
      <c r="I140" s="152"/>
      <c r="L140" s="148"/>
      <c r="M140" s="153"/>
      <c r="T140" s="154"/>
      <c r="AT140" s="150" t="s">
        <v>185</v>
      </c>
      <c r="AU140" s="150" t="s">
        <v>79</v>
      </c>
      <c r="AV140" s="12" t="s">
        <v>77</v>
      </c>
      <c r="AW140" s="12" t="s">
        <v>26</v>
      </c>
      <c r="AX140" s="12" t="s">
        <v>69</v>
      </c>
      <c r="AY140" s="150" t="s">
        <v>177</v>
      </c>
    </row>
    <row r="141" spans="2:65" s="12" customFormat="1">
      <c r="B141" s="148"/>
      <c r="D141" s="149" t="s">
        <v>185</v>
      </c>
      <c r="E141" s="150" t="s">
        <v>1</v>
      </c>
      <c r="F141" s="151" t="s">
        <v>684</v>
      </c>
      <c r="H141" s="150" t="s">
        <v>1</v>
      </c>
      <c r="I141" s="152"/>
      <c r="L141" s="148"/>
      <c r="M141" s="153"/>
      <c r="T141" s="154"/>
      <c r="AT141" s="150" t="s">
        <v>185</v>
      </c>
      <c r="AU141" s="150" t="s">
        <v>79</v>
      </c>
      <c r="AV141" s="12" t="s">
        <v>77</v>
      </c>
      <c r="AW141" s="12" t="s">
        <v>26</v>
      </c>
      <c r="AX141" s="12" t="s">
        <v>69</v>
      </c>
      <c r="AY141" s="150" t="s">
        <v>177</v>
      </c>
    </row>
    <row r="142" spans="2:65" s="12" customFormat="1" ht="22.5">
      <c r="B142" s="148"/>
      <c r="D142" s="149" t="s">
        <v>185</v>
      </c>
      <c r="E142" s="150" t="s">
        <v>1</v>
      </c>
      <c r="F142" s="151" t="s">
        <v>579</v>
      </c>
      <c r="H142" s="150" t="s">
        <v>1</v>
      </c>
      <c r="I142" s="152"/>
      <c r="L142" s="148"/>
      <c r="M142" s="153"/>
      <c r="T142" s="154"/>
      <c r="AT142" s="150" t="s">
        <v>185</v>
      </c>
      <c r="AU142" s="150" t="s">
        <v>79</v>
      </c>
      <c r="AV142" s="12" t="s">
        <v>77</v>
      </c>
      <c r="AW142" s="12" t="s">
        <v>26</v>
      </c>
      <c r="AX142" s="12" t="s">
        <v>69</v>
      </c>
      <c r="AY142" s="150" t="s">
        <v>177</v>
      </c>
    </row>
    <row r="143" spans="2:65" s="13" customFormat="1">
      <c r="B143" s="155"/>
      <c r="D143" s="149" t="s">
        <v>185</v>
      </c>
      <c r="E143" s="156" t="s">
        <v>1</v>
      </c>
      <c r="F143" s="157" t="s">
        <v>687</v>
      </c>
      <c r="H143" s="158">
        <v>18.353999999999999</v>
      </c>
      <c r="I143" s="159"/>
      <c r="L143" s="155"/>
      <c r="M143" s="160"/>
      <c r="T143" s="161"/>
      <c r="AT143" s="156" t="s">
        <v>185</v>
      </c>
      <c r="AU143" s="156" t="s">
        <v>79</v>
      </c>
      <c r="AV143" s="13" t="s">
        <v>79</v>
      </c>
      <c r="AW143" s="13" t="s">
        <v>26</v>
      </c>
      <c r="AX143" s="13" t="s">
        <v>77</v>
      </c>
      <c r="AY143" s="156" t="s">
        <v>177</v>
      </c>
    </row>
    <row r="144" spans="2:65" s="1" customFormat="1" ht="24.2" customHeight="1">
      <c r="B144" s="133"/>
      <c r="C144" s="134" t="s">
        <v>217</v>
      </c>
      <c r="D144" s="134" t="s">
        <v>179</v>
      </c>
      <c r="E144" s="135" t="s">
        <v>234</v>
      </c>
      <c r="F144" s="136" t="s">
        <v>235</v>
      </c>
      <c r="G144" s="137" t="s">
        <v>182</v>
      </c>
      <c r="H144" s="138">
        <v>145.26599999999999</v>
      </c>
      <c r="I144" s="139"/>
      <c r="J144" s="140">
        <f>ROUND(I144*H144,2)</f>
        <v>0</v>
      </c>
      <c r="K144" s="141"/>
      <c r="L144" s="32"/>
      <c r="M144" s="142" t="s">
        <v>1</v>
      </c>
      <c r="N144" s="143" t="s">
        <v>34</v>
      </c>
      <c r="P144" s="144">
        <f>O144*H144</f>
        <v>0</v>
      </c>
      <c r="Q144" s="144">
        <v>0</v>
      </c>
      <c r="R144" s="144">
        <f>Q144*H144</f>
        <v>0</v>
      </c>
      <c r="S144" s="144">
        <v>2.41</v>
      </c>
      <c r="T144" s="145">
        <f>S144*H144</f>
        <v>350.09106000000003</v>
      </c>
      <c r="AR144" s="146" t="s">
        <v>183</v>
      </c>
      <c r="AT144" s="146" t="s">
        <v>179</v>
      </c>
      <c r="AU144" s="146" t="s">
        <v>79</v>
      </c>
      <c r="AY144" s="17" t="s">
        <v>177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7" t="s">
        <v>77</v>
      </c>
      <c r="BK144" s="147">
        <f>ROUND(I144*H144,2)</f>
        <v>0</v>
      </c>
      <c r="BL144" s="17" t="s">
        <v>183</v>
      </c>
      <c r="BM144" s="146" t="s">
        <v>688</v>
      </c>
    </row>
    <row r="145" spans="2:65" s="12" customFormat="1">
      <c r="B145" s="148"/>
      <c r="D145" s="149" t="s">
        <v>185</v>
      </c>
      <c r="E145" s="150" t="s">
        <v>1</v>
      </c>
      <c r="F145" s="151" t="s">
        <v>206</v>
      </c>
      <c r="H145" s="150" t="s">
        <v>1</v>
      </c>
      <c r="I145" s="152"/>
      <c r="L145" s="148"/>
      <c r="M145" s="153"/>
      <c r="T145" s="154"/>
      <c r="AT145" s="150" t="s">
        <v>185</v>
      </c>
      <c r="AU145" s="150" t="s">
        <v>79</v>
      </c>
      <c r="AV145" s="12" t="s">
        <v>77</v>
      </c>
      <c r="AW145" s="12" t="s">
        <v>26</v>
      </c>
      <c r="AX145" s="12" t="s">
        <v>69</v>
      </c>
      <c r="AY145" s="150" t="s">
        <v>177</v>
      </c>
    </row>
    <row r="146" spans="2:65" s="12" customFormat="1">
      <c r="B146" s="148"/>
      <c r="D146" s="149" t="s">
        <v>185</v>
      </c>
      <c r="E146" s="150" t="s">
        <v>1</v>
      </c>
      <c r="F146" s="151" t="s">
        <v>684</v>
      </c>
      <c r="H146" s="150" t="s">
        <v>1</v>
      </c>
      <c r="I146" s="152"/>
      <c r="L146" s="148"/>
      <c r="M146" s="153"/>
      <c r="T146" s="154"/>
      <c r="AT146" s="150" t="s">
        <v>185</v>
      </c>
      <c r="AU146" s="150" t="s">
        <v>79</v>
      </c>
      <c r="AV146" s="12" t="s">
        <v>77</v>
      </c>
      <c r="AW146" s="12" t="s">
        <v>26</v>
      </c>
      <c r="AX146" s="12" t="s">
        <v>69</v>
      </c>
      <c r="AY146" s="150" t="s">
        <v>177</v>
      </c>
    </row>
    <row r="147" spans="2:65" s="13" customFormat="1">
      <c r="B147" s="155"/>
      <c r="D147" s="149" t="s">
        <v>185</v>
      </c>
      <c r="E147" s="156" t="s">
        <v>1</v>
      </c>
      <c r="F147" s="157" t="s">
        <v>689</v>
      </c>
      <c r="H147" s="158">
        <v>59.591999999999999</v>
      </c>
      <c r="I147" s="159"/>
      <c r="L147" s="155"/>
      <c r="M147" s="160"/>
      <c r="T147" s="161"/>
      <c r="AT147" s="156" t="s">
        <v>185</v>
      </c>
      <c r="AU147" s="156" t="s">
        <v>79</v>
      </c>
      <c r="AV147" s="13" t="s">
        <v>79</v>
      </c>
      <c r="AW147" s="13" t="s">
        <v>26</v>
      </c>
      <c r="AX147" s="13" t="s">
        <v>69</v>
      </c>
      <c r="AY147" s="156" t="s">
        <v>177</v>
      </c>
    </row>
    <row r="148" spans="2:65" s="12" customFormat="1">
      <c r="B148" s="148"/>
      <c r="D148" s="149" t="s">
        <v>185</v>
      </c>
      <c r="E148" s="150" t="s">
        <v>1</v>
      </c>
      <c r="F148" s="151" t="s">
        <v>504</v>
      </c>
      <c r="H148" s="150" t="s">
        <v>1</v>
      </c>
      <c r="I148" s="152"/>
      <c r="L148" s="148"/>
      <c r="M148" s="153"/>
      <c r="T148" s="154"/>
      <c r="AT148" s="150" t="s">
        <v>185</v>
      </c>
      <c r="AU148" s="150" t="s">
        <v>79</v>
      </c>
      <c r="AV148" s="12" t="s">
        <v>77</v>
      </c>
      <c r="AW148" s="12" t="s">
        <v>26</v>
      </c>
      <c r="AX148" s="12" t="s">
        <v>69</v>
      </c>
      <c r="AY148" s="150" t="s">
        <v>177</v>
      </c>
    </row>
    <row r="149" spans="2:65" s="13" customFormat="1">
      <c r="B149" s="155"/>
      <c r="D149" s="149" t="s">
        <v>185</v>
      </c>
      <c r="E149" s="156" t="s">
        <v>1</v>
      </c>
      <c r="F149" s="157" t="s">
        <v>690</v>
      </c>
      <c r="H149" s="158">
        <v>15.6</v>
      </c>
      <c r="I149" s="159"/>
      <c r="L149" s="155"/>
      <c r="M149" s="160"/>
      <c r="T149" s="161"/>
      <c r="AT149" s="156" t="s">
        <v>185</v>
      </c>
      <c r="AU149" s="156" t="s">
        <v>79</v>
      </c>
      <c r="AV149" s="13" t="s">
        <v>79</v>
      </c>
      <c r="AW149" s="13" t="s">
        <v>26</v>
      </c>
      <c r="AX149" s="13" t="s">
        <v>69</v>
      </c>
      <c r="AY149" s="156" t="s">
        <v>177</v>
      </c>
    </row>
    <row r="150" spans="2:65" s="13" customFormat="1">
      <c r="B150" s="155"/>
      <c r="D150" s="149" t="s">
        <v>185</v>
      </c>
      <c r="E150" s="156" t="s">
        <v>1</v>
      </c>
      <c r="F150" s="157" t="s">
        <v>691</v>
      </c>
      <c r="H150" s="158">
        <v>11.46</v>
      </c>
      <c r="I150" s="159"/>
      <c r="L150" s="155"/>
      <c r="M150" s="160"/>
      <c r="T150" s="161"/>
      <c r="AT150" s="156" t="s">
        <v>185</v>
      </c>
      <c r="AU150" s="156" t="s">
        <v>79</v>
      </c>
      <c r="AV150" s="13" t="s">
        <v>79</v>
      </c>
      <c r="AW150" s="13" t="s">
        <v>26</v>
      </c>
      <c r="AX150" s="13" t="s">
        <v>69</v>
      </c>
      <c r="AY150" s="156" t="s">
        <v>177</v>
      </c>
    </row>
    <row r="151" spans="2:65" s="13" customFormat="1">
      <c r="B151" s="155"/>
      <c r="D151" s="149" t="s">
        <v>185</v>
      </c>
      <c r="E151" s="156" t="s">
        <v>1</v>
      </c>
      <c r="F151" s="157" t="s">
        <v>692</v>
      </c>
      <c r="H151" s="158">
        <v>51.75</v>
      </c>
      <c r="I151" s="159"/>
      <c r="L151" s="155"/>
      <c r="M151" s="160"/>
      <c r="T151" s="161"/>
      <c r="AT151" s="156" t="s">
        <v>185</v>
      </c>
      <c r="AU151" s="156" t="s">
        <v>79</v>
      </c>
      <c r="AV151" s="13" t="s">
        <v>79</v>
      </c>
      <c r="AW151" s="13" t="s">
        <v>26</v>
      </c>
      <c r="AX151" s="13" t="s">
        <v>69</v>
      </c>
      <c r="AY151" s="156" t="s">
        <v>177</v>
      </c>
    </row>
    <row r="152" spans="2:65" s="13" customFormat="1">
      <c r="B152" s="155"/>
      <c r="D152" s="149" t="s">
        <v>185</v>
      </c>
      <c r="E152" s="156" t="s">
        <v>1</v>
      </c>
      <c r="F152" s="157" t="s">
        <v>693</v>
      </c>
      <c r="H152" s="158">
        <v>6.8639999999999999</v>
      </c>
      <c r="I152" s="159"/>
      <c r="L152" s="155"/>
      <c r="M152" s="160"/>
      <c r="T152" s="161"/>
      <c r="AT152" s="156" t="s">
        <v>185</v>
      </c>
      <c r="AU152" s="156" t="s">
        <v>79</v>
      </c>
      <c r="AV152" s="13" t="s">
        <v>79</v>
      </c>
      <c r="AW152" s="13" t="s">
        <v>26</v>
      </c>
      <c r="AX152" s="13" t="s">
        <v>69</v>
      </c>
      <c r="AY152" s="156" t="s">
        <v>177</v>
      </c>
    </row>
    <row r="153" spans="2:65" s="14" customFormat="1">
      <c r="B153" s="162"/>
      <c r="D153" s="149" t="s">
        <v>185</v>
      </c>
      <c r="E153" s="163" t="s">
        <v>1</v>
      </c>
      <c r="F153" s="164" t="s">
        <v>191</v>
      </c>
      <c r="H153" s="165">
        <v>145.26599999999999</v>
      </c>
      <c r="I153" s="166"/>
      <c r="L153" s="162"/>
      <c r="M153" s="167"/>
      <c r="T153" s="168"/>
      <c r="AT153" s="163" t="s">
        <v>185</v>
      </c>
      <c r="AU153" s="163" t="s">
        <v>79</v>
      </c>
      <c r="AV153" s="14" t="s">
        <v>183</v>
      </c>
      <c r="AW153" s="14" t="s">
        <v>26</v>
      </c>
      <c r="AX153" s="14" t="s">
        <v>77</v>
      </c>
      <c r="AY153" s="163" t="s">
        <v>177</v>
      </c>
    </row>
    <row r="154" spans="2:65" s="11" customFormat="1" ht="22.9" customHeight="1">
      <c r="B154" s="121"/>
      <c r="D154" s="122" t="s">
        <v>68</v>
      </c>
      <c r="E154" s="131" t="s">
        <v>253</v>
      </c>
      <c r="F154" s="131" t="s">
        <v>254</v>
      </c>
      <c r="I154" s="124"/>
      <c r="J154" s="132">
        <f>BK154</f>
        <v>0</v>
      </c>
      <c r="L154" s="121"/>
      <c r="M154" s="126"/>
      <c r="P154" s="127">
        <f>SUM(P155:P164)</f>
        <v>0</v>
      </c>
      <c r="R154" s="127">
        <f>SUM(R155:R164)</f>
        <v>0</v>
      </c>
      <c r="T154" s="128">
        <f>SUM(T155:T164)</f>
        <v>0</v>
      </c>
      <c r="AR154" s="122" t="s">
        <v>77</v>
      </c>
      <c r="AT154" s="129" t="s">
        <v>68</v>
      </c>
      <c r="AU154" s="129" t="s">
        <v>77</v>
      </c>
      <c r="AY154" s="122" t="s">
        <v>177</v>
      </c>
      <c r="BK154" s="130">
        <f>SUM(BK155:BK164)</f>
        <v>0</v>
      </c>
    </row>
    <row r="155" spans="2:65" s="1" customFormat="1" ht="16.5" customHeight="1">
      <c r="B155" s="133"/>
      <c r="C155" s="134" t="s">
        <v>223</v>
      </c>
      <c r="D155" s="134" t="s">
        <v>179</v>
      </c>
      <c r="E155" s="135" t="s">
        <v>256</v>
      </c>
      <c r="F155" s="136" t="s">
        <v>257</v>
      </c>
      <c r="G155" s="137" t="s">
        <v>199</v>
      </c>
      <c r="H155" s="138">
        <v>349.262</v>
      </c>
      <c r="I155" s="139"/>
      <c r="J155" s="140">
        <f>ROUND(I155*H155,2)</f>
        <v>0</v>
      </c>
      <c r="K155" s="141"/>
      <c r="L155" s="32"/>
      <c r="M155" s="142" t="s">
        <v>1</v>
      </c>
      <c r="N155" s="143" t="s">
        <v>34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183</v>
      </c>
      <c r="AT155" s="146" t="s">
        <v>179</v>
      </c>
      <c r="AU155" s="146" t="s">
        <v>79</v>
      </c>
      <c r="AY155" s="17" t="s">
        <v>177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7" t="s">
        <v>77</v>
      </c>
      <c r="BK155" s="147">
        <f>ROUND(I155*H155,2)</f>
        <v>0</v>
      </c>
      <c r="BL155" s="17" t="s">
        <v>183</v>
      </c>
      <c r="BM155" s="146" t="s">
        <v>694</v>
      </c>
    </row>
    <row r="156" spans="2:65" s="1" customFormat="1" ht="24.2" customHeight="1">
      <c r="B156" s="133"/>
      <c r="C156" s="134" t="s">
        <v>228</v>
      </c>
      <c r="D156" s="134" t="s">
        <v>179</v>
      </c>
      <c r="E156" s="135" t="s">
        <v>260</v>
      </c>
      <c r="F156" s="136" t="s">
        <v>261</v>
      </c>
      <c r="G156" s="137" t="s">
        <v>199</v>
      </c>
      <c r="H156" s="138">
        <v>350.09100000000001</v>
      </c>
      <c r="I156" s="139"/>
      <c r="J156" s="140">
        <f>ROUND(I156*H156,2)</f>
        <v>0</v>
      </c>
      <c r="K156" s="141"/>
      <c r="L156" s="32"/>
      <c r="M156" s="142" t="s">
        <v>1</v>
      </c>
      <c r="N156" s="143" t="s">
        <v>34</v>
      </c>
      <c r="P156" s="144">
        <f>O156*H156</f>
        <v>0</v>
      </c>
      <c r="Q156" s="144">
        <v>0</v>
      </c>
      <c r="R156" s="144">
        <f>Q156*H156</f>
        <v>0</v>
      </c>
      <c r="S156" s="144">
        <v>0</v>
      </c>
      <c r="T156" s="145">
        <f>S156*H156</f>
        <v>0</v>
      </c>
      <c r="AR156" s="146" t="s">
        <v>183</v>
      </c>
      <c r="AT156" s="146" t="s">
        <v>179</v>
      </c>
      <c r="AU156" s="146" t="s">
        <v>79</v>
      </c>
      <c r="AY156" s="17" t="s">
        <v>177</v>
      </c>
      <c r="BE156" s="147">
        <f>IF(N156="základní",J156,0)</f>
        <v>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7" t="s">
        <v>77</v>
      </c>
      <c r="BK156" s="147">
        <f>ROUND(I156*H156,2)</f>
        <v>0</v>
      </c>
      <c r="BL156" s="17" t="s">
        <v>183</v>
      </c>
      <c r="BM156" s="146" t="s">
        <v>695</v>
      </c>
    </row>
    <row r="157" spans="2:65" s="1" customFormat="1" ht="24.2" customHeight="1">
      <c r="B157" s="133"/>
      <c r="C157" s="134" t="s">
        <v>210</v>
      </c>
      <c r="D157" s="134" t="s">
        <v>179</v>
      </c>
      <c r="E157" s="135" t="s">
        <v>264</v>
      </c>
      <c r="F157" s="136" t="s">
        <v>265</v>
      </c>
      <c r="G157" s="137" t="s">
        <v>199</v>
      </c>
      <c r="H157" s="138">
        <v>350.09100000000001</v>
      </c>
      <c r="I157" s="139"/>
      <c r="J157" s="140">
        <f>ROUND(I157*H157,2)</f>
        <v>0</v>
      </c>
      <c r="K157" s="141"/>
      <c r="L157" s="32"/>
      <c r="M157" s="142" t="s">
        <v>1</v>
      </c>
      <c r="N157" s="143" t="s">
        <v>34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183</v>
      </c>
      <c r="AT157" s="146" t="s">
        <v>179</v>
      </c>
      <c r="AU157" s="146" t="s">
        <v>79</v>
      </c>
      <c r="AY157" s="17" t="s">
        <v>177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7" t="s">
        <v>77</v>
      </c>
      <c r="BK157" s="147">
        <f>ROUND(I157*H157,2)</f>
        <v>0</v>
      </c>
      <c r="BL157" s="17" t="s">
        <v>183</v>
      </c>
      <c r="BM157" s="146" t="s">
        <v>696</v>
      </c>
    </row>
    <row r="158" spans="2:65" s="1" customFormat="1" ht="16.5" customHeight="1">
      <c r="B158" s="133"/>
      <c r="C158" s="134" t="s">
        <v>255</v>
      </c>
      <c r="D158" s="134" t="s">
        <v>179</v>
      </c>
      <c r="E158" s="135" t="s">
        <v>268</v>
      </c>
      <c r="F158" s="136" t="s">
        <v>269</v>
      </c>
      <c r="G158" s="137" t="s">
        <v>199</v>
      </c>
      <c r="H158" s="138">
        <v>350.09100000000001</v>
      </c>
      <c r="I158" s="139"/>
      <c r="J158" s="140">
        <f>ROUND(I158*H158,2)</f>
        <v>0</v>
      </c>
      <c r="K158" s="141"/>
      <c r="L158" s="32"/>
      <c r="M158" s="142" t="s">
        <v>1</v>
      </c>
      <c r="N158" s="143" t="s">
        <v>34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183</v>
      </c>
      <c r="AT158" s="146" t="s">
        <v>179</v>
      </c>
      <c r="AU158" s="146" t="s">
        <v>79</v>
      </c>
      <c r="AY158" s="17" t="s">
        <v>177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7" t="s">
        <v>77</v>
      </c>
      <c r="BK158" s="147">
        <f>ROUND(I158*H158,2)</f>
        <v>0</v>
      </c>
      <c r="BL158" s="17" t="s">
        <v>183</v>
      </c>
      <c r="BM158" s="146" t="s">
        <v>697</v>
      </c>
    </row>
    <row r="159" spans="2:65" s="1" customFormat="1" ht="33" customHeight="1">
      <c r="B159" s="133"/>
      <c r="C159" s="134" t="s">
        <v>259</v>
      </c>
      <c r="D159" s="134" t="s">
        <v>179</v>
      </c>
      <c r="E159" s="135" t="s">
        <v>272</v>
      </c>
      <c r="F159" s="136" t="s">
        <v>273</v>
      </c>
      <c r="G159" s="137" t="s">
        <v>199</v>
      </c>
      <c r="H159" s="138">
        <v>349.262</v>
      </c>
      <c r="I159" s="139"/>
      <c r="J159" s="140">
        <f>ROUND(I159*H159,2)</f>
        <v>0</v>
      </c>
      <c r="K159" s="141"/>
      <c r="L159" s="32"/>
      <c r="M159" s="142" t="s">
        <v>1</v>
      </c>
      <c r="N159" s="143" t="s">
        <v>34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183</v>
      </c>
      <c r="AT159" s="146" t="s">
        <v>179</v>
      </c>
      <c r="AU159" s="146" t="s">
        <v>79</v>
      </c>
      <c r="AY159" s="17" t="s">
        <v>177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7" t="s">
        <v>77</v>
      </c>
      <c r="BK159" s="147">
        <f>ROUND(I159*H159,2)</f>
        <v>0</v>
      </c>
      <c r="BL159" s="17" t="s">
        <v>183</v>
      </c>
      <c r="BM159" s="146" t="s">
        <v>698</v>
      </c>
    </row>
    <row r="160" spans="2:65" s="13" customFormat="1">
      <c r="B160" s="155"/>
      <c r="D160" s="149" t="s">
        <v>185</v>
      </c>
      <c r="E160" s="156" t="s">
        <v>1</v>
      </c>
      <c r="F160" s="157" t="s">
        <v>699</v>
      </c>
      <c r="H160" s="158">
        <v>349.262</v>
      </c>
      <c r="I160" s="159"/>
      <c r="L160" s="155"/>
      <c r="M160" s="160"/>
      <c r="T160" s="161"/>
      <c r="AT160" s="156" t="s">
        <v>185</v>
      </c>
      <c r="AU160" s="156" t="s">
        <v>79</v>
      </c>
      <c r="AV160" s="13" t="s">
        <v>79</v>
      </c>
      <c r="AW160" s="13" t="s">
        <v>26</v>
      </c>
      <c r="AX160" s="13" t="s">
        <v>77</v>
      </c>
      <c r="AY160" s="156" t="s">
        <v>177</v>
      </c>
    </row>
    <row r="161" spans="2:65" s="1" customFormat="1" ht="24.2" customHeight="1">
      <c r="B161" s="133"/>
      <c r="C161" s="134" t="s">
        <v>263</v>
      </c>
      <c r="D161" s="134" t="s">
        <v>179</v>
      </c>
      <c r="E161" s="135" t="s">
        <v>276</v>
      </c>
      <c r="F161" s="136" t="s">
        <v>277</v>
      </c>
      <c r="G161" s="137" t="s">
        <v>199</v>
      </c>
      <c r="H161" s="138">
        <v>6635.9780000000001</v>
      </c>
      <c r="I161" s="139"/>
      <c r="J161" s="140">
        <f>ROUND(I161*H161,2)</f>
        <v>0</v>
      </c>
      <c r="K161" s="141"/>
      <c r="L161" s="32"/>
      <c r="M161" s="142" t="s">
        <v>1</v>
      </c>
      <c r="N161" s="143" t="s">
        <v>34</v>
      </c>
      <c r="P161" s="144">
        <f>O161*H161</f>
        <v>0</v>
      </c>
      <c r="Q161" s="144">
        <v>0</v>
      </c>
      <c r="R161" s="144">
        <f>Q161*H161</f>
        <v>0</v>
      </c>
      <c r="S161" s="144">
        <v>0</v>
      </c>
      <c r="T161" s="145">
        <f>S161*H161</f>
        <v>0</v>
      </c>
      <c r="AR161" s="146" t="s">
        <v>183</v>
      </c>
      <c r="AT161" s="146" t="s">
        <v>179</v>
      </c>
      <c r="AU161" s="146" t="s">
        <v>79</v>
      </c>
      <c r="AY161" s="17" t="s">
        <v>177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7" t="s">
        <v>77</v>
      </c>
      <c r="BK161" s="147">
        <f>ROUND(I161*H161,2)</f>
        <v>0</v>
      </c>
      <c r="BL161" s="17" t="s">
        <v>183</v>
      </c>
      <c r="BM161" s="146" t="s">
        <v>700</v>
      </c>
    </row>
    <row r="162" spans="2:65" s="13" customFormat="1">
      <c r="B162" s="155"/>
      <c r="D162" s="149" t="s">
        <v>185</v>
      </c>
      <c r="F162" s="157" t="s">
        <v>701</v>
      </c>
      <c r="H162" s="158">
        <v>6635.9780000000001</v>
      </c>
      <c r="I162" s="159"/>
      <c r="L162" s="155"/>
      <c r="M162" s="160"/>
      <c r="T162" s="161"/>
      <c r="AT162" s="156" t="s">
        <v>185</v>
      </c>
      <c r="AU162" s="156" t="s">
        <v>79</v>
      </c>
      <c r="AV162" s="13" t="s">
        <v>79</v>
      </c>
      <c r="AW162" s="13" t="s">
        <v>3</v>
      </c>
      <c r="AX162" s="13" t="s">
        <v>77</v>
      </c>
      <c r="AY162" s="156" t="s">
        <v>177</v>
      </c>
    </row>
    <row r="163" spans="2:65" s="1" customFormat="1" ht="33" customHeight="1">
      <c r="B163" s="133"/>
      <c r="C163" s="134" t="s">
        <v>267</v>
      </c>
      <c r="D163" s="134" t="s">
        <v>179</v>
      </c>
      <c r="E163" s="135" t="s">
        <v>281</v>
      </c>
      <c r="F163" s="136" t="s">
        <v>282</v>
      </c>
      <c r="G163" s="137" t="s">
        <v>199</v>
      </c>
      <c r="H163" s="138">
        <v>330.90800000000002</v>
      </c>
      <c r="I163" s="139"/>
      <c r="J163" s="140">
        <f>ROUND(I163*H163,2)</f>
        <v>0</v>
      </c>
      <c r="K163" s="141"/>
      <c r="L163" s="32"/>
      <c r="M163" s="142" t="s">
        <v>1</v>
      </c>
      <c r="N163" s="143" t="s">
        <v>34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183</v>
      </c>
      <c r="AT163" s="146" t="s">
        <v>179</v>
      </c>
      <c r="AU163" s="146" t="s">
        <v>79</v>
      </c>
      <c r="AY163" s="17" t="s">
        <v>177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7" t="s">
        <v>77</v>
      </c>
      <c r="BK163" s="147">
        <f>ROUND(I163*H163,2)</f>
        <v>0</v>
      </c>
      <c r="BL163" s="17" t="s">
        <v>183</v>
      </c>
      <c r="BM163" s="146" t="s">
        <v>702</v>
      </c>
    </row>
    <row r="164" spans="2:65" s="1" customFormat="1" ht="16.5" customHeight="1">
      <c r="B164" s="133"/>
      <c r="C164" s="134" t="s">
        <v>271</v>
      </c>
      <c r="D164" s="134" t="s">
        <v>179</v>
      </c>
      <c r="E164" s="135" t="s">
        <v>297</v>
      </c>
      <c r="F164" s="136" t="s">
        <v>298</v>
      </c>
      <c r="G164" s="137" t="s">
        <v>199</v>
      </c>
      <c r="H164" s="138">
        <v>-18.353999999999999</v>
      </c>
      <c r="I164" s="139"/>
      <c r="J164" s="140">
        <f>ROUND(I164*H164,2)</f>
        <v>0</v>
      </c>
      <c r="K164" s="141"/>
      <c r="L164" s="32"/>
      <c r="M164" s="142" t="s">
        <v>1</v>
      </c>
      <c r="N164" s="143" t="s">
        <v>34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183</v>
      </c>
      <c r="AT164" s="146" t="s">
        <v>179</v>
      </c>
      <c r="AU164" s="146" t="s">
        <v>79</v>
      </c>
      <c r="AY164" s="17" t="s">
        <v>177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7" t="s">
        <v>77</v>
      </c>
      <c r="BK164" s="147">
        <f>ROUND(I164*H164,2)</f>
        <v>0</v>
      </c>
      <c r="BL164" s="17" t="s">
        <v>183</v>
      </c>
      <c r="BM164" s="146" t="s">
        <v>703</v>
      </c>
    </row>
    <row r="165" spans="2:65" s="11" customFormat="1" ht="25.9" customHeight="1">
      <c r="B165" s="121"/>
      <c r="D165" s="122" t="s">
        <v>68</v>
      </c>
      <c r="E165" s="123" t="s">
        <v>366</v>
      </c>
      <c r="F165" s="123" t="s">
        <v>367</v>
      </c>
      <c r="I165" s="124"/>
      <c r="J165" s="125">
        <f>BK165</f>
        <v>0</v>
      </c>
      <c r="L165" s="121"/>
      <c r="M165" s="126"/>
      <c r="P165" s="127">
        <f>P166</f>
        <v>0</v>
      </c>
      <c r="R165" s="127">
        <f>R166</f>
        <v>0</v>
      </c>
      <c r="T165" s="128">
        <f>T166</f>
        <v>0</v>
      </c>
      <c r="AR165" s="122" t="s">
        <v>212</v>
      </c>
      <c r="AT165" s="129" t="s">
        <v>68</v>
      </c>
      <c r="AU165" s="129" t="s">
        <v>69</v>
      </c>
      <c r="AY165" s="122" t="s">
        <v>177</v>
      </c>
      <c r="BK165" s="130">
        <f>BK166</f>
        <v>0</v>
      </c>
    </row>
    <row r="166" spans="2:65" s="11" customFormat="1" ht="22.9" customHeight="1">
      <c r="B166" s="121"/>
      <c r="D166" s="122" t="s">
        <v>68</v>
      </c>
      <c r="E166" s="131" t="s">
        <v>368</v>
      </c>
      <c r="F166" s="131" t="s">
        <v>369</v>
      </c>
      <c r="I166" s="124"/>
      <c r="J166" s="132">
        <f>BK166</f>
        <v>0</v>
      </c>
      <c r="L166" s="121"/>
      <c r="M166" s="126"/>
      <c r="P166" s="127">
        <f>SUM(P167:P168)</f>
        <v>0</v>
      </c>
      <c r="R166" s="127">
        <f>SUM(R167:R168)</f>
        <v>0</v>
      </c>
      <c r="T166" s="128">
        <f>SUM(T167:T168)</f>
        <v>0</v>
      </c>
      <c r="AR166" s="122" t="s">
        <v>212</v>
      </c>
      <c r="AT166" s="129" t="s">
        <v>68</v>
      </c>
      <c r="AU166" s="129" t="s">
        <v>77</v>
      </c>
      <c r="AY166" s="122" t="s">
        <v>177</v>
      </c>
      <c r="BK166" s="130">
        <f>SUM(BK167:BK168)</f>
        <v>0</v>
      </c>
    </row>
    <row r="167" spans="2:65" s="1" customFormat="1" ht="24.2" customHeight="1">
      <c r="B167" s="133"/>
      <c r="C167" s="134" t="s">
        <v>8</v>
      </c>
      <c r="D167" s="134" t="s">
        <v>179</v>
      </c>
      <c r="E167" s="135" t="s">
        <v>704</v>
      </c>
      <c r="F167" s="136" t="s">
        <v>372</v>
      </c>
      <c r="G167" s="137" t="s">
        <v>373</v>
      </c>
      <c r="H167" s="138">
        <v>1</v>
      </c>
      <c r="I167" s="139"/>
      <c r="J167" s="140">
        <f>ROUND(I167*H167,2)</f>
        <v>0</v>
      </c>
      <c r="K167" s="141"/>
      <c r="L167" s="32"/>
      <c r="M167" s="142" t="s">
        <v>1</v>
      </c>
      <c r="N167" s="143" t="s">
        <v>34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374</v>
      </c>
      <c r="AT167" s="146" t="s">
        <v>179</v>
      </c>
      <c r="AU167" s="146" t="s">
        <v>79</v>
      </c>
      <c r="AY167" s="17" t="s">
        <v>177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7" t="s">
        <v>77</v>
      </c>
      <c r="BK167" s="147">
        <f>ROUND(I167*H167,2)</f>
        <v>0</v>
      </c>
      <c r="BL167" s="17" t="s">
        <v>374</v>
      </c>
      <c r="BM167" s="146" t="s">
        <v>705</v>
      </c>
    </row>
    <row r="168" spans="2:65" s="1" customFormat="1" ht="24.2" customHeight="1">
      <c r="B168" s="133"/>
      <c r="C168" s="134" t="s">
        <v>280</v>
      </c>
      <c r="D168" s="134" t="s">
        <v>179</v>
      </c>
      <c r="E168" s="135" t="s">
        <v>706</v>
      </c>
      <c r="F168" s="136" t="s">
        <v>378</v>
      </c>
      <c r="G168" s="137" t="s">
        <v>373</v>
      </c>
      <c r="H168" s="138">
        <v>1</v>
      </c>
      <c r="I168" s="139"/>
      <c r="J168" s="140">
        <f>ROUND(I168*H168,2)</f>
        <v>0</v>
      </c>
      <c r="K168" s="141"/>
      <c r="L168" s="32"/>
      <c r="M168" s="176" t="s">
        <v>1</v>
      </c>
      <c r="N168" s="177" t="s">
        <v>34</v>
      </c>
      <c r="O168" s="178"/>
      <c r="P168" s="179">
        <f>O168*H168</f>
        <v>0</v>
      </c>
      <c r="Q168" s="179">
        <v>0</v>
      </c>
      <c r="R168" s="179">
        <f>Q168*H168</f>
        <v>0</v>
      </c>
      <c r="S168" s="179">
        <v>0</v>
      </c>
      <c r="T168" s="180">
        <f>S168*H168</f>
        <v>0</v>
      </c>
      <c r="AR168" s="146" t="s">
        <v>374</v>
      </c>
      <c r="AT168" s="146" t="s">
        <v>179</v>
      </c>
      <c r="AU168" s="146" t="s">
        <v>79</v>
      </c>
      <c r="AY168" s="17" t="s">
        <v>177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7" t="s">
        <v>77</v>
      </c>
      <c r="BK168" s="147">
        <f>ROUND(I168*H168,2)</f>
        <v>0</v>
      </c>
      <c r="BL168" s="17" t="s">
        <v>374</v>
      </c>
      <c r="BM168" s="146" t="s">
        <v>707</v>
      </c>
    </row>
    <row r="169" spans="2:65" s="1" customFormat="1" ht="6.95" customHeight="1">
      <c r="B169" s="44"/>
      <c r="C169" s="45"/>
      <c r="D169" s="45"/>
      <c r="E169" s="45"/>
      <c r="F169" s="45"/>
      <c r="G169" s="45"/>
      <c r="H169" s="45"/>
      <c r="I169" s="45"/>
      <c r="J169" s="45"/>
      <c r="K169" s="45"/>
      <c r="L169" s="32"/>
    </row>
  </sheetData>
  <autoFilter ref="C121:K168" xr:uid="{00000000-0009-0000-0000-000007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82"/>
  <sheetViews>
    <sheetView showGridLines="0" topLeftCell="A109" workbookViewId="0">
      <selection activeCell="I127" sqref="I127:I18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100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708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ROUND(J124,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ROUND((SUM(BE124:BE181)),  2)</f>
        <v>0</v>
      </c>
      <c r="I33" s="92">
        <v>0.21</v>
      </c>
      <c r="J33" s="91">
        <f>ROUND(((SUM(BE124:BE181))*I33),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ROUND((SUM(BF124:BF181)),  2)</f>
        <v>0</v>
      </c>
      <c r="I34" s="92">
        <v>0.15</v>
      </c>
      <c r="J34" s="91">
        <f>ROUND(((SUM(BF124:BF181))*I34),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ROUND((SUM(BG124:BG181)),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ROUND((SUM(BH124:BH181)),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ROUND((SUM(BI124:BI181)),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08 - Kafilerní box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J124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J134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J161</f>
        <v>0</v>
      </c>
      <c r="L100" s="108"/>
    </row>
    <row r="101" spans="2:12" s="8" customFormat="1" ht="24.95" customHeight="1">
      <c r="B101" s="104"/>
      <c r="D101" s="105" t="s">
        <v>154</v>
      </c>
      <c r="E101" s="106"/>
      <c r="F101" s="106"/>
      <c r="G101" s="106"/>
      <c r="H101" s="106"/>
      <c r="I101" s="106"/>
      <c r="J101" s="107">
        <f>J172</f>
        <v>0</v>
      </c>
      <c r="L101" s="104"/>
    </row>
    <row r="102" spans="2:12" s="9" customFormat="1" ht="19.899999999999999" customHeight="1">
      <c r="B102" s="108"/>
      <c r="D102" s="109" t="s">
        <v>158</v>
      </c>
      <c r="E102" s="110"/>
      <c r="F102" s="110"/>
      <c r="G102" s="110"/>
      <c r="H102" s="110"/>
      <c r="I102" s="110"/>
      <c r="J102" s="111">
        <f>J173</f>
        <v>0</v>
      </c>
      <c r="L102" s="108"/>
    </row>
    <row r="103" spans="2:12" s="8" customFormat="1" ht="24.95" customHeight="1">
      <c r="B103" s="104"/>
      <c r="D103" s="105" t="s">
        <v>160</v>
      </c>
      <c r="E103" s="106"/>
      <c r="F103" s="106"/>
      <c r="G103" s="106"/>
      <c r="H103" s="106"/>
      <c r="I103" s="106"/>
      <c r="J103" s="107">
        <f>J179</f>
        <v>0</v>
      </c>
      <c r="L103" s="104"/>
    </row>
    <row r="104" spans="2:12" s="9" customFormat="1" ht="19.899999999999999" customHeight="1">
      <c r="B104" s="108"/>
      <c r="D104" s="109" t="s">
        <v>161</v>
      </c>
      <c r="E104" s="110"/>
      <c r="F104" s="110"/>
      <c r="G104" s="110"/>
      <c r="H104" s="110"/>
      <c r="I104" s="110"/>
      <c r="J104" s="111">
        <f>J180</f>
        <v>0</v>
      </c>
      <c r="L104" s="108"/>
    </row>
    <row r="105" spans="2:12" s="1" customFormat="1" ht="21.75" customHeight="1">
      <c r="B105" s="32"/>
      <c r="L105" s="32"/>
    </row>
    <row r="106" spans="2:12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5" customHeight="1">
      <c r="B111" s="32"/>
      <c r="C111" s="21" t="s">
        <v>162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13</v>
      </c>
      <c r="L113" s="32"/>
    </row>
    <row r="114" spans="2:65" s="1" customFormat="1" ht="26.25" customHeight="1">
      <c r="B114" s="32"/>
      <c r="E114" s="227" t="str">
        <f>E7</f>
        <v>Revitalizace části areálu bývalého zemědělského družstva v Bolaticích - 1. etapa - část DEMOLICE</v>
      </c>
      <c r="F114" s="228"/>
      <c r="G114" s="228"/>
      <c r="H114" s="228"/>
      <c r="L114" s="32"/>
    </row>
    <row r="115" spans="2:65" s="1" customFormat="1" ht="12" customHeight="1">
      <c r="B115" s="32"/>
      <c r="C115" s="27" t="s">
        <v>141</v>
      </c>
      <c r="L115" s="32"/>
    </row>
    <row r="116" spans="2:65" s="1" customFormat="1" ht="16.5" customHeight="1">
      <c r="B116" s="32"/>
      <c r="E116" s="211" t="str">
        <f>E9</f>
        <v>SO 08 - Kafilerní box</v>
      </c>
      <c r="F116" s="226"/>
      <c r="G116" s="226"/>
      <c r="H116" s="226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16</v>
      </c>
      <c r="F118" s="25" t="str">
        <f>F12</f>
        <v>Bolatice</v>
      </c>
      <c r="I118" s="27" t="s">
        <v>18</v>
      </c>
      <c r="J118" s="52" t="str">
        <f>IF(J12="","",J12)</f>
        <v>Vyplň údaj</v>
      </c>
      <c r="L118" s="32"/>
    </row>
    <row r="119" spans="2:65" s="1" customFormat="1" ht="6.95" customHeight="1">
      <c r="B119" s="32"/>
      <c r="L119" s="32"/>
    </row>
    <row r="120" spans="2:65" s="1" customFormat="1" ht="15.2" customHeight="1">
      <c r="B120" s="32"/>
      <c r="C120" s="27" t="s">
        <v>19</v>
      </c>
      <c r="F120" s="25" t="str">
        <f>E15</f>
        <v>Obec Bolatice</v>
      </c>
      <c r="I120" s="27" t="s">
        <v>25</v>
      </c>
      <c r="J120" s="30">
        <f>E21</f>
        <v>0</v>
      </c>
      <c r="L120" s="32"/>
    </row>
    <row r="121" spans="2:65" s="1" customFormat="1" ht="15.2" customHeight="1">
      <c r="B121" s="32"/>
      <c r="C121" s="27" t="s">
        <v>23</v>
      </c>
      <c r="F121" s="25" t="str">
        <f>IF(E18="","",E18)</f>
        <v>Vyplň údaj</v>
      </c>
      <c r="I121" s="27" t="s">
        <v>27</v>
      </c>
      <c r="J121" s="30">
        <f>E24</f>
        <v>0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163</v>
      </c>
      <c r="D123" s="114" t="s">
        <v>54</v>
      </c>
      <c r="E123" s="114" t="s">
        <v>50</v>
      </c>
      <c r="F123" s="114" t="s">
        <v>51</v>
      </c>
      <c r="G123" s="114" t="s">
        <v>164</v>
      </c>
      <c r="H123" s="114" t="s">
        <v>165</v>
      </c>
      <c r="I123" s="114" t="s">
        <v>166</v>
      </c>
      <c r="J123" s="115" t="s">
        <v>145</v>
      </c>
      <c r="K123" s="116" t="s">
        <v>167</v>
      </c>
      <c r="L123" s="112"/>
      <c r="M123" s="59" t="s">
        <v>1</v>
      </c>
      <c r="N123" s="60" t="s">
        <v>33</v>
      </c>
      <c r="O123" s="60" t="s">
        <v>168</v>
      </c>
      <c r="P123" s="60" t="s">
        <v>169</v>
      </c>
      <c r="Q123" s="60" t="s">
        <v>170</v>
      </c>
      <c r="R123" s="60" t="s">
        <v>171</v>
      </c>
      <c r="S123" s="60" t="s">
        <v>172</v>
      </c>
      <c r="T123" s="61" t="s">
        <v>173</v>
      </c>
    </row>
    <row r="124" spans="2:65" s="1" customFormat="1" ht="22.9" customHeight="1">
      <c r="B124" s="32"/>
      <c r="C124" s="64" t="s">
        <v>174</v>
      </c>
      <c r="J124" s="117">
        <f>BK124</f>
        <v>0</v>
      </c>
      <c r="L124" s="32"/>
      <c r="M124" s="62"/>
      <c r="N124" s="53"/>
      <c r="O124" s="53"/>
      <c r="P124" s="118">
        <f>P125+P172+P179</f>
        <v>0</v>
      </c>
      <c r="Q124" s="53"/>
      <c r="R124" s="118">
        <f>R125+R172+R179</f>
        <v>0</v>
      </c>
      <c r="S124" s="53"/>
      <c r="T124" s="119">
        <f>T125+T172+T179</f>
        <v>105.89526000000002</v>
      </c>
      <c r="AT124" s="17" t="s">
        <v>68</v>
      </c>
      <c r="AU124" s="17" t="s">
        <v>147</v>
      </c>
      <c r="BK124" s="120">
        <f>BK125+BK172+BK179</f>
        <v>0</v>
      </c>
    </row>
    <row r="125" spans="2:65" s="11" customFormat="1" ht="25.9" customHeight="1">
      <c r="B125" s="121"/>
      <c r="D125" s="122" t="s">
        <v>68</v>
      </c>
      <c r="E125" s="123" t="s">
        <v>175</v>
      </c>
      <c r="F125" s="123" t="s">
        <v>176</v>
      </c>
      <c r="I125" s="124"/>
      <c r="J125" s="125">
        <f>BK125</f>
        <v>0</v>
      </c>
      <c r="L125" s="121"/>
      <c r="M125" s="126"/>
      <c r="P125" s="127">
        <f>P126+P134+P161</f>
        <v>0</v>
      </c>
      <c r="R125" s="127">
        <f>R126+R134+R161</f>
        <v>0</v>
      </c>
      <c r="T125" s="128">
        <f>T126+T134+T161</f>
        <v>105.39766000000002</v>
      </c>
      <c r="AR125" s="122" t="s">
        <v>77</v>
      </c>
      <c r="AT125" s="129" t="s">
        <v>68</v>
      </c>
      <c r="AU125" s="129" t="s">
        <v>69</v>
      </c>
      <c r="AY125" s="122" t="s">
        <v>177</v>
      </c>
      <c r="BK125" s="130">
        <f>BK126+BK134+BK161</f>
        <v>0</v>
      </c>
    </row>
    <row r="126" spans="2:65" s="11" customFormat="1" ht="22.9" customHeight="1">
      <c r="B126" s="121"/>
      <c r="D126" s="122" t="s">
        <v>68</v>
      </c>
      <c r="E126" s="131" t="s">
        <v>77</v>
      </c>
      <c r="F126" s="131" t="s">
        <v>178</v>
      </c>
      <c r="I126" s="124"/>
      <c r="J126" s="132">
        <f>BK126</f>
        <v>0</v>
      </c>
      <c r="L126" s="121"/>
      <c r="M126" s="126"/>
      <c r="P126" s="127">
        <f>SUM(P127:P133)</f>
        <v>0</v>
      </c>
      <c r="R126" s="127">
        <f>SUM(R127:R133)</f>
        <v>0</v>
      </c>
      <c r="T126" s="128">
        <f>SUM(T127:T133)</f>
        <v>0</v>
      </c>
      <c r="AR126" s="122" t="s">
        <v>77</v>
      </c>
      <c r="AT126" s="129" t="s">
        <v>68</v>
      </c>
      <c r="AU126" s="129" t="s">
        <v>77</v>
      </c>
      <c r="AY126" s="122" t="s">
        <v>177</v>
      </c>
      <c r="BK126" s="130">
        <f>SUM(BK127:BK133)</f>
        <v>0</v>
      </c>
    </row>
    <row r="127" spans="2:65" s="1" customFormat="1" ht="33" customHeight="1">
      <c r="B127" s="133"/>
      <c r="C127" s="134" t="s">
        <v>77</v>
      </c>
      <c r="D127" s="134" t="s">
        <v>179</v>
      </c>
      <c r="E127" s="135" t="s">
        <v>709</v>
      </c>
      <c r="F127" s="136" t="s">
        <v>710</v>
      </c>
      <c r="G127" s="137" t="s">
        <v>182</v>
      </c>
      <c r="H127" s="138">
        <v>28.2</v>
      </c>
      <c r="I127" s="139"/>
      <c r="J127" s="140">
        <f>ROUND(I127*H127,2)</f>
        <v>0</v>
      </c>
      <c r="K127" s="141"/>
      <c r="L127" s="32"/>
      <c r="M127" s="142" t="s">
        <v>1</v>
      </c>
      <c r="N127" s="143" t="s">
        <v>34</v>
      </c>
      <c r="P127" s="144">
        <f>O127*H127</f>
        <v>0</v>
      </c>
      <c r="Q127" s="144">
        <v>0</v>
      </c>
      <c r="R127" s="144">
        <f>Q127*H127</f>
        <v>0</v>
      </c>
      <c r="S127" s="144">
        <v>0</v>
      </c>
      <c r="T127" s="145">
        <f>S127*H127</f>
        <v>0</v>
      </c>
      <c r="AR127" s="146" t="s">
        <v>183</v>
      </c>
      <c r="AT127" s="146" t="s">
        <v>179</v>
      </c>
      <c r="AU127" s="146" t="s">
        <v>79</v>
      </c>
      <c r="AY127" s="17" t="s">
        <v>177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7" t="s">
        <v>77</v>
      </c>
      <c r="BK127" s="147">
        <f>ROUND(I127*H127,2)</f>
        <v>0</v>
      </c>
      <c r="BL127" s="17" t="s">
        <v>183</v>
      </c>
      <c r="BM127" s="146" t="s">
        <v>711</v>
      </c>
    </row>
    <row r="128" spans="2:65" s="12" customFormat="1">
      <c r="B128" s="148"/>
      <c r="D128" s="149" t="s">
        <v>185</v>
      </c>
      <c r="E128" s="150" t="s">
        <v>1</v>
      </c>
      <c r="F128" s="151" t="s">
        <v>186</v>
      </c>
      <c r="H128" s="150" t="s">
        <v>1</v>
      </c>
      <c r="I128" s="152"/>
      <c r="L128" s="148"/>
      <c r="M128" s="153"/>
      <c r="T128" s="154"/>
      <c r="AT128" s="150" t="s">
        <v>185</v>
      </c>
      <c r="AU128" s="150" t="s">
        <v>79</v>
      </c>
      <c r="AV128" s="12" t="s">
        <v>77</v>
      </c>
      <c r="AW128" s="12" t="s">
        <v>26</v>
      </c>
      <c r="AX128" s="12" t="s">
        <v>69</v>
      </c>
      <c r="AY128" s="150" t="s">
        <v>177</v>
      </c>
    </row>
    <row r="129" spans="2:65" s="13" customFormat="1">
      <c r="B129" s="155"/>
      <c r="D129" s="149" t="s">
        <v>185</v>
      </c>
      <c r="E129" s="156" t="s">
        <v>1</v>
      </c>
      <c r="F129" s="157" t="s">
        <v>712</v>
      </c>
      <c r="H129" s="158">
        <v>13</v>
      </c>
      <c r="I129" s="159"/>
      <c r="L129" s="155"/>
      <c r="M129" s="160"/>
      <c r="T129" s="161"/>
      <c r="AT129" s="156" t="s">
        <v>185</v>
      </c>
      <c r="AU129" s="156" t="s">
        <v>79</v>
      </c>
      <c r="AV129" s="13" t="s">
        <v>79</v>
      </c>
      <c r="AW129" s="13" t="s">
        <v>26</v>
      </c>
      <c r="AX129" s="13" t="s">
        <v>69</v>
      </c>
      <c r="AY129" s="156" t="s">
        <v>177</v>
      </c>
    </row>
    <row r="130" spans="2:65" s="13" customFormat="1">
      <c r="B130" s="155"/>
      <c r="D130" s="149" t="s">
        <v>185</v>
      </c>
      <c r="E130" s="156" t="s">
        <v>1</v>
      </c>
      <c r="F130" s="157" t="s">
        <v>713</v>
      </c>
      <c r="H130" s="158">
        <v>12.2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26</v>
      </c>
      <c r="AX130" s="13" t="s">
        <v>69</v>
      </c>
      <c r="AY130" s="156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714</v>
      </c>
      <c r="H131" s="158">
        <v>3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69</v>
      </c>
      <c r="AY131" s="156" t="s">
        <v>177</v>
      </c>
    </row>
    <row r="132" spans="2:65" s="14" customFormat="1">
      <c r="B132" s="162"/>
      <c r="D132" s="149" t="s">
        <v>185</v>
      </c>
      <c r="E132" s="163" t="s">
        <v>1</v>
      </c>
      <c r="F132" s="164" t="s">
        <v>191</v>
      </c>
      <c r="H132" s="165">
        <v>28.2</v>
      </c>
      <c r="I132" s="166"/>
      <c r="L132" s="162"/>
      <c r="M132" s="167"/>
      <c r="T132" s="168"/>
      <c r="AT132" s="163" t="s">
        <v>185</v>
      </c>
      <c r="AU132" s="163" t="s">
        <v>79</v>
      </c>
      <c r="AV132" s="14" t="s">
        <v>183</v>
      </c>
      <c r="AW132" s="14" t="s">
        <v>26</v>
      </c>
      <c r="AX132" s="14" t="s">
        <v>77</v>
      </c>
      <c r="AY132" s="163" t="s">
        <v>177</v>
      </c>
    </row>
    <row r="133" spans="2:65" s="1" customFormat="1" ht="24.2" customHeight="1">
      <c r="B133" s="133"/>
      <c r="C133" s="134" t="s">
        <v>79</v>
      </c>
      <c r="D133" s="134" t="s">
        <v>179</v>
      </c>
      <c r="E133" s="135" t="s">
        <v>192</v>
      </c>
      <c r="F133" s="136" t="s">
        <v>193</v>
      </c>
      <c r="G133" s="137" t="s">
        <v>182</v>
      </c>
      <c r="H133" s="138">
        <v>28.2</v>
      </c>
      <c r="I133" s="139"/>
      <c r="J133" s="140">
        <f>ROUND(I133*H133,2)</f>
        <v>0</v>
      </c>
      <c r="K133" s="141"/>
      <c r="L133" s="32"/>
      <c r="M133" s="142" t="s">
        <v>1</v>
      </c>
      <c r="N133" s="143" t="s">
        <v>34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183</v>
      </c>
      <c r="AT133" s="146" t="s">
        <v>179</v>
      </c>
      <c r="AU133" s="146" t="s">
        <v>79</v>
      </c>
      <c r="AY133" s="17" t="s">
        <v>177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7" t="s">
        <v>77</v>
      </c>
      <c r="BK133" s="147">
        <f>ROUND(I133*H133,2)</f>
        <v>0</v>
      </c>
      <c r="BL133" s="17" t="s">
        <v>183</v>
      </c>
      <c r="BM133" s="146" t="s">
        <v>715</v>
      </c>
    </row>
    <row r="134" spans="2:65" s="11" customFormat="1" ht="22.9" customHeight="1">
      <c r="B134" s="121"/>
      <c r="D134" s="122" t="s">
        <v>68</v>
      </c>
      <c r="E134" s="131" t="s">
        <v>210</v>
      </c>
      <c r="F134" s="131" t="s">
        <v>211</v>
      </c>
      <c r="I134" s="124"/>
      <c r="J134" s="132">
        <f>BK134</f>
        <v>0</v>
      </c>
      <c r="L134" s="121"/>
      <c r="M134" s="126"/>
      <c r="P134" s="127">
        <f>SUM(P135:P160)</f>
        <v>0</v>
      </c>
      <c r="R134" s="127">
        <f>SUM(R135:R160)</f>
        <v>0</v>
      </c>
      <c r="T134" s="128">
        <f>SUM(T135:T160)</f>
        <v>105.39766000000002</v>
      </c>
      <c r="AR134" s="122" t="s">
        <v>77</v>
      </c>
      <c r="AT134" s="129" t="s">
        <v>68</v>
      </c>
      <c r="AU134" s="129" t="s">
        <v>77</v>
      </c>
      <c r="AY134" s="122" t="s">
        <v>177</v>
      </c>
      <c r="BK134" s="130">
        <f>SUM(BK135:BK160)</f>
        <v>0</v>
      </c>
    </row>
    <row r="135" spans="2:65" s="1" customFormat="1" ht="33" customHeight="1">
      <c r="B135" s="133"/>
      <c r="C135" s="134" t="s">
        <v>195</v>
      </c>
      <c r="D135" s="134" t="s">
        <v>179</v>
      </c>
      <c r="E135" s="135" t="s">
        <v>630</v>
      </c>
      <c r="F135" s="136" t="s">
        <v>631</v>
      </c>
      <c r="G135" s="137" t="s">
        <v>182</v>
      </c>
      <c r="H135" s="138">
        <v>46.228000000000002</v>
      </c>
      <c r="I135" s="139"/>
      <c r="J135" s="140">
        <f>ROUND(I135*H135,2)</f>
        <v>0</v>
      </c>
      <c r="K135" s="141"/>
      <c r="L135" s="32"/>
      <c r="M135" s="142" t="s">
        <v>1</v>
      </c>
      <c r="N135" s="143" t="s">
        <v>34</v>
      </c>
      <c r="P135" s="144">
        <f>O135*H135</f>
        <v>0</v>
      </c>
      <c r="Q135" s="144">
        <v>0</v>
      </c>
      <c r="R135" s="144">
        <f>Q135*H135</f>
        <v>0</v>
      </c>
      <c r="S135" s="144">
        <v>0.68</v>
      </c>
      <c r="T135" s="145">
        <f>S135*H135</f>
        <v>31.435040000000004</v>
      </c>
      <c r="AR135" s="146" t="s">
        <v>183</v>
      </c>
      <c r="AT135" s="146" t="s">
        <v>179</v>
      </c>
      <c r="AU135" s="146" t="s">
        <v>79</v>
      </c>
      <c r="AY135" s="17" t="s">
        <v>177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7" t="s">
        <v>77</v>
      </c>
      <c r="BK135" s="147">
        <f>ROUND(I135*H135,2)</f>
        <v>0</v>
      </c>
      <c r="BL135" s="17" t="s">
        <v>183</v>
      </c>
      <c r="BM135" s="146" t="s">
        <v>716</v>
      </c>
    </row>
    <row r="136" spans="2:65" s="12" customFormat="1">
      <c r="B136" s="148"/>
      <c r="D136" s="149" t="s">
        <v>185</v>
      </c>
      <c r="E136" s="150" t="s">
        <v>1</v>
      </c>
      <c r="F136" s="151" t="s">
        <v>206</v>
      </c>
      <c r="H136" s="150" t="s">
        <v>1</v>
      </c>
      <c r="I136" s="152"/>
      <c r="L136" s="148"/>
      <c r="M136" s="153"/>
      <c r="T136" s="154"/>
      <c r="AT136" s="150" t="s">
        <v>185</v>
      </c>
      <c r="AU136" s="150" t="s">
        <v>79</v>
      </c>
      <c r="AV136" s="12" t="s">
        <v>77</v>
      </c>
      <c r="AW136" s="12" t="s">
        <v>26</v>
      </c>
      <c r="AX136" s="12" t="s">
        <v>69</v>
      </c>
      <c r="AY136" s="150" t="s">
        <v>177</v>
      </c>
    </row>
    <row r="137" spans="2:65" s="12" customFormat="1">
      <c r="B137" s="148"/>
      <c r="D137" s="149" t="s">
        <v>185</v>
      </c>
      <c r="E137" s="150" t="s">
        <v>1</v>
      </c>
      <c r="F137" s="151" t="s">
        <v>717</v>
      </c>
      <c r="H137" s="150" t="s">
        <v>1</v>
      </c>
      <c r="I137" s="152"/>
      <c r="L137" s="148"/>
      <c r="M137" s="153"/>
      <c r="T137" s="154"/>
      <c r="AT137" s="150" t="s">
        <v>185</v>
      </c>
      <c r="AU137" s="150" t="s">
        <v>79</v>
      </c>
      <c r="AV137" s="12" t="s">
        <v>77</v>
      </c>
      <c r="AW137" s="12" t="s">
        <v>26</v>
      </c>
      <c r="AX137" s="12" t="s">
        <v>69</v>
      </c>
      <c r="AY137" s="150" t="s">
        <v>177</v>
      </c>
    </row>
    <row r="138" spans="2:65" s="13" customFormat="1">
      <c r="B138" s="155"/>
      <c r="D138" s="149" t="s">
        <v>185</v>
      </c>
      <c r="E138" s="156" t="s">
        <v>1</v>
      </c>
      <c r="F138" s="157" t="s">
        <v>718</v>
      </c>
      <c r="H138" s="158">
        <v>46.228000000000002</v>
      </c>
      <c r="I138" s="159"/>
      <c r="L138" s="155"/>
      <c r="M138" s="160"/>
      <c r="T138" s="161"/>
      <c r="AT138" s="156" t="s">
        <v>185</v>
      </c>
      <c r="AU138" s="156" t="s">
        <v>79</v>
      </c>
      <c r="AV138" s="13" t="s">
        <v>79</v>
      </c>
      <c r="AW138" s="13" t="s">
        <v>26</v>
      </c>
      <c r="AX138" s="13" t="s">
        <v>77</v>
      </c>
      <c r="AY138" s="156" t="s">
        <v>177</v>
      </c>
    </row>
    <row r="139" spans="2:65" s="1" customFormat="1" ht="24.2" customHeight="1">
      <c r="B139" s="133"/>
      <c r="C139" s="134" t="s">
        <v>183</v>
      </c>
      <c r="D139" s="134" t="s">
        <v>179</v>
      </c>
      <c r="E139" s="135" t="s">
        <v>234</v>
      </c>
      <c r="F139" s="136" t="s">
        <v>235</v>
      </c>
      <c r="G139" s="137" t="s">
        <v>182</v>
      </c>
      <c r="H139" s="138">
        <v>26.582000000000001</v>
      </c>
      <c r="I139" s="139"/>
      <c r="J139" s="140">
        <f>ROUND(I139*H139,2)</f>
        <v>0</v>
      </c>
      <c r="K139" s="141"/>
      <c r="L139" s="32"/>
      <c r="M139" s="142" t="s">
        <v>1</v>
      </c>
      <c r="N139" s="143" t="s">
        <v>34</v>
      </c>
      <c r="P139" s="144">
        <f>O139*H139</f>
        <v>0</v>
      </c>
      <c r="Q139" s="144">
        <v>0</v>
      </c>
      <c r="R139" s="144">
        <f>Q139*H139</f>
        <v>0</v>
      </c>
      <c r="S139" s="144">
        <v>2.41</v>
      </c>
      <c r="T139" s="145">
        <f>S139*H139</f>
        <v>64.06262000000001</v>
      </c>
      <c r="AR139" s="146" t="s">
        <v>183</v>
      </c>
      <c r="AT139" s="146" t="s">
        <v>179</v>
      </c>
      <c r="AU139" s="146" t="s">
        <v>79</v>
      </c>
      <c r="AY139" s="17" t="s">
        <v>177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7" t="s">
        <v>77</v>
      </c>
      <c r="BK139" s="147">
        <f>ROUND(I139*H139,2)</f>
        <v>0</v>
      </c>
      <c r="BL139" s="17" t="s">
        <v>183</v>
      </c>
      <c r="BM139" s="146" t="s">
        <v>719</v>
      </c>
    </row>
    <row r="140" spans="2:65" s="12" customFormat="1">
      <c r="B140" s="148"/>
      <c r="D140" s="149" t="s">
        <v>185</v>
      </c>
      <c r="E140" s="150" t="s">
        <v>1</v>
      </c>
      <c r="F140" s="151" t="s">
        <v>206</v>
      </c>
      <c r="H140" s="150" t="s">
        <v>1</v>
      </c>
      <c r="I140" s="152"/>
      <c r="L140" s="148"/>
      <c r="M140" s="153"/>
      <c r="T140" s="154"/>
      <c r="AT140" s="150" t="s">
        <v>185</v>
      </c>
      <c r="AU140" s="150" t="s">
        <v>79</v>
      </c>
      <c r="AV140" s="12" t="s">
        <v>77</v>
      </c>
      <c r="AW140" s="12" t="s">
        <v>26</v>
      </c>
      <c r="AX140" s="12" t="s">
        <v>69</v>
      </c>
      <c r="AY140" s="150" t="s">
        <v>177</v>
      </c>
    </row>
    <row r="141" spans="2:65" s="12" customFormat="1">
      <c r="B141" s="148"/>
      <c r="D141" s="149" t="s">
        <v>185</v>
      </c>
      <c r="E141" s="150" t="s">
        <v>1</v>
      </c>
      <c r="F141" s="151" t="s">
        <v>717</v>
      </c>
      <c r="H141" s="150" t="s">
        <v>1</v>
      </c>
      <c r="I141" s="152"/>
      <c r="L141" s="148"/>
      <c r="M141" s="153"/>
      <c r="T141" s="154"/>
      <c r="AT141" s="150" t="s">
        <v>185</v>
      </c>
      <c r="AU141" s="150" t="s">
        <v>79</v>
      </c>
      <c r="AV141" s="12" t="s">
        <v>77</v>
      </c>
      <c r="AW141" s="12" t="s">
        <v>26</v>
      </c>
      <c r="AX141" s="12" t="s">
        <v>69</v>
      </c>
      <c r="AY141" s="150" t="s">
        <v>177</v>
      </c>
    </row>
    <row r="142" spans="2:65" s="12" customFormat="1">
      <c r="B142" s="148"/>
      <c r="D142" s="149" t="s">
        <v>185</v>
      </c>
      <c r="E142" s="150" t="s">
        <v>1</v>
      </c>
      <c r="F142" s="151" t="s">
        <v>720</v>
      </c>
      <c r="H142" s="150" t="s">
        <v>1</v>
      </c>
      <c r="I142" s="152"/>
      <c r="L142" s="148"/>
      <c r="M142" s="153"/>
      <c r="T142" s="154"/>
      <c r="AT142" s="150" t="s">
        <v>185</v>
      </c>
      <c r="AU142" s="150" t="s">
        <v>79</v>
      </c>
      <c r="AV142" s="12" t="s">
        <v>77</v>
      </c>
      <c r="AW142" s="12" t="s">
        <v>26</v>
      </c>
      <c r="AX142" s="12" t="s">
        <v>69</v>
      </c>
      <c r="AY142" s="150" t="s">
        <v>177</v>
      </c>
    </row>
    <row r="143" spans="2:65" s="13" customFormat="1">
      <c r="B143" s="155"/>
      <c r="D143" s="149" t="s">
        <v>185</v>
      </c>
      <c r="E143" s="156" t="s">
        <v>1</v>
      </c>
      <c r="F143" s="157" t="s">
        <v>721</v>
      </c>
      <c r="H143" s="158">
        <v>1.488</v>
      </c>
      <c r="I143" s="159"/>
      <c r="L143" s="155"/>
      <c r="M143" s="160"/>
      <c r="T143" s="161"/>
      <c r="AT143" s="156" t="s">
        <v>185</v>
      </c>
      <c r="AU143" s="156" t="s">
        <v>79</v>
      </c>
      <c r="AV143" s="13" t="s">
        <v>79</v>
      </c>
      <c r="AW143" s="13" t="s">
        <v>26</v>
      </c>
      <c r="AX143" s="13" t="s">
        <v>69</v>
      </c>
      <c r="AY143" s="156" t="s">
        <v>177</v>
      </c>
    </row>
    <row r="144" spans="2:65" s="13" customFormat="1">
      <c r="B144" s="155"/>
      <c r="D144" s="149" t="s">
        <v>185</v>
      </c>
      <c r="E144" s="156" t="s">
        <v>1</v>
      </c>
      <c r="F144" s="157" t="s">
        <v>722</v>
      </c>
      <c r="H144" s="158">
        <v>0.48</v>
      </c>
      <c r="I144" s="159"/>
      <c r="L144" s="155"/>
      <c r="M144" s="160"/>
      <c r="T144" s="161"/>
      <c r="AT144" s="156" t="s">
        <v>185</v>
      </c>
      <c r="AU144" s="156" t="s">
        <v>79</v>
      </c>
      <c r="AV144" s="13" t="s">
        <v>79</v>
      </c>
      <c r="AW144" s="13" t="s">
        <v>26</v>
      </c>
      <c r="AX144" s="13" t="s">
        <v>69</v>
      </c>
      <c r="AY144" s="156" t="s">
        <v>177</v>
      </c>
    </row>
    <row r="145" spans="2:65" s="13" customFormat="1">
      <c r="B145" s="155"/>
      <c r="D145" s="149" t="s">
        <v>185</v>
      </c>
      <c r="E145" s="156" t="s">
        <v>1</v>
      </c>
      <c r="F145" s="157" t="s">
        <v>723</v>
      </c>
      <c r="H145" s="158">
        <v>2.67</v>
      </c>
      <c r="I145" s="159"/>
      <c r="L145" s="155"/>
      <c r="M145" s="160"/>
      <c r="T145" s="161"/>
      <c r="AT145" s="156" t="s">
        <v>185</v>
      </c>
      <c r="AU145" s="156" t="s">
        <v>79</v>
      </c>
      <c r="AV145" s="13" t="s">
        <v>79</v>
      </c>
      <c r="AW145" s="13" t="s">
        <v>26</v>
      </c>
      <c r="AX145" s="13" t="s">
        <v>69</v>
      </c>
      <c r="AY145" s="156" t="s">
        <v>177</v>
      </c>
    </row>
    <row r="146" spans="2:65" s="13" customFormat="1">
      <c r="B146" s="155"/>
      <c r="D146" s="149" t="s">
        <v>185</v>
      </c>
      <c r="E146" s="156" t="s">
        <v>1</v>
      </c>
      <c r="F146" s="157" t="s">
        <v>724</v>
      </c>
      <c r="H146" s="158">
        <v>1.4279999999999999</v>
      </c>
      <c r="I146" s="159"/>
      <c r="L146" s="155"/>
      <c r="M146" s="160"/>
      <c r="T146" s="161"/>
      <c r="AT146" s="156" t="s">
        <v>185</v>
      </c>
      <c r="AU146" s="156" t="s">
        <v>79</v>
      </c>
      <c r="AV146" s="13" t="s">
        <v>79</v>
      </c>
      <c r="AW146" s="13" t="s">
        <v>26</v>
      </c>
      <c r="AX146" s="13" t="s">
        <v>69</v>
      </c>
      <c r="AY146" s="156" t="s">
        <v>177</v>
      </c>
    </row>
    <row r="147" spans="2:65" s="12" customFormat="1">
      <c r="B147" s="148"/>
      <c r="D147" s="149" t="s">
        <v>185</v>
      </c>
      <c r="E147" s="150" t="s">
        <v>1</v>
      </c>
      <c r="F147" s="151" t="s">
        <v>725</v>
      </c>
      <c r="H147" s="150" t="s">
        <v>1</v>
      </c>
      <c r="I147" s="152"/>
      <c r="L147" s="148"/>
      <c r="M147" s="153"/>
      <c r="T147" s="154"/>
      <c r="AT147" s="150" t="s">
        <v>185</v>
      </c>
      <c r="AU147" s="150" t="s">
        <v>79</v>
      </c>
      <c r="AV147" s="12" t="s">
        <v>77</v>
      </c>
      <c r="AW147" s="12" t="s">
        <v>26</v>
      </c>
      <c r="AX147" s="12" t="s">
        <v>69</v>
      </c>
      <c r="AY147" s="150" t="s">
        <v>177</v>
      </c>
    </row>
    <row r="148" spans="2:65" s="13" customFormat="1">
      <c r="B148" s="155"/>
      <c r="D148" s="149" t="s">
        <v>185</v>
      </c>
      <c r="E148" s="156" t="s">
        <v>1</v>
      </c>
      <c r="F148" s="157" t="s">
        <v>726</v>
      </c>
      <c r="H148" s="158">
        <v>2.5219999999999998</v>
      </c>
      <c r="I148" s="159"/>
      <c r="L148" s="155"/>
      <c r="M148" s="160"/>
      <c r="T148" s="161"/>
      <c r="AT148" s="156" t="s">
        <v>185</v>
      </c>
      <c r="AU148" s="156" t="s">
        <v>79</v>
      </c>
      <c r="AV148" s="13" t="s">
        <v>79</v>
      </c>
      <c r="AW148" s="13" t="s">
        <v>26</v>
      </c>
      <c r="AX148" s="13" t="s">
        <v>69</v>
      </c>
      <c r="AY148" s="156" t="s">
        <v>177</v>
      </c>
    </row>
    <row r="149" spans="2:65" s="13" customFormat="1">
      <c r="B149" s="155"/>
      <c r="D149" s="149" t="s">
        <v>185</v>
      </c>
      <c r="E149" s="156" t="s">
        <v>1</v>
      </c>
      <c r="F149" s="157" t="s">
        <v>727</v>
      </c>
      <c r="H149" s="158">
        <v>0.52</v>
      </c>
      <c r="I149" s="159"/>
      <c r="L149" s="155"/>
      <c r="M149" s="160"/>
      <c r="T149" s="161"/>
      <c r="AT149" s="156" t="s">
        <v>185</v>
      </c>
      <c r="AU149" s="156" t="s">
        <v>79</v>
      </c>
      <c r="AV149" s="13" t="s">
        <v>79</v>
      </c>
      <c r="AW149" s="13" t="s">
        <v>26</v>
      </c>
      <c r="AX149" s="13" t="s">
        <v>69</v>
      </c>
      <c r="AY149" s="156" t="s">
        <v>177</v>
      </c>
    </row>
    <row r="150" spans="2:65" s="13" customFormat="1">
      <c r="B150" s="155"/>
      <c r="D150" s="149" t="s">
        <v>185</v>
      </c>
      <c r="E150" s="156" t="s">
        <v>1</v>
      </c>
      <c r="F150" s="157" t="s">
        <v>728</v>
      </c>
      <c r="H150" s="158">
        <v>6.97</v>
      </c>
      <c r="I150" s="159"/>
      <c r="L150" s="155"/>
      <c r="M150" s="160"/>
      <c r="T150" s="161"/>
      <c r="AT150" s="156" t="s">
        <v>185</v>
      </c>
      <c r="AU150" s="156" t="s">
        <v>79</v>
      </c>
      <c r="AV150" s="13" t="s">
        <v>79</v>
      </c>
      <c r="AW150" s="13" t="s">
        <v>26</v>
      </c>
      <c r="AX150" s="13" t="s">
        <v>69</v>
      </c>
      <c r="AY150" s="156" t="s">
        <v>177</v>
      </c>
    </row>
    <row r="151" spans="2:65" s="13" customFormat="1">
      <c r="B151" s="155"/>
      <c r="D151" s="149" t="s">
        <v>185</v>
      </c>
      <c r="E151" s="156" t="s">
        <v>1</v>
      </c>
      <c r="F151" s="157" t="s">
        <v>729</v>
      </c>
      <c r="H151" s="158">
        <v>5.27</v>
      </c>
      <c r="I151" s="159"/>
      <c r="L151" s="155"/>
      <c r="M151" s="160"/>
      <c r="T151" s="161"/>
      <c r="AT151" s="156" t="s">
        <v>185</v>
      </c>
      <c r="AU151" s="156" t="s">
        <v>79</v>
      </c>
      <c r="AV151" s="13" t="s">
        <v>79</v>
      </c>
      <c r="AW151" s="13" t="s">
        <v>26</v>
      </c>
      <c r="AX151" s="13" t="s">
        <v>69</v>
      </c>
      <c r="AY151" s="156" t="s">
        <v>177</v>
      </c>
    </row>
    <row r="152" spans="2:65" s="12" customFormat="1">
      <c r="B152" s="148"/>
      <c r="D152" s="149" t="s">
        <v>185</v>
      </c>
      <c r="E152" s="150" t="s">
        <v>1</v>
      </c>
      <c r="F152" s="151" t="s">
        <v>730</v>
      </c>
      <c r="H152" s="150" t="s">
        <v>1</v>
      </c>
      <c r="I152" s="152"/>
      <c r="L152" s="148"/>
      <c r="M152" s="153"/>
      <c r="T152" s="154"/>
      <c r="AT152" s="150" t="s">
        <v>185</v>
      </c>
      <c r="AU152" s="150" t="s">
        <v>79</v>
      </c>
      <c r="AV152" s="12" t="s">
        <v>77</v>
      </c>
      <c r="AW152" s="12" t="s">
        <v>26</v>
      </c>
      <c r="AX152" s="12" t="s">
        <v>69</v>
      </c>
      <c r="AY152" s="150" t="s">
        <v>177</v>
      </c>
    </row>
    <row r="153" spans="2:65" s="13" customFormat="1">
      <c r="B153" s="155"/>
      <c r="D153" s="149" t="s">
        <v>185</v>
      </c>
      <c r="E153" s="156" t="s">
        <v>1</v>
      </c>
      <c r="F153" s="157" t="s">
        <v>731</v>
      </c>
      <c r="H153" s="158">
        <v>1.323</v>
      </c>
      <c r="I153" s="159"/>
      <c r="L153" s="155"/>
      <c r="M153" s="160"/>
      <c r="T153" s="161"/>
      <c r="AT153" s="156" t="s">
        <v>185</v>
      </c>
      <c r="AU153" s="156" t="s">
        <v>79</v>
      </c>
      <c r="AV153" s="13" t="s">
        <v>79</v>
      </c>
      <c r="AW153" s="13" t="s">
        <v>26</v>
      </c>
      <c r="AX153" s="13" t="s">
        <v>69</v>
      </c>
      <c r="AY153" s="156" t="s">
        <v>177</v>
      </c>
    </row>
    <row r="154" spans="2:65" s="13" customFormat="1">
      <c r="B154" s="155"/>
      <c r="D154" s="149" t="s">
        <v>185</v>
      </c>
      <c r="E154" s="156" t="s">
        <v>1</v>
      </c>
      <c r="F154" s="157" t="s">
        <v>732</v>
      </c>
      <c r="H154" s="158">
        <v>2.3759999999999999</v>
      </c>
      <c r="I154" s="159"/>
      <c r="L154" s="155"/>
      <c r="M154" s="160"/>
      <c r="T154" s="161"/>
      <c r="AT154" s="156" t="s">
        <v>185</v>
      </c>
      <c r="AU154" s="156" t="s">
        <v>79</v>
      </c>
      <c r="AV154" s="13" t="s">
        <v>79</v>
      </c>
      <c r="AW154" s="13" t="s">
        <v>26</v>
      </c>
      <c r="AX154" s="13" t="s">
        <v>69</v>
      </c>
      <c r="AY154" s="156" t="s">
        <v>177</v>
      </c>
    </row>
    <row r="155" spans="2:65" s="13" customFormat="1">
      <c r="B155" s="155"/>
      <c r="D155" s="149" t="s">
        <v>185</v>
      </c>
      <c r="E155" s="156" t="s">
        <v>1</v>
      </c>
      <c r="F155" s="157" t="s">
        <v>733</v>
      </c>
      <c r="H155" s="158">
        <v>1.103</v>
      </c>
      <c r="I155" s="159"/>
      <c r="L155" s="155"/>
      <c r="M155" s="160"/>
      <c r="T155" s="161"/>
      <c r="AT155" s="156" t="s">
        <v>185</v>
      </c>
      <c r="AU155" s="156" t="s">
        <v>79</v>
      </c>
      <c r="AV155" s="13" t="s">
        <v>79</v>
      </c>
      <c r="AW155" s="13" t="s">
        <v>26</v>
      </c>
      <c r="AX155" s="13" t="s">
        <v>69</v>
      </c>
      <c r="AY155" s="156" t="s">
        <v>177</v>
      </c>
    </row>
    <row r="156" spans="2:65" s="13" customFormat="1">
      <c r="B156" s="155"/>
      <c r="D156" s="149" t="s">
        <v>185</v>
      </c>
      <c r="E156" s="156" t="s">
        <v>1</v>
      </c>
      <c r="F156" s="157" t="s">
        <v>734</v>
      </c>
      <c r="H156" s="158">
        <v>0.432</v>
      </c>
      <c r="I156" s="159"/>
      <c r="L156" s="155"/>
      <c r="M156" s="160"/>
      <c r="T156" s="161"/>
      <c r="AT156" s="156" t="s">
        <v>185</v>
      </c>
      <c r="AU156" s="156" t="s">
        <v>79</v>
      </c>
      <c r="AV156" s="13" t="s">
        <v>79</v>
      </c>
      <c r="AW156" s="13" t="s">
        <v>26</v>
      </c>
      <c r="AX156" s="13" t="s">
        <v>69</v>
      </c>
      <c r="AY156" s="156" t="s">
        <v>177</v>
      </c>
    </row>
    <row r="157" spans="2:65" s="14" customFormat="1">
      <c r="B157" s="162"/>
      <c r="D157" s="149" t="s">
        <v>185</v>
      </c>
      <c r="E157" s="163" t="s">
        <v>1</v>
      </c>
      <c r="F157" s="164" t="s">
        <v>191</v>
      </c>
      <c r="H157" s="165">
        <v>26.582000000000001</v>
      </c>
      <c r="I157" s="166"/>
      <c r="L157" s="162"/>
      <c r="M157" s="167"/>
      <c r="T157" s="168"/>
      <c r="AT157" s="163" t="s">
        <v>185</v>
      </c>
      <c r="AU157" s="163" t="s">
        <v>79</v>
      </c>
      <c r="AV157" s="14" t="s">
        <v>183</v>
      </c>
      <c r="AW157" s="14" t="s">
        <v>26</v>
      </c>
      <c r="AX157" s="14" t="s">
        <v>77</v>
      </c>
      <c r="AY157" s="163" t="s">
        <v>177</v>
      </c>
    </row>
    <row r="158" spans="2:65" s="1" customFormat="1" ht="24.2" customHeight="1">
      <c r="B158" s="133"/>
      <c r="C158" s="134" t="s">
        <v>212</v>
      </c>
      <c r="D158" s="134" t="s">
        <v>179</v>
      </c>
      <c r="E158" s="135" t="s">
        <v>405</v>
      </c>
      <c r="F158" s="136" t="s">
        <v>406</v>
      </c>
      <c r="G158" s="137" t="s">
        <v>182</v>
      </c>
      <c r="H158" s="138">
        <v>4.5</v>
      </c>
      <c r="I158" s="139"/>
      <c r="J158" s="140">
        <f>ROUND(I158*H158,2)</f>
        <v>0</v>
      </c>
      <c r="K158" s="141"/>
      <c r="L158" s="32"/>
      <c r="M158" s="142" t="s">
        <v>1</v>
      </c>
      <c r="N158" s="143" t="s">
        <v>34</v>
      </c>
      <c r="P158" s="144">
        <f>O158*H158</f>
        <v>0</v>
      </c>
      <c r="Q158" s="144">
        <v>0</v>
      </c>
      <c r="R158" s="144">
        <f>Q158*H158</f>
        <v>0</v>
      </c>
      <c r="S158" s="144">
        <v>2.2000000000000002</v>
      </c>
      <c r="T158" s="145">
        <f>S158*H158</f>
        <v>9.9</v>
      </c>
      <c r="AR158" s="146" t="s">
        <v>183</v>
      </c>
      <c r="AT158" s="146" t="s">
        <v>179</v>
      </c>
      <c r="AU158" s="146" t="s">
        <v>79</v>
      </c>
      <c r="AY158" s="17" t="s">
        <v>177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7" t="s">
        <v>77</v>
      </c>
      <c r="BK158" s="147">
        <f>ROUND(I158*H158,2)</f>
        <v>0</v>
      </c>
      <c r="BL158" s="17" t="s">
        <v>183</v>
      </c>
      <c r="BM158" s="146" t="s">
        <v>735</v>
      </c>
    </row>
    <row r="159" spans="2:65" s="12" customFormat="1">
      <c r="B159" s="148"/>
      <c r="D159" s="149" t="s">
        <v>185</v>
      </c>
      <c r="E159" s="150" t="s">
        <v>1</v>
      </c>
      <c r="F159" s="151" t="s">
        <v>717</v>
      </c>
      <c r="H159" s="150" t="s">
        <v>1</v>
      </c>
      <c r="I159" s="152"/>
      <c r="L159" s="148"/>
      <c r="M159" s="153"/>
      <c r="T159" s="154"/>
      <c r="AT159" s="150" t="s">
        <v>185</v>
      </c>
      <c r="AU159" s="150" t="s">
        <v>79</v>
      </c>
      <c r="AV159" s="12" t="s">
        <v>77</v>
      </c>
      <c r="AW159" s="12" t="s">
        <v>26</v>
      </c>
      <c r="AX159" s="12" t="s">
        <v>69</v>
      </c>
      <c r="AY159" s="150" t="s">
        <v>177</v>
      </c>
    </row>
    <row r="160" spans="2:65" s="13" customFormat="1">
      <c r="B160" s="155"/>
      <c r="D160" s="149" t="s">
        <v>185</v>
      </c>
      <c r="E160" s="156" t="s">
        <v>1</v>
      </c>
      <c r="F160" s="157" t="s">
        <v>736</v>
      </c>
      <c r="H160" s="158">
        <v>4.5</v>
      </c>
      <c r="I160" s="159"/>
      <c r="L160" s="155"/>
      <c r="M160" s="160"/>
      <c r="T160" s="161"/>
      <c r="AT160" s="156" t="s">
        <v>185</v>
      </c>
      <c r="AU160" s="156" t="s">
        <v>79</v>
      </c>
      <c r="AV160" s="13" t="s">
        <v>79</v>
      </c>
      <c r="AW160" s="13" t="s">
        <v>26</v>
      </c>
      <c r="AX160" s="13" t="s">
        <v>77</v>
      </c>
      <c r="AY160" s="156" t="s">
        <v>177</v>
      </c>
    </row>
    <row r="161" spans="2:65" s="11" customFormat="1" ht="22.9" customHeight="1">
      <c r="B161" s="121"/>
      <c r="D161" s="122" t="s">
        <v>68</v>
      </c>
      <c r="E161" s="131" t="s">
        <v>253</v>
      </c>
      <c r="F161" s="131" t="s">
        <v>254</v>
      </c>
      <c r="I161" s="124"/>
      <c r="J161" s="132">
        <f>BK161</f>
        <v>0</v>
      </c>
      <c r="L161" s="121"/>
      <c r="M161" s="126"/>
      <c r="P161" s="127">
        <f>SUM(P162:P171)</f>
        <v>0</v>
      </c>
      <c r="R161" s="127">
        <f>SUM(R162:R171)</f>
        <v>0</v>
      </c>
      <c r="T161" s="128">
        <f>SUM(T162:T171)</f>
        <v>0</v>
      </c>
      <c r="AR161" s="122" t="s">
        <v>77</v>
      </c>
      <c r="AT161" s="129" t="s">
        <v>68</v>
      </c>
      <c r="AU161" s="129" t="s">
        <v>77</v>
      </c>
      <c r="AY161" s="122" t="s">
        <v>177</v>
      </c>
      <c r="BK161" s="130">
        <f>SUM(BK162:BK171)</f>
        <v>0</v>
      </c>
    </row>
    <row r="162" spans="2:65" s="1" customFormat="1" ht="16.5" customHeight="1">
      <c r="B162" s="133"/>
      <c r="C162" s="134" t="s">
        <v>217</v>
      </c>
      <c r="D162" s="134" t="s">
        <v>179</v>
      </c>
      <c r="E162" s="135" t="s">
        <v>256</v>
      </c>
      <c r="F162" s="136" t="s">
        <v>257</v>
      </c>
      <c r="G162" s="137" t="s">
        <v>199</v>
      </c>
      <c r="H162" s="138">
        <v>41.832999999999998</v>
      </c>
      <c r="I162" s="139"/>
      <c r="J162" s="140">
        <f>ROUND(I162*H162,2)</f>
        <v>0</v>
      </c>
      <c r="K162" s="141"/>
      <c r="L162" s="32"/>
      <c r="M162" s="142" t="s">
        <v>1</v>
      </c>
      <c r="N162" s="143" t="s">
        <v>34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183</v>
      </c>
      <c r="AT162" s="146" t="s">
        <v>179</v>
      </c>
      <c r="AU162" s="146" t="s">
        <v>79</v>
      </c>
      <c r="AY162" s="17" t="s">
        <v>177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7" t="s">
        <v>77</v>
      </c>
      <c r="BK162" s="147">
        <f>ROUND(I162*H162,2)</f>
        <v>0</v>
      </c>
      <c r="BL162" s="17" t="s">
        <v>183</v>
      </c>
      <c r="BM162" s="146" t="s">
        <v>737</v>
      </c>
    </row>
    <row r="163" spans="2:65" s="1" customFormat="1" ht="24.2" customHeight="1">
      <c r="B163" s="133"/>
      <c r="C163" s="134" t="s">
        <v>223</v>
      </c>
      <c r="D163" s="134" t="s">
        <v>179</v>
      </c>
      <c r="E163" s="135" t="s">
        <v>260</v>
      </c>
      <c r="F163" s="136" t="s">
        <v>261</v>
      </c>
      <c r="G163" s="137" t="s">
        <v>199</v>
      </c>
      <c r="H163" s="138">
        <v>64.063000000000002</v>
      </c>
      <c r="I163" s="139"/>
      <c r="J163" s="140">
        <f>ROUND(I163*H163,2)</f>
        <v>0</v>
      </c>
      <c r="K163" s="141"/>
      <c r="L163" s="32"/>
      <c r="M163" s="142" t="s">
        <v>1</v>
      </c>
      <c r="N163" s="143" t="s">
        <v>34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183</v>
      </c>
      <c r="AT163" s="146" t="s">
        <v>179</v>
      </c>
      <c r="AU163" s="146" t="s">
        <v>79</v>
      </c>
      <c r="AY163" s="17" t="s">
        <v>177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7" t="s">
        <v>77</v>
      </c>
      <c r="BK163" s="147">
        <f>ROUND(I163*H163,2)</f>
        <v>0</v>
      </c>
      <c r="BL163" s="17" t="s">
        <v>183</v>
      </c>
      <c r="BM163" s="146" t="s">
        <v>738</v>
      </c>
    </row>
    <row r="164" spans="2:65" s="1" customFormat="1" ht="24.2" customHeight="1">
      <c r="B164" s="133"/>
      <c r="C164" s="134" t="s">
        <v>228</v>
      </c>
      <c r="D164" s="134" t="s">
        <v>179</v>
      </c>
      <c r="E164" s="135" t="s">
        <v>264</v>
      </c>
      <c r="F164" s="136" t="s">
        <v>265</v>
      </c>
      <c r="G164" s="137" t="s">
        <v>199</v>
      </c>
      <c r="H164" s="138">
        <v>64.063000000000002</v>
      </c>
      <c r="I164" s="139"/>
      <c r="J164" s="140">
        <f>ROUND(I164*H164,2)</f>
        <v>0</v>
      </c>
      <c r="K164" s="141"/>
      <c r="L164" s="32"/>
      <c r="M164" s="142" t="s">
        <v>1</v>
      </c>
      <c r="N164" s="143" t="s">
        <v>34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183</v>
      </c>
      <c r="AT164" s="146" t="s">
        <v>179</v>
      </c>
      <c r="AU164" s="146" t="s">
        <v>79</v>
      </c>
      <c r="AY164" s="17" t="s">
        <v>177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7" t="s">
        <v>77</v>
      </c>
      <c r="BK164" s="147">
        <f>ROUND(I164*H164,2)</f>
        <v>0</v>
      </c>
      <c r="BL164" s="17" t="s">
        <v>183</v>
      </c>
      <c r="BM164" s="146" t="s">
        <v>739</v>
      </c>
    </row>
    <row r="165" spans="2:65" s="1" customFormat="1" ht="16.5" customHeight="1">
      <c r="B165" s="133"/>
      <c r="C165" s="134" t="s">
        <v>210</v>
      </c>
      <c r="D165" s="134" t="s">
        <v>179</v>
      </c>
      <c r="E165" s="135" t="s">
        <v>268</v>
      </c>
      <c r="F165" s="136" t="s">
        <v>269</v>
      </c>
      <c r="G165" s="137" t="s">
        <v>199</v>
      </c>
      <c r="H165" s="138">
        <v>64.063000000000002</v>
      </c>
      <c r="I165" s="139"/>
      <c r="J165" s="140">
        <f>ROUND(I165*H165,2)</f>
        <v>0</v>
      </c>
      <c r="K165" s="141"/>
      <c r="L165" s="32"/>
      <c r="M165" s="142" t="s">
        <v>1</v>
      </c>
      <c r="N165" s="143" t="s">
        <v>34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183</v>
      </c>
      <c r="AT165" s="146" t="s">
        <v>179</v>
      </c>
      <c r="AU165" s="146" t="s">
        <v>79</v>
      </c>
      <c r="AY165" s="17" t="s">
        <v>177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7" t="s">
        <v>77</v>
      </c>
      <c r="BK165" s="147">
        <f>ROUND(I165*H165,2)</f>
        <v>0</v>
      </c>
      <c r="BL165" s="17" t="s">
        <v>183</v>
      </c>
      <c r="BM165" s="146" t="s">
        <v>740</v>
      </c>
    </row>
    <row r="166" spans="2:65" s="1" customFormat="1" ht="33" customHeight="1">
      <c r="B166" s="133"/>
      <c r="C166" s="134" t="s">
        <v>255</v>
      </c>
      <c r="D166" s="134" t="s">
        <v>179</v>
      </c>
      <c r="E166" s="135" t="s">
        <v>272</v>
      </c>
      <c r="F166" s="136" t="s">
        <v>273</v>
      </c>
      <c r="G166" s="137" t="s">
        <v>199</v>
      </c>
      <c r="H166" s="138">
        <v>41.832999999999998</v>
      </c>
      <c r="I166" s="139"/>
      <c r="J166" s="140">
        <f>ROUND(I166*H166,2)</f>
        <v>0</v>
      </c>
      <c r="K166" s="141"/>
      <c r="L166" s="32"/>
      <c r="M166" s="142" t="s">
        <v>1</v>
      </c>
      <c r="N166" s="143" t="s">
        <v>34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183</v>
      </c>
      <c r="AT166" s="146" t="s">
        <v>179</v>
      </c>
      <c r="AU166" s="146" t="s">
        <v>79</v>
      </c>
      <c r="AY166" s="17" t="s">
        <v>177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7" t="s">
        <v>77</v>
      </c>
      <c r="BK166" s="147">
        <f>ROUND(I166*H166,2)</f>
        <v>0</v>
      </c>
      <c r="BL166" s="17" t="s">
        <v>183</v>
      </c>
      <c r="BM166" s="146" t="s">
        <v>741</v>
      </c>
    </row>
    <row r="167" spans="2:65" s="13" customFormat="1">
      <c r="B167" s="155"/>
      <c r="D167" s="149" t="s">
        <v>185</v>
      </c>
      <c r="E167" s="156" t="s">
        <v>1</v>
      </c>
      <c r="F167" s="157" t="s">
        <v>742</v>
      </c>
      <c r="H167" s="158">
        <v>41.832999999999998</v>
      </c>
      <c r="I167" s="159"/>
      <c r="L167" s="155"/>
      <c r="M167" s="160"/>
      <c r="T167" s="161"/>
      <c r="AT167" s="156" t="s">
        <v>185</v>
      </c>
      <c r="AU167" s="156" t="s">
        <v>79</v>
      </c>
      <c r="AV167" s="13" t="s">
        <v>79</v>
      </c>
      <c r="AW167" s="13" t="s">
        <v>26</v>
      </c>
      <c r="AX167" s="13" t="s">
        <v>77</v>
      </c>
      <c r="AY167" s="156" t="s">
        <v>177</v>
      </c>
    </row>
    <row r="168" spans="2:65" s="1" customFormat="1" ht="24.2" customHeight="1">
      <c r="B168" s="133"/>
      <c r="C168" s="134" t="s">
        <v>259</v>
      </c>
      <c r="D168" s="134" t="s">
        <v>179</v>
      </c>
      <c r="E168" s="135" t="s">
        <v>276</v>
      </c>
      <c r="F168" s="136" t="s">
        <v>277</v>
      </c>
      <c r="G168" s="137" t="s">
        <v>199</v>
      </c>
      <c r="H168" s="138">
        <v>794.827</v>
      </c>
      <c r="I168" s="139"/>
      <c r="J168" s="140">
        <f>ROUND(I168*H168,2)</f>
        <v>0</v>
      </c>
      <c r="K168" s="141"/>
      <c r="L168" s="32"/>
      <c r="M168" s="142" t="s">
        <v>1</v>
      </c>
      <c r="N168" s="143" t="s">
        <v>34</v>
      </c>
      <c r="P168" s="144">
        <f>O168*H168</f>
        <v>0</v>
      </c>
      <c r="Q168" s="144">
        <v>0</v>
      </c>
      <c r="R168" s="144">
        <f>Q168*H168</f>
        <v>0</v>
      </c>
      <c r="S168" s="144">
        <v>0</v>
      </c>
      <c r="T168" s="145">
        <f>S168*H168</f>
        <v>0</v>
      </c>
      <c r="AR168" s="146" t="s">
        <v>183</v>
      </c>
      <c r="AT168" s="146" t="s">
        <v>179</v>
      </c>
      <c r="AU168" s="146" t="s">
        <v>79</v>
      </c>
      <c r="AY168" s="17" t="s">
        <v>177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7" t="s">
        <v>77</v>
      </c>
      <c r="BK168" s="147">
        <f>ROUND(I168*H168,2)</f>
        <v>0</v>
      </c>
      <c r="BL168" s="17" t="s">
        <v>183</v>
      </c>
      <c r="BM168" s="146" t="s">
        <v>743</v>
      </c>
    </row>
    <row r="169" spans="2:65" s="13" customFormat="1">
      <c r="B169" s="155"/>
      <c r="D169" s="149" t="s">
        <v>185</v>
      </c>
      <c r="F169" s="157" t="s">
        <v>744</v>
      </c>
      <c r="H169" s="158">
        <v>794.827</v>
      </c>
      <c r="I169" s="159"/>
      <c r="L169" s="155"/>
      <c r="M169" s="160"/>
      <c r="T169" s="161"/>
      <c r="AT169" s="156" t="s">
        <v>185</v>
      </c>
      <c r="AU169" s="156" t="s">
        <v>79</v>
      </c>
      <c r="AV169" s="13" t="s">
        <v>79</v>
      </c>
      <c r="AW169" s="13" t="s">
        <v>3</v>
      </c>
      <c r="AX169" s="13" t="s">
        <v>77</v>
      </c>
      <c r="AY169" s="156" t="s">
        <v>177</v>
      </c>
    </row>
    <row r="170" spans="2:65" s="1" customFormat="1" ht="33" customHeight="1">
      <c r="B170" s="133"/>
      <c r="C170" s="134" t="s">
        <v>263</v>
      </c>
      <c r="D170" s="134" t="s">
        <v>179</v>
      </c>
      <c r="E170" s="135" t="s">
        <v>281</v>
      </c>
      <c r="F170" s="136" t="s">
        <v>282</v>
      </c>
      <c r="G170" s="137" t="s">
        <v>199</v>
      </c>
      <c r="H170" s="138">
        <v>31.434999999999999</v>
      </c>
      <c r="I170" s="139"/>
      <c r="J170" s="140">
        <f>ROUND(I170*H170,2)</f>
        <v>0</v>
      </c>
      <c r="K170" s="141"/>
      <c r="L170" s="32"/>
      <c r="M170" s="142" t="s">
        <v>1</v>
      </c>
      <c r="N170" s="143" t="s">
        <v>34</v>
      </c>
      <c r="P170" s="144">
        <f>O170*H170</f>
        <v>0</v>
      </c>
      <c r="Q170" s="144">
        <v>0</v>
      </c>
      <c r="R170" s="144">
        <f>Q170*H170</f>
        <v>0</v>
      </c>
      <c r="S170" s="144">
        <v>0</v>
      </c>
      <c r="T170" s="145">
        <f>S170*H170</f>
        <v>0</v>
      </c>
      <c r="AR170" s="146" t="s">
        <v>183</v>
      </c>
      <c r="AT170" s="146" t="s">
        <v>179</v>
      </c>
      <c r="AU170" s="146" t="s">
        <v>79</v>
      </c>
      <c r="AY170" s="17" t="s">
        <v>177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7" t="s">
        <v>77</v>
      </c>
      <c r="BK170" s="147">
        <f>ROUND(I170*H170,2)</f>
        <v>0</v>
      </c>
      <c r="BL170" s="17" t="s">
        <v>183</v>
      </c>
      <c r="BM170" s="146" t="s">
        <v>745</v>
      </c>
    </row>
    <row r="171" spans="2:65" s="1" customFormat="1" ht="37.9" customHeight="1">
      <c r="B171" s="133"/>
      <c r="C171" s="134" t="s">
        <v>267</v>
      </c>
      <c r="D171" s="134" t="s">
        <v>179</v>
      </c>
      <c r="E171" s="135" t="s">
        <v>421</v>
      </c>
      <c r="F171" s="136" t="s">
        <v>422</v>
      </c>
      <c r="G171" s="137" t="s">
        <v>199</v>
      </c>
      <c r="H171" s="138">
        <v>9.9</v>
      </c>
      <c r="I171" s="139"/>
      <c r="J171" s="140">
        <f>ROUND(I171*H171,2)</f>
        <v>0</v>
      </c>
      <c r="K171" s="141"/>
      <c r="L171" s="32"/>
      <c r="M171" s="142" t="s">
        <v>1</v>
      </c>
      <c r="N171" s="143" t="s">
        <v>34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AR171" s="146" t="s">
        <v>183</v>
      </c>
      <c r="AT171" s="146" t="s">
        <v>179</v>
      </c>
      <c r="AU171" s="146" t="s">
        <v>79</v>
      </c>
      <c r="AY171" s="17" t="s">
        <v>177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7" t="s">
        <v>77</v>
      </c>
      <c r="BK171" s="147">
        <f>ROUND(I171*H171,2)</f>
        <v>0</v>
      </c>
      <c r="BL171" s="17" t="s">
        <v>183</v>
      </c>
      <c r="BM171" s="146" t="s">
        <v>746</v>
      </c>
    </row>
    <row r="172" spans="2:65" s="11" customFormat="1" ht="25.9" customHeight="1">
      <c r="B172" s="121"/>
      <c r="D172" s="122" t="s">
        <v>68</v>
      </c>
      <c r="E172" s="123" t="s">
        <v>306</v>
      </c>
      <c r="F172" s="123" t="s">
        <v>307</v>
      </c>
      <c r="I172" s="124"/>
      <c r="J172" s="125">
        <f>BK172</f>
        <v>0</v>
      </c>
      <c r="L172" s="121"/>
      <c r="M172" s="126"/>
      <c r="P172" s="127">
        <f>P173</f>
        <v>0</v>
      </c>
      <c r="R172" s="127">
        <f>R173</f>
        <v>0</v>
      </c>
      <c r="T172" s="128">
        <f>T173</f>
        <v>0.49760000000000004</v>
      </c>
      <c r="AR172" s="122" t="s">
        <v>79</v>
      </c>
      <c r="AT172" s="129" t="s">
        <v>68</v>
      </c>
      <c r="AU172" s="129" t="s">
        <v>69</v>
      </c>
      <c r="AY172" s="122" t="s">
        <v>177</v>
      </c>
      <c r="BK172" s="130">
        <f>BK173</f>
        <v>0</v>
      </c>
    </row>
    <row r="173" spans="2:65" s="11" customFormat="1" ht="22.9" customHeight="1">
      <c r="B173" s="121"/>
      <c r="D173" s="122" t="s">
        <v>68</v>
      </c>
      <c r="E173" s="131" t="s">
        <v>352</v>
      </c>
      <c r="F173" s="131" t="s">
        <v>353</v>
      </c>
      <c r="I173" s="124"/>
      <c r="J173" s="132">
        <f>BK173</f>
        <v>0</v>
      </c>
      <c r="L173" s="121"/>
      <c r="M173" s="126"/>
      <c r="P173" s="127">
        <f>SUM(P174:P178)</f>
        <v>0</v>
      </c>
      <c r="R173" s="127">
        <f>SUM(R174:R178)</f>
        <v>0</v>
      </c>
      <c r="T173" s="128">
        <f>SUM(T174:T178)</f>
        <v>0.49760000000000004</v>
      </c>
      <c r="AR173" s="122" t="s">
        <v>79</v>
      </c>
      <c r="AT173" s="129" t="s">
        <v>68</v>
      </c>
      <c r="AU173" s="129" t="s">
        <v>77</v>
      </c>
      <c r="AY173" s="122" t="s">
        <v>177</v>
      </c>
      <c r="BK173" s="130">
        <f>SUM(BK174:BK178)</f>
        <v>0</v>
      </c>
    </row>
    <row r="174" spans="2:65" s="1" customFormat="1" ht="24.2" customHeight="1">
      <c r="B174" s="133"/>
      <c r="C174" s="134" t="s">
        <v>271</v>
      </c>
      <c r="D174" s="134" t="s">
        <v>179</v>
      </c>
      <c r="E174" s="135" t="s">
        <v>355</v>
      </c>
      <c r="F174" s="136" t="s">
        <v>356</v>
      </c>
      <c r="G174" s="137" t="s">
        <v>328</v>
      </c>
      <c r="H174" s="138">
        <v>6.1</v>
      </c>
      <c r="I174" s="139"/>
      <c r="J174" s="140">
        <f>ROUND(I174*H174,2)</f>
        <v>0</v>
      </c>
      <c r="K174" s="141"/>
      <c r="L174" s="32"/>
      <c r="M174" s="142" t="s">
        <v>1</v>
      </c>
      <c r="N174" s="143" t="s">
        <v>34</v>
      </c>
      <c r="P174" s="144">
        <f>O174*H174</f>
        <v>0</v>
      </c>
      <c r="Q174" s="144">
        <v>0</v>
      </c>
      <c r="R174" s="144">
        <f>Q174*H174</f>
        <v>0</v>
      </c>
      <c r="S174" s="144">
        <v>1.6E-2</v>
      </c>
      <c r="T174" s="145">
        <f>S174*H174</f>
        <v>9.7599999999999992E-2</v>
      </c>
      <c r="AR174" s="146" t="s">
        <v>280</v>
      </c>
      <c r="AT174" s="146" t="s">
        <v>179</v>
      </c>
      <c r="AU174" s="146" t="s">
        <v>79</v>
      </c>
      <c r="AY174" s="17" t="s">
        <v>177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7" t="s">
        <v>77</v>
      </c>
      <c r="BK174" s="147">
        <f>ROUND(I174*H174,2)</f>
        <v>0</v>
      </c>
      <c r="BL174" s="17" t="s">
        <v>280</v>
      </c>
      <c r="BM174" s="146" t="s">
        <v>747</v>
      </c>
    </row>
    <row r="175" spans="2:65" s="1" customFormat="1" ht="24.2" customHeight="1">
      <c r="B175" s="133"/>
      <c r="C175" s="134" t="s">
        <v>8</v>
      </c>
      <c r="D175" s="134" t="s">
        <v>179</v>
      </c>
      <c r="E175" s="135" t="s">
        <v>748</v>
      </c>
      <c r="F175" s="136" t="s">
        <v>749</v>
      </c>
      <c r="G175" s="137" t="s">
        <v>750</v>
      </c>
      <c r="H175" s="138">
        <v>400</v>
      </c>
      <c r="I175" s="139"/>
      <c r="J175" s="140">
        <f>ROUND(I175*H175,2)</f>
        <v>0</v>
      </c>
      <c r="K175" s="141"/>
      <c r="L175" s="32"/>
      <c r="M175" s="142" t="s">
        <v>1</v>
      </c>
      <c r="N175" s="143" t="s">
        <v>34</v>
      </c>
      <c r="P175" s="144">
        <f>O175*H175</f>
        <v>0</v>
      </c>
      <c r="Q175" s="144">
        <v>0</v>
      </c>
      <c r="R175" s="144">
        <f>Q175*H175</f>
        <v>0</v>
      </c>
      <c r="S175" s="144">
        <v>1E-3</v>
      </c>
      <c r="T175" s="145">
        <f>S175*H175</f>
        <v>0.4</v>
      </c>
      <c r="AR175" s="146" t="s">
        <v>280</v>
      </c>
      <c r="AT175" s="146" t="s">
        <v>179</v>
      </c>
      <c r="AU175" s="146" t="s">
        <v>79</v>
      </c>
      <c r="AY175" s="17" t="s">
        <v>177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7" t="s">
        <v>77</v>
      </c>
      <c r="BK175" s="147">
        <f>ROUND(I175*H175,2)</f>
        <v>0</v>
      </c>
      <c r="BL175" s="17" t="s">
        <v>280</v>
      </c>
      <c r="BM175" s="146" t="s">
        <v>751</v>
      </c>
    </row>
    <row r="176" spans="2:65" s="12" customFormat="1">
      <c r="B176" s="148"/>
      <c r="D176" s="149" t="s">
        <v>185</v>
      </c>
      <c r="E176" s="150" t="s">
        <v>1</v>
      </c>
      <c r="F176" s="151" t="s">
        <v>206</v>
      </c>
      <c r="H176" s="150" t="s">
        <v>1</v>
      </c>
      <c r="I176" s="152"/>
      <c r="L176" s="148"/>
      <c r="M176" s="153"/>
      <c r="T176" s="154"/>
      <c r="AT176" s="150" t="s">
        <v>185</v>
      </c>
      <c r="AU176" s="150" t="s">
        <v>79</v>
      </c>
      <c r="AV176" s="12" t="s">
        <v>77</v>
      </c>
      <c r="AW176" s="12" t="s">
        <v>26</v>
      </c>
      <c r="AX176" s="12" t="s">
        <v>69</v>
      </c>
      <c r="AY176" s="150" t="s">
        <v>177</v>
      </c>
    </row>
    <row r="177" spans="2:65" s="12" customFormat="1">
      <c r="B177" s="148"/>
      <c r="D177" s="149" t="s">
        <v>185</v>
      </c>
      <c r="E177" s="150" t="s">
        <v>1</v>
      </c>
      <c r="F177" s="151" t="s">
        <v>717</v>
      </c>
      <c r="H177" s="150" t="s">
        <v>1</v>
      </c>
      <c r="I177" s="152"/>
      <c r="L177" s="148"/>
      <c r="M177" s="153"/>
      <c r="T177" s="154"/>
      <c r="AT177" s="150" t="s">
        <v>185</v>
      </c>
      <c r="AU177" s="150" t="s">
        <v>79</v>
      </c>
      <c r="AV177" s="12" t="s">
        <v>77</v>
      </c>
      <c r="AW177" s="12" t="s">
        <v>26</v>
      </c>
      <c r="AX177" s="12" t="s">
        <v>69</v>
      </c>
      <c r="AY177" s="150" t="s">
        <v>177</v>
      </c>
    </row>
    <row r="178" spans="2:65" s="13" customFormat="1">
      <c r="B178" s="155"/>
      <c r="D178" s="149" t="s">
        <v>185</v>
      </c>
      <c r="E178" s="156" t="s">
        <v>1</v>
      </c>
      <c r="F178" s="157" t="s">
        <v>752</v>
      </c>
      <c r="H178" s="158">
        <v>400</v>
      </c>
      <c r="I178" s="159"/>
      <c r="L178" s="155"/>
      <c r="M178" s="160"/>
      <c r="T178" s="161"/>
      <c r="AT178" s="156" t="s">
        <v>185</v>
      </c>
      <c r="AU178" s="156" t="s">
        <v>79</v>
      </c>
      <c r="AV178" s="13" t="s">
        <v>79</v>
      </c>
      <c r="AW178" s="13" t="s">
        <v>26</v>
      </c>
      <c r="AX178" s="13" t="s">
        <v>77</v>
      </c>
      <c r="AY178" s="156" t="s">
        <v>177</v>
      </c>
    </row>
    <row r="179" spans="2:65" s="11" customFormat="1" ht="25.9" customHeight="1">
      <c r="B179" s="121"/>
      <c r="D179" s="122" t="s">
        <v>68</v>
      </c>
      <c r="E179" s="123" t="s">
        <v>366</v>
      </c>
      <c r="F179" s="123" t="s">
        <v>367</v>
      </c>
      <c r="I179" s="124"/>
      <c r="J179" s="125">
        <f>BK179</f>
        <v>0</v>
      </c>
      <c r="L179" s="121"/>
      <c r="M179" s="126"/>
      <c r="P179" s="127">
        <f>P180</f>
        <v>0</v>
      </c>
      <c r="R179" s="127">
        <f>R180</f>
        <v>0</v>
      </c>
      <c r="T179" s="128">
        <f>T180</f>
        <v>0</v>
      </c>
      <c r="AR179" s="122" t="s">
        <v>212</v>
      </c>
      <c r="AT179" s="129" t="s">
        <v>68</v>
      </c>
      <c r="AU179" s="129" t="s">
        <v>69</v>
      </c>
      <c r="AY179" s="122" t="s">
        <v>177</v>
      </c>
      <c r="BK179" s="130">
        <f>BK180</f>
        <v>0</v>
      </c>
    </row>
    <row r="180" spans="2:65" s="11" customFormat="1" ht="22.9" customHeight="1">
      <c r="B180" s="121"/>
      <c r="D180" s="122" t="s">
        <v>68</v>
      </c>
      <c r="E180" s="131" t="s">
        <v>368</v>
      </c>
      <c r="F180" s="131" t="s">
        <v>369</v>
      </c>
      <c r="I180" s="124"/>
      <c r="J180" s="132">
        <f>BK180</f>
        <v>0</v>
      </c>
      <c r="L180" s="121"/>
      <c r="M180" s="126"/>
      <c r="P180" s="127">
        <f>P181</f>
        <v>0</v>
      </c>
      <c r="R180" s="127">
        <f>R181</f>
        <v>0</v>
      </c>
      <c r="T180" s="128">
        <f>T181</f>
        <v>0</v>
      </c>
      <c r="AR180" s="122" t="s">
        <v>212</v>
      </c>
      <c r="AT180" s="129" t="s">
        <v>68</v>
      </c>
      <c r="AU180" s="129" t="s">
        <v>77</v>
      </c>
      <c r="AY180" s="122" t="s">
        <v>177</v>
      </c>
      <c r="BK180" s="130">
        <f>BK181</f>
        <v>0</v>
      </c>
    </row>
    <row r="181" spans="2:65" s="1" customFormat="1" ht="24.2" customHeight="1">
      <c r="B181" s="133"/>
      <c r="C181" s="134" t="s">
        <v>280</v>
      </c>
      <c r="D181" s="134" t="s">
        <v>179</v>
      </c>
      <c r="E181" s="135" t="s">
        <v>753</v>
      </c>
      <c r="F181" s="136" t="s">
        <v>378</v>
      </c>
      <c r="G181" s="137" t="s">
        <v>373</v>
      </c>
      <c r="H181" s="138">
        <v>1</v>
      </c>
      <c r="I181" s="139"/>
      <c r="J181" s="140">
        <f>ROUND(I181*H181,2)</f>
        <v>0</v>
      </c>
      <c r="K181" s="141"/>
      <c r="L181" s="32"/>
      <c r="M181" s="176" t="s">
        <v>1</v>
      </c>
      <c r="N181" s="177" t="s">
        <v>34</v>
      </c>
      <c r="O181" s="178"/>
      <c r="P181" s="179">
        <f>O181*H181</f>
        <v>0</v>
      </c>
      <c r="Q181" s="179">
        <v>0</v>
      </c>
      <c r="R181" s="179">
        <f>Q181*H181</f>
        <v>0</v>
      </c>
      <c r="S181" s="179">
        <v>0</v>
      </c>
      <c r="T181" s="180">
        <f>S181*H181</f>
        <v>0</v>
      </c>
      <c r="AR181" s="146" t="s">
        <v>374</v>
      </c>
      <c r="AT181" s="146" t="s">
        <v>179</v>
      </c>
      <c r="AU181" s="146" t="s">
        <v>79</v>
      </c>
      <c r="AY181" s="17" t="s">
        <v>177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7" t="s">
        <v>77</v>
      </c>
      <c r="BK181" s="147">
        <f>ROUND(I181*H181,2)</f>
        <v>0</v>
      </c>
      <c r="BL181" s="17" t="s">
        <v>374</v>
      </c>
      <c r="BM181" s="146" t="s">
        <v>754</v>
      </c>
    </row>
    <row r="182" spans="2:65" s="1" customFormat="1" ht="6.95" customHeight="1">
      <c r="B182" s="44"/>
      <c r="C182" s="45"/>
      <c r="D182" s="45"/>
      <c r="E182" s="45"/>
      <c r="F182" s="45"/>
      <c r="G182" s="45"/>
      <c r="H182" s="45"/>
      <c r="I182" s="45"/>
      <c r="J182" s="45"/>
      <c r="K182" s="45"/>
      <c r="L182" s="32"/>
    </row>
  </sheetData>
  <autoFilter ref="C123:K181" xr:uid="{00000000-0009-0000-0000-000008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37"/>
  <sheetViews>
    <sheetView showGridLines="0" topLeftCell="A111" workbookViewId="0">
      <selection activeCell="I123" sqref="I123:I13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103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755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ROUND(J120,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ROUND((SUM(BE120:BE136)),  2)</f>
        <v>0</v>
      </c>
      <c r="I33" s="92">
        <v>0.21</v>
      </c>
      <c r="J33" s="91">
        <f>ROUND(((SUM(BE120:BE136))*I33),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ROUND((SUM(BF120:BF136)),  2)</f>
        <v>0</v>
      </c>
      <c r="I34" s="92">
        <v>0.15</v>
      </c>
      <c r="J34" s="91">
        <f>ROUND(((SUM(BF120:BF136))*I34),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ROUND((SUM(BG120:BG136)),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ROUND((SUM(BH120:BH136)),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ROUND((SUM(BI120:BI136)),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09 - Skladovací nádrž na TH č.1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J120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J121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J122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J127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J132</f>
        <v>0</v>
      </c>
      <c r="L100" s="108"/>
    </row>
    <row r="101" spans="2:12" s="1" customFormat="1" ht="21.75" customHeight="1">
      <c r="B101" s="32"/>
      <c r="L101" s="32"/>
    </row>
    <row r="102" spans="2:12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12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12" s="1" customFormat="1" ht="24.95" customHeight="1">
      <c r="B107" s="32"/>
      <c r="C107" s="21" t="s">
        <v>162</v>
      </c>
      <c r="L107" s="32"/>
    </row>
    <row r="108" spans="2:12" s="1" customFormat="1" ht="6.95" customHeight="1">
      <c r="B108" s="32"/>
      <c r="L108" s="32"/>
    </row>
    <row r="109" spans="2:12" s="1" customFormat="1" ht="12" customHeight="1">
      <c r="B109" s="32"/>
      <c r="C109" s="27" t="s">
        <v>13</v>
      </c>
      <c r="L109" s="32"/>
    </row>
    <row r="110" spans="2:12" s="1" customFormat="1" ht="26.25" customHeight="1">
      <c r="B110" s="32"/>
      <c r="E110" s="227" t="str">
        <f>E7</f>
        <v>Revitalizace části areálu bývalého zemědělského družstva v Bolaticích - 1. etapa - část DEMOLICE</v>
      </c>
      <c r="F110" s="228"/>
      <c r="G110" s="228"/>
      <c r="H110" s="228"/>
      <c r="L110" s="32"/>
    </row>
    <row r="111" spans="2:12" s="1" customFormat="1" ht="12" customHeight="1">
      <c r="B111" s="32"/>
      <c r="C111" s="27" t="s">
        <v>141</v>
      </c>
      <c r="L111" s="32"/>
    </row>
    <row r="112" spans="2:12" s="1" customFormat="1" ht="16.5" customHeight="1">
      <c r="B112" s="32"/>
      <c r="E112" s="211" t="str">
        <f>E9</f>
        <v>SO 09 - Skladovací nádrž na TH č.1</v>
      </c>
      <c r="F112" s="226"/>
      <c r="G112" s="226"/>
      <c r="H112" s="226"/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F114" s="25" t="str">
        <f>F12</f>
        <v>Bolatice</v>
      </c>
      <c r="I114" s="27" t="s">
        <v>18</v>
      </c>
      <c r="J114" s="52" t="str">
        <f>IF(J12="","",J12)</f>
        <v>Vyplň údaj</v>
      </c>
      <c r="L114" s="32"/>
    </row>
    <row r="115" spans="2:65" s="1" customFormat="1" ht="6.95" customHeight="1">
      <c r="B115" s="32"/>
      <c r="L115" s="32"/>
    </row>
    <row r="116" spans="2:65" s="1" customFormat="1" ht="15.2" customHeight="1">
      <c r="B116" s="32"/>
      <c r="C116" s="27" t="s">
        <v>19</v>
      </c>
      <c r="F116" s="25" t="str">
        <f>E15</f>
        <v>Obec Bolatice</v>
      </c>
      <c r="I116" s="27" t="s">
        <v>25</v>
      </c>
      <c r="J116" s="30">
        <f>E21</f>
        <v>0</v>
      </c>
      <c r="L116" s="32"/>
    </row>
    <row r="117" spans="2:65" s="1" customFormat="1" ht="15.2" customHeight="1">
      <c r="B117" s="32"/>
      <c r="C117" s="27" t="s">
        <v>23</v>
      </c>
      <c r="F117" s="25" t="str">
        <f>IF(E18="","",E18)</f>
        <v>Vyplň údaj</v>
      </c>
      <c r="I117" s="27" t="s">
        <v>27</v>
      </c>
      <c r="J117" s="30">
        <f>E24</f>
        <v>0</v>
      </c>
      <c r="L117" s="32"/>
    </row>
    <row r="118" spans="2:65" s="1" customFormat="1" ht="10.35" customHeight="1">
      <c r="B118" s="32"/>
      <c r="L118" s="32"/>
    </row>
    <row r="119" spans="2:65" s="10" customFormat="1" ht="29.25" customHeight="1">
      <c r="B119" s="112"/>
      <c r="C119" s="113" t="s">
        <v>163</v>
      </c>
      <c r="D119" s="114" t="s">
        <v>54</v>
      </c>
      <c r="E119" s="114" t="s">
        <v>50</v>
      </c>
      <c r="F119" s="114" t="s">
        <v>51</v>
      </c>
      <c r="G119" s="114" t="s">
        <v>164</v>
      </c>
      <c r="H119" s="114" t="s">
        <v>165</v>
      </c>
      <c r="I119" s="114" t="s">
        <v>166</v>
      </c>
      <c r="J119" s="115" t="s">
        <v>145</v>
      </c>
      <c r="K119" s="116" t="s">
        <v>167</v>
      </c>
      <c r="L119" s="112"/>
      <c r="M119" s="59" t="s">
        <v>1</v>
      </c>
      <c r="N119" s="60" t="s">
        <v>33</v>
      </c>
      <c r="O119" s="60" t="s">
        <v>168</v>
      </c>
      <c r="P119" s="60" t="s">
        <v>169</v>
      </c>
      <c r="Q119" s="60" t="s">
        <v>170</v>
      </c>
      <c r="R119" s="60" t="s">
        <v>171</v>
      </c>
      <c r="S119" s="60" t="s">
        <v>172</v>
      </c>
      <c r="T119" s="61" t="s">
        <v>173</v>
      </c>
    </row>
    <row r="120" spans="2:65" s="1" customFormat="1" ht="22.9" customHeight="1">
      <c r="B120" s="32"/>
      <c r="C120" s="64" t="s">
        <v>174</v>
      </c>
      <c r="J120" s="117">
        <f>BK120</f>
        <v>0</v>
      </c>
      <c r="L120" s="32"/>
      <c r="M120" s="62"/>
      <c r="N120" s="53"/>
      <c r="O120" s="53"/>
      <c r="P120" s="118">
        <f>P121</f>
        <v>0</v>
      </c>
      <c r="Q120" s="53"/>
      <c r="R120" s="118">
        <f>R121</f>
        <v>0</v>
      </c>
      <c r="S120" s="53"/>
      <c r="T120" s="119">
        <f>T121</f>
        <v>777.82267999999999</v>
      </c>
      <c r="AT120" s="17" t="s">
        <v>68</v>
      </c>
      <c r="AU120" s="17" t="s">
        <v>147</v>
      </c>
      <c r="BK120" s="120">
        <f>BK121</f>
        <v>0</v>
      </c>
    </row>
    <row r="121" spans="2:65" s="11" customFormat="1" ht="25.9" customHeight="1">
      <c r="B121" s="121"/>
      <c r="D121" s="122" t="s">
        <v>68</v>
      </c>
      <c r="E121" s="123" t="s">
        <v>175</v>
      </c>
      <c r="F121" s="123" t="s">
        <v>176</v>
      </c>
      <c r="I121" s="124"/>
      <c r="J121" s="125">
        <f>BK121</f>
        <v>0</v>
      </c>
      <c r="L121" s="121"/>
      <c r="M121" s="126"/>
      <c r="P121" s="127">
        <f>P122+P127+P132</f>
        <v>0</v>
      </c>
      <c r="R121" s="127">
        <f>R122+R127+R132</f>
        <v>0</v>
      </c>
      <c r="T121" s="128">
        <f>T122+T127+T132</f>
        <v>777.82267999999999</v>
      </c>
      <c r="AR121" s="122" t="s">
        <v>77</v>
      </c>
      <c r="AT121" s="129" t="s">
        <v>68</v>
      </c>
      <c r="AU121" s="129" t="s">
        <v>69</v>
      </c>
      <c r="AY121" s="122" t="s">
        <v>177</v>
      </c>
      <c r="BK121" s="130">
        <f>BK122+BK127+BK132</f>
        <v>0</v>
      </c>
    </row>
    <row r="122" spans="2:65" s="11" customFormat="1" ht="22.9" customHeight="1">
      <c r="B122" s="121"/>
      <c r="D122" s="122" t="s">
        <v>68</v>
      </c>
      <c r="E122" s="131" t="s">
        <v>77</v>
      </c>
      <c r="F122" s="131" t="s">
        <v>178</v>
      </c>
      <c r="I122" s="124"/>
      <c r="J122" s="132">
        <f>BK122</f>
        <v>0</v>
      </c>
      <c r="L122" s="121"/>
      <c r="M122" s="126"/>
      <c r="P122" s="127">
        <f>SUM(P123:P126)</f>
        <v>0</v>
      </c>
      <c r="R122" s="127">
        <f>SUM(R123:R126)</f>
        <v>0</v>
      </c>
      <c r="T122" s="128">
        <f>SUM(T123:T126)</f>
        <v>0</v>
      </c>
      <c r="AR122" s="122" t="s">
        <v>77</v>
      </c>
      <c r="AT122" s="129" t="s">
        <v>68</v>
      </c>
      <c r="AU122" s="129" t="s">
        <v>77</v>
      </c>
      <c r="AY122" s="122" t="s">
        <v>177</v>
      </c>
      <c r="BK122" s="130">
        <f>SUM(BK123:BK126)</f>
        <v>0</v>
      </c>
    </row>
    <row r="123" spans="2:65" s="1" customFormat="1" ht="33" customHeight="1">
      <c r="B123" s="133"/>
      <c r="C123" s="134" t="s">
        <v>77</v>
      </c>
      <c r="D123" s="134" t="s">
        <v>179</v>
      </c>
      <c r="E123" s="135" t="s">
        <v>756</v>
      </c>
      <c r="F123" s="136" t="s">
        <v>757</v>
      </c>
      <c r="G123" s="137" t="s">
        <v>182</v>
      </c>
      <c r="H123" s="138">
        <v>50.4</v>
      </c>
      <c r="I123" s="139"/>
      <c r="J123" s="140">
        <f>ROUND(I123*H123,2)</f>
        <v>0</v>
      </c>
      <c r="K123" s="141"/>
      <c r="L123" s="32"/>
      <c r="M123" s="142" t="s">
        <v>1</v>
      </c>
      <c r="N123" s="143" t="s">
        <v>34</v>
      </c>
      <c r="P123" s="144">
        <f>O123*H123</f>
        <v>0</v>
      </c>
      <c r="Q123" s="144">
        <v>0</v>
      </c>
      <c r="R123" s="144">
        <f>Q123*H123</f>
        <v>0</v>
      </c>
      <c r="S123" s="144">
        <v>0</v>
      </c>
      <c r="T123" s="145">
        <f>S123*H123</f>
        <v>0</v>
      </c>
      <c r="AR123" s="146" t="s">
        <v>183</v>
      </c>
      <c r="AT123" s="146" t="s">
        <v>179</v>
      </c>
      <c r="AU123" s="146" t="s">
        <v>79</v>
      </c>
      <c r="AY123" s="17" t="s">
        <v>177</v>
      </c>
      <c r="BE123" s="147">
        <f>IF(N123="základní",J123,0)</f>
        <v>0</v>
      </c>
      <c r="BF123" s="147">
        <f>IF(N123="snížená",J123,0)</f>
        <v>0</v>
      </c>
      <c r="BG123" s="147">
        <f>IF(N123="zákl. přenesená",J123,0)</f>
        <v>0</v>
      </c>
      <c r="BH123" s="147">
        <f>IF(N123="sníž. přenesená",J123,0)</f>
        <v>0</v>
      </c>
      <c r="BI123" s="147">
        <f>IF(N123="nulová",J123,0)</f>
        <v>0</v>
      </c>
      <c r="BJ123" s="17" t="s">
        <v>77</v>
      </c>
      <c r="BK123" s="147">
        <f>ROUND(I123*H123,2)</f>
        <v>0</v>
      </c>
      <c r="BL123" s="17" t="s">
        <v>183</v>
      </c>
      <c r="BM123" s="146" t="s">
        <v>758</v>
      </c>
    </row>
    <row r="124" spans="2:65" s="12" customFormat="1">
      <c r="B124" s="148"/>
      <c r="D124" s="149" t="s">
        <v>185</v>
      </c>
      <c r="E124" s="150" t="s">
        <v>1</v>
      </c>
      <c r="F124" s="151" t="s">
        <v>384</v>
      </c>
      <c r="H124" s="150" t="s">
        <v>1</v>
      </c>
      <c r="I124" s="152"/>
      <c r="L124" s="148"/>
      <c r="M124" s="153"/>
      <c r="T124" s="154"/>
      <c r="AT124" s="150" t="s">
        <v>185</v>
      </c>
      <c r="AU124" s="150" t="s">
        <v>79</v>
      </c>
      <c r="AV124" s="12" t="s">
        <v>77</v>
      </c>
      <c r="AW124" s="12" t="s">
        <v>26</v>
      </c>
      <c r="AX124" s="12" t="s">
        <v>69</v>
      </c>
      <c r="AY124" s="150" t="s">
        <v>177</v>
      </c>
    </row>
    <row r="125" spans="2:65" s="13" customFormat="1">
      <c r="B125" s="155"/>
      <c r="D125" s="149" t="s">
        <v>185</v>
      </c>
      <c r="E125" s="156" t="s">
        <v>1</v>
      </c>
      <c r="F125" s="157" t="s">
        <v>759</v>
      </c>
      <c r="H125" s="158">
        <v>50.4</v>
      </c>
      <c r="I125" s="159"/>
      <c r="L125" s="155"/>
      <c r="M125" s="160"/>
      <c r="T125" s="161"/>
      <c r="AT125" s="156" t="s">
        <v>185</v>
      </c>
      <c r="AU125" s="156" t="s">
        <v>79</v>
      </c>
      <c r="AV125" s="13" t="s">
        <v>79</v>
      </c>
      <c r="AW125" s="13" t="s">
        <v>26</v>
      </c>
      <c r="AX125" s="13" t="s">
        <v>77</v>
      </c>
      <c r="AY125" s="156" t="s">
        <v>177</v>
      </c>
    </row>
    <row r="126" spans="2:65" s="1" customFormat="1" ht="24.2" customHeight="1">
      <c r="B126" s="133"/>
      <c r="C126" s="134" t="s">
        <v>79</v>
      </c>
      <c r="D126" s="134" t="s">
        <v>179</v>
      </c>
      <c r="E126" s="135" t="s">
        <v>192</v>
      </c>
      <c r="F126" s="136" t="s">
        <v>193</v>
      </c>
      <c r="G126" s="137" t="s">
        <v>182</v>
      </c>
      <c r="H126" s="138">
        <v>50.4</v>
      </c>
      <c r="I126" s="139"/>
      <c r="J126" s="140">
        <f>ROUND(I126*H126,2)</f>
        <v>0</v>
      </c>
      <c r="K126" s="141"/>
      <c r="L126" s="32"/>
      <c r="M126" s="142" t="s">
        <v>1</v>
      </c>
      <c r="N126" s="143" t="s">
        <v>34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5">
        <f>S126*H126</f>
        <v>0</v>
      </c>
      <c r="AR126" s="146" t="s">
        <v>183</v>
      </c>
      <c r="AT126" s="146" t="s">
        <v>179</v>
      </c>
      <c r="AU126" s="146" t="s">
        <v>79</v>
      </c>
      <c r="AY126" s="17" t="s">
        <v>177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7" t="s">
        <v>77</v>
      </c>
      <c r="BK126" s="147">
        <f>ROUND(I126*H126,2)</f>
        <v>0</v>
      </c>
      <c r="BL126" s="17" t="s">
        <v>183</v>
      </c>
      <c r="BM126" s="146" t="s">
        <v>760</v>
      </c>
    </row>
    <row r="127" spans="2:65" s="11" customFormat="1" ht="22.9" customHeight="1">
      <c r="B127" s="121"/>
      <c r="D127" s="122" t="s">
        <v>68</v>
      </c>
      <c r="E127" s="131" t="s">
        <v>210</v>
      </c>
      <c r="F127" s="131" t="s">
        <v>211</v>
      </c>
      <c r="I127" s="124"/>
      <c r="J127" s="132">
        <f>BK127</f>
        <v>0</v>
      </c>
      <c r="L127" s="121"/>
      <c r="M127" s="126"/>
      <c r="P127" s="127">
        <f>SUM(P128:P131)</f>
        <v>0</v>
      </c>
      <c r="R127" s="127">
        <f>SUM(R128:R131)</f>
        <v>0</v>
      </c>
      <c r="T127" s="128">
        <f>SUM(T128:T131)</f>
        <v>777.82267999999999</v>
      </c>
      <c r="AR127" s="122" t="s">
        <v>77</v>
      </c>
      <c r="AT127" s="129" t="s">
        <v>68</v>
      </c>
      <c r="AU127" s="129" t="s">
        <v>77</v>
      </c>
      <c r="AY127" s="122" t="s">
        <v>177</v>
      </c>
      <c r="BK127" s="130">
        <f>SUM(BK128:BK131)</f>
        <v>0</v>
      </c>
    </row>
    <row r="128" spans="2:65" s="1" customFormat="1" ht="24.2" customHeight="1">
      <c r="B128" s="133"/>
      <c r="C128" s="134" t="s">
        <v>195</v>
      </c>
      <c r="D128" s="134" t="s">
        <v>179</v>
      </c>
      <c r="E128" s="135" t="s">
        <v>234</v>
      </c>
      <c r="F128" s="136" t="s">
        <v>235</v>
      </c>
      <c r="G128" s="137" t="s">
        <v>182</v>
      </c>
      <c r="H128" s="138">
        <v>322.74799999999999</v>
      </c>
      <c r="I128" s="139"/>
      <c r="J128" s="140">
        <f>ROUND(I128*H128,2)</f>
        <v>0</v>
      </c>
      <c r="K128" s="141"/>
      <c r="L128" s="32"/>
      <c r="M128" s="142" t="s">
        <v>1</v>
      </c>
      <c r="N128" s="143" t="s">
        <v>34</v>
      </c>
      <c r="P128" s="144">
        <f>O128*H128</f>
        <v>0</v>
      </c>
      <c r="Q128" s="144">
        <v>0</v>
      </c>
      <c r="R128" s="144">
        <f>Q128*H128</f>
        <v>0</v>
      </c>
      <c r="S128" s="144">
        <v>2.41</v>
      </c>
      <c r="T128" s="145">
        <f>S128*H128</f>
        <v>777.82267999999999</v>
      </c>
      <c r="AR128" s="146" t="s">
        <v>183</v>
      </c>
      <c r="AT128" s="146" t="s">
        <v>179</v>
      </c>
      <c r="AU128" s="146" t="s">
        <v>79</v>
      </c>
      <c r="AY128" s="17" t="s">
        <v>177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7" t="s">
        <v>77</v>
      </c>
      <c r="BK128" s="147">
        <f>ROUND(I128*H128,2)</f>
        <v>0</v>
      </c>
      <c r="BL128" s="17" t="s">
        <v>183</v>
      </c>
      <c r="BM128" s="146" t="s">
        <v>761</v>
      </c>
    </row>
    <row r="129" spans="2:65" s="12" customFormat="1">
      <c r="B129" s="148"/>
      <c r="D129" s="149" t="s">
        <v>185</v>
      </c>
      <c r="E129" s="150" t="s">
        <v>1</v>
      </c>
      <c r="F129" s="151" t="s">
        <v>206</v>
      </c>
      <c r="H129" s="150" t="s">
        <v>1</v>
      </c>
      <c r="I129" s="152"/>
      <c r="L129" s="148"/>
      <c r="M129" s="153"/>
      <c r="T129" s="154"/>
      <c r="AT129" s="150" t="s">
        <v>185</v>
      </c>
      <c r="AU129" s="150" t="s">
        <v>79</v>
      </c>
      <c r="AV129" s="12" t="s">
        <v>77</v>
      </c>
      <c r="AW129" s="12" t="s">
        <v>26</v>
      </c>
      <c r="AX129" s="12" t="s">
        <v>69</v>
      </c>
      <c r="AY129" s="150" t="s">
        <v>177</v>
      </c>
    </row>
    <row r="130" spans="2:65" s="12" customFormat="1">
      <c r="B130" s="148"/>
      <c r="D130" s="149" t="s">
        <v>185</v>
      </c>
      <c r="E130" s="150" t="s">
        <v>1</v>
      </c>
      <c r="F130" s="151" t="s">
        <v>762</v>
      </c>
      <c r="H130" s="150" t="s">
        <v>1</v>
      </c>
      <c r="I130" s="152"/>
      <c r="L130" s="148"/>
      <c r="M130" s="153"/>
      <c r="T130" s="154"/>
      <c r="AT130" s="150" t="s">
        <v>185</v>
      </c>
      <c r="AU130" s="150" t="s">
        <v>79</v>
      </c>
      <c r="AV130" s="12" t="s">
        <v>77</v>
      </c>
      <c r="AW130" s="12" t="s">
        <v>26</v>
      </c>
      <c r="AX130" s="12" t="s">
        <v>69</v>
      </c>
      <c r="AY130" s="150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763</v>
      </c>
      <c r="H131" s="158">
        <v>322.74799999999999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77</v>
      </c>
      <c r="AY131" s="156" t="s">
        <v>177</v>
      </c>
    </row>
    <row r="132" spans="2:65" s="11" customFormat="1" ht="22.9" customHeight="1">
      <c r="B132" s="121"/>
      <c r="D132" s="122" t="s">
        <v>68</v>
      </c>
      <c r="E132" s="131" t="s">
        <v>253</v>
      </c>
      <c r="F132" s="131" t="s">
        <v>254</v>
      </c>
      <c r="I132" s="124"/>
      <c r="J132" s="132">
        <f>BK132</f>
        <v>0</v>
      </c>
      <c r="L132" s="121"/>
      <c r="M132" s="126"/>
      <c r="P132" s="127">
        <f>SUM(P133:P136)</f>
        <v>0</v>
      </c>
      <c r="R132" s="127">
        <f>SUM(R133:R136)</f>
        <v>0</v>
      </c>
      <c r="T132" s="128">
        <f>SUM(T133:T136)</f>
        <v>0</v>
      </c>
      <c r="AR132" s="122" t="s">
        <v>77</v>
      </c>
      <c r="AT132" s="129" t="s">
        <v>68</v>
      </c>
      <c r="AU132" s="129" t="s">
        <v>77</v>
      </c>
      <c r="AY132" s="122" t="s">
        <v>177</v>
      </c>
      <c r="BK132" s="130">
        <f>SUM(BK133:BK136)</f>
        <v>0</v>
      </c>
    </row>
    <row r="133" spans="2:65" s="1" customFormat="1" ht="24.2" customHeight="1">
      <c r="B133" s="133"/>
      <c r="C133" s="134" t="s">
        <v>183</v>
      </c>
      <c r="D133" s="134" t="s">
        <v>179</v>
      </c>
      <c r="E133" s="135" t="s">
        <v>260</v>
      </c>
      <c r="F133" s="136" t="s">
        <v>261</v>
      </c>
      <c r="G133" s="137" t="s">
        <v>199</v>
      </c>
      <c r="H133" s="138">
        <v>777.82299999999998</v>
      </c>
      <c r="I133" s="139"/>
      <c r="J133" s="140">
        <f>ROUND(I133*H133,2)</f>
        <v>0</v>
      </c>
      <c r="K133" s="141"/>
      <c r="L133" s="32"/>
      <c r="M133" s="142" t="s">
        <v>1</v>
      </c>
      <c r="N133" s="143" t="s">
        <v>34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183</v>
      </c>
      <c r="AT133" s="146" t="s">
        <v>179</v>
      </c>
      <c r="AU133" s="146" t="s">
        <v>79</v>
      </c>
      <c r="AY133" s="17" t="s">
        <v>177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7" t="s">
        <v>77</v>
      </c>
      <c r="BK133" s="147">
        <f>ROUND(I133*H133,2)</f>
        <v>0</v>
      </c>
      <c r="BL133" s="17" t="s">
        <v>183</v>
      </c>
      <c r="BM133" s="146" t="s">
        <v>764</v>
      </c>
    </row>
    <row r="134" spans="2:65" s="1" customFormat="1" ht="24.2" customHeight="1">
      <c r="B134" s="133"/>
      <c r="C134" s="134" t="s">
        <v>212</v>
      </c>
      <c r="D134" s="134" t="s">
        <v>179</v>
      </c>
      <c r="E134" s="135" t="s">
        <v>264</v>
      </c>
      <c r="F134" s="136" t="s">
        <v>265</v>
      </c>
      <c r="G134" s="137" t="s">
        <v>199</v>
      </c>
      <c r="H134" s="138">
        <v>777.82299999999998</v>
      </c>
      <c r="I134" s="139"/>
      <c r="J134" s="140">
        <f>ROUND(I134*H134,2)</f>
        <v>0</v>
      </c>
      <c r="K134" s="141"/>
      <c r="L134" s="32"/>
      <c r="M134" s="142" t="s">
        <v>1</v>
      </c>
      <c r="N134" s="143" t="s">
        <v>34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183</v>
      </c>
      <c r="AT134" s="146" t="s">
        <v>179</v>
      </c>
      <c r="AU134" s="146" t="s">
        <v>79</v>
      </c>
      <c r="AY134" s="17" t="s">
        <v>177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77</v>
      </c>
      <c r="BK134" s="147">
        <f>ROUND(I134*H134,2)</f>
        <v>0</v>
      </c>
      <c r="BL134" s="17" t="s">
        <v>183</v>
      </c>
      <c r="BM134" s="146" t="s">
        <v>765</v>
      </c>
    </row>
    <row r="135" spans="2:65" s="1" customFormat="1" ht="24.2" customHeight="1">
      <c r="B135" s="133"/>
      <c r="C135" s="134" t="s">
        <v>217</v>
      </c>
      <c r="D135" s="134" t="s">
        <v>179</v>
      </c>
      <c r="E135" s="135" t="s">
        <v>766</v>
      </c>
      <c r="F135" s="136" t="s">
        <v>767</v>
      </c>
      <c r="G135" s="137" t="s">
        <v>199</v>
      </c>
      <c r="H135" s="138">
        <v>777.82299999999998</v>
      </c>
      <c r="I135" s="139"/>
      <c r="J135" s="140">
        <f>ROUND(I135*H135,2)</f>
        <v>0</v>
      </c>
      <c r="K135" s="141"/>
      <c r="L135" s="32"/>
      <c r="M135" s="142" t="s">
        <v>1</v>
      </c>
      <c r="N135" s="143" t="s">
        <v>34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183</v>
      </c>
      <c r="AT135" s="146" t="s">
        <v>179</v>
      </c>
      <c r="AU135" s="146" t="s">
        <v>79</v>
      </c>
      <c r="AY135" s="17" t="s">
        <v>177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7" t="s">
        <v>77</v>
      </c>
      <c r="BK135" s="147">
        <f>ROUND(I135*H135,2)</f>
        <v>0</v>
      </c>
      <c r="BL135" s="17" t="s">
        <v>183</v>
      </c>
      <c r="BM135" s="146" t="s">
        <v>768</v>
      </c>
    </row>
    <row r="136" spans="2:65" s="1" customFormat="1" ht="16.5" customHeight="1">
      <c r="B136" s="133"/>
      <c r="C136" s="134" t="s">
        <v>223</v>
      </c>
      <c r="D136" s="134" t="s">
        <v>179</v>
      </c>
      <c r="E136" s="135" t="s">
        <v>268</v>
      </c>
      <c r="F136" s="136" t="s">
        <v>269</v>
      </c>
      <c r="G136" s="137" t="s">
        <v>199</v>
      </c>
      <c r="H136" s="138">
        <v>777.82299999999998</v>
      </c>
      <c r="I136" s="139"/>
      <c r="J136" s="140">
        <f>ROUND(I136*H136,2)</f>
        <v>0</v>
      </c>
      <c r="K136" s="141"/>
      <c r="L136" s="32"/>
      <c r="M136" s="176" t="s">
        <v>1</v>
      </c>
      <c r="N136" s="177" t="s">
        <v>34</v>
      </c>
      <c r="O136" s="178"/>
      <c r="P136" s="179">
        <f>O136*H136</f>
        <v>0</v>
      </c>
      <c r="Q136" s="179">
        <v>0</v>
      </c>
      <c r="R136" s="179">
        <f>Q136*H136</f>
        <v>0</v>
      </c>
      <c r="S136" s="179">
        <v>0</v>
      </c>
      <c r="T136" s="180">
        <f>S136*H136</f>
        <v>0</v>
      </c>
      <c r="AR136" s="146" t="s">
        <v>183</v>
      </c>
      <c r="AT136" s="146" t="s">
        <v>179</v>
      </c>
      <c r="AU136" s="146" t="s">
        <v>79</v>
      </c>
      <c r="AY136" s="17" t="s">
        <v>177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7" t="s">
        <v>77</v>
      </c>
      <c r="BK136" s="147">
        <f>ROUND(I136*H136,2)</f>
        <v>0</v>
      </c>
      <c r="BL136" s="17" t="s">
        <v>183</v>
      </c>
      <c r="BM136" s="146" t="s">
        <v>769</v>
      </c>
    </row>
    <row r="137" spans="2:65" s="1" customFormat="1" ht="6.95" customHeight="1"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32"/>
    </row>
  </sheetData>
  <autoFilter ref="C119:K136" xr:uid="{00000000-0009-0000-0000-000009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37"/>
  <sheetViews>
    <sheetView showGridLines="0" topLeftCell="A111" workbookViewId="0">
      <selection activeCell="I123" sqref="I123:I13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106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770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ROUND(J120,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ROUND((SUM(BE120:BE136)),  2)</f>
        <v>0</v>
      </c>
      <c r="I33" s="92">
        <v>0.21</v>
      </c>
      <c r="J33" s="91">
        <f>ROUND(((SUM(BE120:BE136))*I33),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ROUND((SUM(BF120:BF136)),  2)</f>
        <v>0</v>
      </c>
      <c r="I34" s="92">
        <v>0.15</v>
      </c>
      <c r="J34" s="91">
        <f>ROUND(((SUM(BF120:BF136))*I34),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ROUND((SUM(BG120:BG136)),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ROUND((SUM(BH120:BH136)),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ROUND((SUM(BI120:BI136)),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10 - Skladovací nádrž na TH č.2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J120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J121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J122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J127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J132</f>
        <v>0</v>
      </c>
      <c r="L100" s="108"/>
    </row>
    <row r="101" spans="2:12" s="1" customFormat="1" ht="21.75" customHeight="1">
      <c r="B101" s="32"/>
      <c r="L101" s="32"/>
    </row>
    <row r="102" spans="2:12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12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12" s="1" customFormat="1" ht="24.95" customHeight="1">
      <c r="B107" s="32"/>
      <c r="C107" s="21" t="s">
        <v>162</v>
      </c>
      <c r="L107" s="32"/>
    </row>
    <row r="108" spans="2:12" s="1" customFormat="1" ht="6.95" customHeight="1">
      <c r="B108" s="32"/>
      <c r="L108" s="32"/>
    </row>
    <row r="109" spans="2:12" s="1" customFormat="1" ht="12" customHeight="1">
      <c r="B109" s="32"/>
      <c r="C109" s="27" t="s">
        <v>13</v>
      </c>
      <c r="L109" s="32"/>
    </row>
    <row r="110" spans="2:12" s="1" customFormat="1" ht="26.25" customHeight="1">
      <c r="B110" s="32"/>
      <c r="E110" s="227" t="str">
        <f>E7</f>
        <v>Revitalizace části areálu bývalého zemědělského družstva v Bolaticích - 1. etapa - část DEMOLICE</v>
      </c>
      <c r="F110" s="228"/>
      <c r="G110" s="228"/>
      <c r="H110" s="228"/>
      <c r="L110" s="32"/>
    </row>
    <row r="111" spans="2:12" s="1" customFormat="1" ht="12" customHeight="1">
      <c r="B111" s="32"/>
      <c r="C111" s="27" t="s">
        <v>141</v>
      </c>
      <c r="L111" s="32"/>
    </row>
    <row r="112" spans="2:12" s="1" customFormat="1" ht="16.5" customHeight="1">
      <c r="B112" s="32"/>
      <c r="E112" s="211" t="str">
        <f>E9</f>
        <v>SO 10 - Skladovací nádrž na TH č.2</v>
      </c>
      <c r="F112" s="226"/>
      <c r="G112" s="226"/>
      <c r="H112" s="226"/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F114" s="25" t="str">
        <f>F12</f>
        <v>Bolatice</v>
      </c>
      <c r="I114" s="27" t="s">
        <v>18</v>
      </c>
      <c r="J114" s="52" t="str">
        <f>IF(J12="","",J12)</f>
        <v>Vyplň údaj</v>
      </c>
      <c r="L114" s="32"/>
    </row>
    <row r="115" spans="2:65" s="1" customFormat="1" ht="6.95" customHeight="1">
      <c r="B115" s="32"/>
      <c r="L115" s="32"/>
    </row>
    <row r="116" spans="2:65" s="1" customFormat="1" ht="15.2" customHeight="1">
      <c r="B116" s="32"/>
      <c r="C116" s="27" t="s">
        <v>19</v>
      </c>
      <c r="F116" s="25" t="str">
        <f>E15</f>
        <v>Obec Bolatice</v>
      </c>
      <c r="I116" s="27" t="s">
        <v>25</v>
      </c>
      <c r="J116" s="30">
        <f>E21</f>
        <v>0</v>
      </c>
      <c r="L116" s="32"/>
    </row>
    <row r="117" spans="2:65" s="1" customFormat="1" ht="15.2" customHeight="1">
      <c r="B117" s="32"/>
      <c r="C117" s="27" t="s">
        <v>23</v>
      </c>
      <c r="F117" s="25" t="str">
        <f>IF(E18="","",E18)</f>
        <v>Vyplň údaj</v>
      </c>
      <c r="I117" s="27" t="s">
        <v>27</v>
      </c>
      <c r="J117" s="30">
        <f>E24</f>
        <v>0</v>
      </c>
      <c r="L117" s="32"/>
    </row>
    <row r="118" spans="2:65" s="1" customFormat="1" ht="10.35" customHeight="1">
      <c r="B118" s="32"/>
      <c r="L118" s="32"/>
    </row>
    <row r="119" spans="2:65" s="10" customFormat="1" ht="29.25" customHeight="1">
      <c r="B119" s="112"/>
      <c r="C119" s="113" t="s">
        <v>163</v>
      </c>
      <c r="D119" s="114" t="s">
        <v>54</v>
      </c>
      <c r="E119" s="114" t="s">
        <v>50</v>
      </c>
      <c r="F119" s="114" t="s">
        <v>51</v>
      </c>
      <c r="G119" s="114" t="s">
        <v>164</v>
      </c>
      <c r="H119" s="114" t="s">
        <v>165</v>
      </c>
      <c r="I119" s="114" t="s">
        <v>166</v>
      </c>
      <c r="J119" s="115" t="s">
        <v>145</v>
      </c>
      <c r="K119" s="116" t="s">
        <v>167</v>
      </c>
      <c r="L119" s="112"/>
      <c r="M119" s="59" t="s">
        <v>1</v>
      </c>
      <c r="N119" s="60" t="s">
        <v>33</v>
      </c>
      <c r="O119" s="60" t="s">
        <v>168</v>
      </c>
      <c r="P119" s="60" t="s">
        <v>169</v>
      </c>
      <c r="Q119" s="60" t="s">
        <v>170</v>
      </c>
      <c r="R119" s="60" t="s">
        <v>171</v>
      </c>
      <c r="S119" s="60" t="s">
        <v>172</v>
      </c>
      <c r="T119" s="61" t="s">
        <v>173</v>
      </c>
    </row>
    <row r="120" spans="2:65" s="1" customFormat="1" ht="22.9" customHeight="1">
      <c r="B120" s="32"/>
      <c r="C120" s="64" t="s">
        <v>174</v>
      </c>
      <c r="J120" s="117">
        <f>BK120</f>
        <v>0</v>
      </c>
      <c r="L120" s="32"/>
      <c r="M120" s="62"/>
      <c r="N120" s="53"/>
      <c r="O120" s="53"/>
      <c r="P120" s="118">
        <f>P121</f>
        <v>0</v>
      </c>
      <c r="Q120" s="53"/>
      <c r="R120" s="118">
        <f>R121</f>
        <v>0</v>
      </c>
      <c r="S120" s="53"/>
      <c r="T120" s="119">
        <f>T121</f>
        <v>777.82267999999999</v>
      </c>
      <c r="AT120" s="17" t="s">
        <v>68</v>
      </c>
      <c r="AU120" s="17" t="s">
        <v>147</v>
      </c>
      <c r="BK120" s="120">
        <f>BK121</f>
        <v>0</v>
      </c>
    </row>
    <row r="121" spans="2:65" s="11" customFormat="1" ht="25.9" customHeight="1">
      <c r="B121" s="121"/>
      <c r="D121" s="122" t="s">
        <v>68</v>
      </c>
      <c r="E121" s="123" t="s">
        <v>175</v>
      </c>
      <c r="F121" s="123" t="s">
        <v>176</v>
      </c>
      <c r="I121" s="124"/>
      <c r="J121" s="125">
        <f>BK121</f>
        <v>0</v>
      </c>
      <c r="L121" s="121"/>
      <c r="M121" s="126"/>
      <c r="P121" s="127">
        <f>P122+P127+P132</f>
        <v>0</v>
      </c>
      <c r="R121" s="127">
        <f>R122+R127+R132</f>
        <v>0</v>
      </c>
      <c r="T121" s="128">
        <f>T122+T127+T132</f>
        <v>777.82267999999999</v>
      </c>
      <c r="AR121" s="122" t="s">
        <v>77</v>
      </c>
      <c r="AT121" s="129" t="s">
        <v>68</v>
      </c>
      <c r="AU121" s="129" t="s">
        <v>69</v>
      </c>
      <c r="AY121" s="122" t="s">
        <v>177</v>
      </c>
      <c r="BK121" s="130">
        <f>BK122+BK127+BK132</f>
        <v>0</v>
      </c>
    </row>
    <row r="122" spans="2:65" s="11" customFormat="1" ht="22.9" customHeight="1">
      <c r="B122" s="121"/>
      <c r="D122" s="122" t="s">
        <v>68</v>
      </c>
      <c r="E122" s="131" t="s">
        <v>77</v>
      </c>
      <c r="F122" s="131" t="s">
        <v>178</v>
      </c>
      <c r="I122" s="124"/>
      <c r="J122" s="132">
        <f>BK122</f>
        <v>0</v>
      </c>
      <c r="L122" s="121"/>
      <c r="M122" s="126"/>
      <c r="P122" s="127">
        <f>SUM(P123:P126)</f>
        <v>0</v>
      </c>
      <c r="R122" s="127">
        <f>SUM(R123:R126)</f>
        <v>0</v>
      </c>
      <c r="T122" s="128">
        <f>SUM(T123:T126)</f>
        <v>0</v>
      </c>
      <c r="AR122" s="122" t="s">
        <v>77</v>
      </c>
      <c r="AT122" s="129" t="s">
        <v>68</v>
      </c>
      <c r="AU122" s="129" t="s">
        <v>77</v>
      </c>
      <c r="AY122" s="122" t="s">
        <v>177</v>
      </c>
      <c r="BK122" s="130">
        <f>SUM(BK123:BK126)</f>
        <v>0</v>
      </c>
    </row>
    <row r="123" spans="2:65" s="1" customFormat="1" ht="33" customHeight="1">
      <c r="B123" s="133"/>
      <c r="C123" s="134" t="s">
        <v>77</v>
      </c>
      <c r="D123" s="134" t="s">
        <v>179</v>
      </c>
      <c r="E123" s="135" t="s">
        <v>756</v>
      </c>
      <c r="F123" s="136" t="s">
        <v>757</v>
      </c>
      <c r="G123" s="137" t="s">
        <v>182</v>
      </c>
      <c r="H123" s="138">
        <v>50.4</v>
      </c>
      <c r="I123" s="139"/>
      <c r="J123" s="140">
        <f>ROUND(I123*H123,2)</f>
        <v>0</v>
      </c>
      <c r="K123" s="141"/>
      <c r="L123" s="32"/>
      <c r="M123" s="142" t="s">
        <v>1</v>
      </c>
      <c r="N123" s="143" t="s">
        <v>34</v>
      </c>
      <c r="P123" s="144">
        <f>O123*H123</f>
        <v>0</v>
      </c>
      <c r="Q123" s="144">
        <v>0</v>
      </c>
      <c r="R123" s="144">
        <f>Q123*H123</f>
        <v>0</v>
      </c>
      <c r="S123" s="144">
        <v>0</v>
      </c>
      <c r="T123" s="145">
        <f>S123*H123</f>
        <v>0</v>
      </c>
      <c r="AR123" s="146" t="s">
        <v>183</v>
      </c>
      <c r="AT123" s="146" t="s">
        <v>179</v>
      </c>
      <c r="AU123" s="146" t="s">
        <v>79</v>
      </c>
      <c r="AY123" s="17" t="s">
        <v>177</v>
      </c>
      <c r="BE123" s="147">
        <f>IF(N123="základní",J123,0)</f>
        <v>0</v>
      </c>
      <c r="BF123" s="147">
        <f>IF(N123="snížená",J123,0)</f>
        <v>0</v>
      </c>
      <c r="BG123" s="147">
        <f>IF(N123="zákl. přenesená",J123,0)</f>
        <v>0</v>
      </c>
      <c r="BH123" s="147">
        <f>IF(N123="sníž. přenesená",J123,0)</f>
        <v>0</v>
      </c>
      <c r="BI123" s="147">
        <f>IF(N123="nulová",J123,0)</f>
        <v>0</v>
      </c>
      <c r="BJ123" s="17" t="s">
        <v>77</v>
      </c>
      <c r="BK123" s="147">
        <f>ROUND(I123*H123,2)</f>
        <v>0</v>
      </c>
      <c r="BL123" s="17" t="s">
        <v>183</v>
      </c>
      <c r="BM123" s="146" t="s">
        <v>771</v>
      </c>
    </row>
    <row r="124" spans="2:65" s="12" customFormat="1">
      <c r="B124" s="148"/>
      <c r="D124" s="149" t="s">
        <v>185</v>
      </c>
      <c r="E124" s="150" t="s">
        <v>1</v>
      </c>
      <c r="F124" s="151" t="s">
        <v>384</v>
      </c>
      <c r="H124" s="150" t="s">
        <v>1</v>
      </c>
      <c r="I124" s="152"/>
      <c r="L124" s="148"/>
      <c r="M124" s="153"/>
      <c r="T124" s="154"/>
      <c r="AT124" s="150" t="s">
        <v>185</v>
      </c>
      <c r="AU124" s="150" t="s">
        <v>79</v>
      </c>
      <c r="AV124" s="12" t="s">
        <v>77</v>
      </c>
      <c r="AW124" s="12" t="s">
        <v>26</v>
      </c>
      <c r="AX124" s="12" t="s">
        <v>69</v>
      </c>
      <c r="AY124" s="150" t="s">
        <v>177</v>
      </c>
    </row>
    <row r="125" spans="2:65" s="13" customFormat="1">
      <c r="B125" s="155"/>
      <c r="D125" s="149" t="s">
        <v>185</v>
      </c>
      <c r="E125" s="156" t="s">
        <v>1</v>
      </c>
      <c r="F125" s="157" t="s">
        <v>759</v>
      </c>
      <c r="H125" s="158">
        <v>50.4</v>
      </c>
      <c r="I125" s="159"/>
      <c r="L125" s="155"/>
      <c r="M125" s="160"/>
      <c r="T125" s="161"/>
      <c r="AT125" s="156" t="s">
        <v>185</v>
      </c>
      <c r="AU125" s="156" t="s">
        <v>79</v>
      </c>
      <c r="AV125" s="13" t="s">
        <v>79</v>
      </c>
      <c r="AW125" s="13" t="s">
        <v>26</v>
      </c>
      <c r="AX125" s="13" t="s">
        <v>77</v>
      </c>
      <c r="AY125" s="156" t="s">
        <v>177</v>
      </c>
    </row>
    <row r="126" spans="2:65" s="1" customFormat="1" ht="24.2" customHeight="1">
      <c r="B126" s="133"/>
      <c r="C126" s="134" t="s">
        <v>79</v>
      </c>
      <c r="D126" s="134" t="s">
        <v>179</v>
      </c>
      <c r="E126" s="135" t="s">
        <v>192</v>
      </c>
      <c r="F126" s="136" t="s">
        <v>193</v>
      </c>
      <c r="G126" s="137" t="s">
        <v>182</v>
      </c>
      <c r="H126" s="138">
        <v>50.4</v>
      </c>
      <c r="I126" s="139"/>
      <c r="J126" s="140">
        <f>ROUND(I126*H126,2)</f>
        <v>0</v>
      </c>
      <c r="K126" s="141"/>
      <c r="L126" s="32"/>
      <c r="M126" s="142" t="s">
        <v>1</v>
      </c>
      <c r="N126" s="143" t="s">
        <v>34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5">
        <f>S126*H126</f>
        <v>0</v>
      </c>
      <c r="AR126" s="146" t="s">
        <v>183</v>
      </c>
      <c r="AT126" s="146" t="s">
        <v>179</v>
      </c>
      <c r="AU126" s="146" t="s">
        <v>79</v>
      </c>
      <c r="AY126" s="17" t="s">
        <v>177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7" t="s">
        <v>77</v>
      </c>
      <c r="BK126" s="147">
        <f>ROUND(I126*H126,2)</f>
        <v>0</v>
      </c>
      <c r="BL126" s="17" t="s">
        <v>183</v>
      </c>
      <c r="BM126" s="146" t="s">
        <v>772</v>
      </c>
    </row>
    <row r="127" spans="2:65" s="11" customFormat="1" ht="22.9" customHeight="1">
      <c r="B127" s="121"/>
      <c r="D127" s="122" t="s">
        <v>68</v>
      </c>
      <c r="E127" s="131" t="s">
        <v>210</v>
      </c>
      <c r="F127" s="131" t="s">
        <v>211</v>
      </c>
      <c r="I127" s="124"/>
      <c r="J127" s="132">
        <f>BK127</f>
        <v>0</v>
      </c>
      <c r="L127" s="121"/>
      <c r="M127" s="126"/>
      <c r="P127" s="127">
        <f>SUM(P128:P131)</f>
        <v>0</v>
      </c>
      <c r="R127" s="127">
        <f>SUM(R128:R131)</f>
        <v>0</v>
      </c>
      <c r="T127" s="128">
        <f>SUM(T128:T131)</f>
        <v>777.82267999999999</v>
      </c>
      <c r="AR127" s="122" t="s">
        <v>77</v>
      </c>
      <c r="AT127" s="129" t="s">
        <v>68</v>
      </c>
      <c r="AU127" s="129" t="s">
        <v>77</v>
      </c>
      <c r="AY127" s="122" t="s">
        <v>177</v>
      </c>
      <c r="BK127" s="130">
        <f>SUM(BK128:BK131)</f>
        <v>0</v>
      </c>
    </row>
    <row r="128" spans="2:65" s="1" customFormat="1" ht="24.2" customHeight="1">
      <c r="B128" s="133"/>
      <c r="C128" s="134" t="s">
        <v>195</v>
      </c>
      <c r="D128" s="134" t="s">
        <v>179</v>
      </c>
      <c r="E128" s="135" t="s">
        <v>234</v>
      </c>
      <c r="F128" s="136" t="s">
        <v>235</v>
      </c>
      <c r="G128" s="137" t="s">
        <v>182</v>
      </c>
      <c r="H128" s="138">
        <v>322.74799999999999</v>
      </c>
      <c r="I128" s="139"/>
      <c r="J128" s="140">
        <f>ROUND(I128*H128,2)</f>
        <v>0</v>
      </c>
      <c r="K128" s="141"/>
      <c r="L128" s="32"/>
      <c r="M128" s="142" t="s">
        <v>1</v>
      </c>
      <c r="N128" s="143" t="s">
        <v>34</v>
      </c>
      <c r="P128" s="144">
        <f>O128*H128</f>
        <v>0</v>
      </c>
      <c r="Q128" s="144">
        <v>0</v>
      </c>
      <c r="R128" s="144">
        <f>Q128*H128</f>
        <v>0</v>
      </c>
      <c r="S128" s="144">
        <v>2.41</v>
      </c>
      <c r="T128" s="145">
        <f>S128*H128</f>
        <v>777.82267999999999</v>
      </c>
      <c r="AR128" s="146" t="s">
        <v>183</v>
      </c>
      <c r="AT128" s="146" t="s">
        <v>179</v>
      </c>
      <c r="AU128" s="146" t="s">
        <v>79</v>
      </c>
      <c r="AY128" s="17" t="s">
        <v>177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7" t="s">
        <v>77</v>
      </c>
      <c r="BK128" s="147">
        <f>ROUND(I128*H128,2)</f>
        <v>0</v>
      </c>
      <c r="BL128" s="17" t="s">
        <v>183</v>
      </c>
      <c r="BM128" s="146" t="s">
        <v>773</v>
      </c>
    </row>
    <row r="129" spans="2:65" s="12" customFormat="1">
      <c r="B129" s="148"/>
      <c r="D129" s="149" t="s">
        <v>185</v>
      </c>
      <c r="E129" s="150" t="s">
        <v>1</v>
      </c>
      <c r="F129" s="151" t="s">
        <v>206</v>
      </c>
      <c r="H129" s="150" t="s">
        <v>1</v>
      </c>
      <c r="I129" s="152"/>
      <c r="L129" s="148"/>
      <c r="M129" s="153"/>
      <c r="T129" s="154"/>
      <c r="AT129" s="150" t="s">
        <v>185</v>
      </c>
      <c r="AU129" s="150" t="s">
        <v>79</v>
      </c>
      <c r="AV129" s="12" t="s">
        <v>77</v>
      </c>
      <c r="AW129" s="12" t="s">
        <v>26</v>
      </c>
      <c r="AX129" s="12" t="s">
        <v>69</v>
      </c>
      <c r="AY129" s="150" t="s">
        <v>177</v>
      </c>
    </row>
    <row r="130" spans="2:65" s="12" customFormat="1">
      <c r="B130" s="148"/>
      <c r="D130" s="149" t="s">
        <v>185</v>
      </c>
      <c r="E130" s="150" t="s">
        <v>1</v>
      </c>
      <c r="F130" s="151" t="s">
        <v>762</v>
      </c>
      <c r="H130" s="150" t="s">
        <v>1</v>
      </c>
      <c r="I130" s="152"/>
      <c r="L130" s="148"/>
      <c r="M130" s="153"/>
      <c r="T130" s="154"/>
      <c r="AT130" s="150" t="s">
        <v>185</v>
      </c>
      <c r="AU130" s="150" t="s">
        <v>79</v>
      </c>
      <c r="AV130" s="12" t="s">
        <v>77</v>
      </c>
      <c r="AW130" s="12" t="s">
        <v>26</v>
      </c>
      <c r="AX130" s="12" t="s">
        <v>69</v>
      </c>
      <c r="AY130" s="150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763</v>
      </c>
      <c r="H131" s="158">
        <v>322.74799999999999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77</v>
      </c>
      <c r="AY131" s="156" t="s">
        <v>177</v>
      </c>
    </row>
    <row r="132" spans="2:65" s="11" customFormat="1" ht="22.9" customHeight="1">
      <c r="B132" s="121"/>
      <c r="D132" s="122" t="s">
        <v>68</v>
      </c>
      <c r="E132" s="131" t="s">
        <v>253</v>
      </c>
      <c r="F132" s="131" t="s">
        <v>254</v>
      </c>
      <c r="I132" s="124"/>
      <c r="J132" s="132">
        <f>BK132</f>
        <v>0</v>
      </c>
      <c r="L132" s="121"/>
      <c r="M132" s="126"/>
      <c r="P132" s="127">
        <f>SUM(P133:P136)</f>
        <v>0</v>
      </c>
      <c r="R132" s="127">
        <f>SUM(R133:R136)</f>
        <v>0</v>
      </c>
      <c r="T132" s="128">
        <f>SUM(T133:T136)</f>
        <v>0</v>
      </c>
      <c r="AR132" s="122" t="s">
        <v>77</v>
      </c>
      <c r="AT132" s="129" t="s">
        <v>68</v>
      </c>
      <c r="AU132" s="129" t="s">
        <v>77</v>
      </c>
      <c r="AY132" s="122" t="s">
        <v>177</v>
      </c>
      <c r="BK132" s="130">
        <f>SUM(BK133:BK136)</f>
        <v>0</v>
      </c>
    </row>
    <row r="133" spans="2:65" s="1" customFormat="1" ht="24.2" customHeight="1">
      <c r="B133" s="133"/>
      <c r="C133" s="134" t="s">
        <v>183</v>
      </c>
      <c r="D133" s="134" t="s">
        <v>179</v>
      </c>
      <c r="E133" s="135" t="s">
        <v>260</v>
      </c>
      <c r="F133" s="136" t="s">
        <v>261</v>
      </c>
      <c r="G133" s="137" t="s">
        <v>199</v>
      </c>
      <c r="H133" s="138">
        <v>777.82299999999998</v>
      </c>
      <c r="I133" s="139"/>
      <c r="J133" s="140">
        <f>ROUND(I133*H133,2)</f>
        <v>0</v>
      </c>
      <c r="K133" s="141"/>
      <c r="L133" s="32"/>
      <c r="M133" s="142" t="s">
        <v>1</v>
      </c>
      <c r="N133" s="143" t="s">
        <v>34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183</v>
      </c>
      <c r="AT133" s="146" t="s">
        <v>179</v>
      </c>
      <c r="AU133" s="146" t="s">
        <v>79</v>
      </c>
      <c r="AY133" s="17" t="s">
        <v>177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7" t="s">
        <v>77</v>
      </c>
      <c r="BK133" s="147">
        <f>ROUND(I133*H133,2)</f>
        <v>0</v>
      </c>
      <c r="BL133" s="17" t="s">
        <v>183</v>
      </c>
      <c r="BM133" s="146" t="s">
        <v>774</v>
      </c>
    </row>
    <row r="134" spans="2:65" s="1" customFormat="1" ht="24.2" customHeight="1">
      <c r="B134" s="133"/>
      <c r="C134" s="134" t="s">
        <v>212</v>
      </c>
      <c r="D134" s="134" t="s">
        <v>179</v>
      </c>
      <c r="E134" s="135" t="s">
        <v>264</v>
      </c>
      <c r="F134" s="136" t="s">
        <v>265</v>
      </c>
      <c r="G134" s="137" t="s">
        <v>199</v>
      </c>
      <c r="H134" s="138">
        <v>777.82299999999998</v>
      </c>
      <c r="I134" s="139"/>
      <c r="J134" s="140">
        <f>ROUND(I134*H134,2)</f>
        <v>0</v>
      </c>
      <c r="K134" s="141"/>
      <c r="L134" s="32"/>
      <c r="M134" s="142" t="s">
        <v>1</v>
      </c>
      <c r="N134" s="143" t="s">
        <v>34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183</v>
      </c>
      <c r="AT134" s="146" t="s">
        <v>179</v>
      </c>
      <c r="AU134" s="146" t="s">
        <v>79</v>
      </c>
      <c r="AY134" s="17" t="s">
        <v>177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77</v>
      </c>
      <c r="BK134" s="147">
        <f>ROUND(I134*H134,2)</f>
        <v>0</v>
      </c>
      <c r="BL134" s="17" t="s">
        <v>183</v>
      </c>
      <c r="BM134" s="146" t="s">
        <v>775</v>
      </c>
    </row>
    <row r="135" spans="2:65" s="1" customFormat="1" ht="24.2" customHeight="1">
      <c r="B135" s="133"/>
      <c r="C135" s="134" t="s">
        <v>217</v>
      </c>
      <c r="D135" s="134" t="s">
        <v>179</v>
      </c>
      <c r="E135" s="135" t="s">
        <v>766</v>
      </c>
      <c r="F135" s="136" t="s">
        <v>767</v>
      </c>
      <c r="G135" s="137" t="s">
        <v>199</v>
      </c>
      <c r="H135" s="138">
        <v>777.82299999999998</v>
      </c>
      <c r="I135" s="139"/>
      <c r="J135" s="140">
        <f>ROUND(I135*H135,2)</f>
        <v>0</v>
      </c>
      <c r="K135" s="141"/>
      <c r="L135" s="32"/>
      <c r="M135" s="142" t="s">
        <v>1</v>
      </c>
      <c r="N135" s="143" t="s">
        <v>34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183</v>
      </c>
      <c r="AT135" s="146" t="s">
        <v>179</v>
      </c>
      <c r="AU135" s="146" t="s">
        <v>79</v>
      </c>
      <c r="AY135" s="17" t="s">
        <v>177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7" t="s">
        <v>77</v>
      </c>
      <c r="BK135" s="147">
        <f>ROUND(I135*H135,2)</f>
        <v>0</v>
      </c>
      <c r="BL135" s="17" t="s">
        <v>183</v>
      </c>
      <c r="BM135" s="146" t="s">
        <v>776</v>
      </c>
    </row>
    <row r="136" spans="2:65" s="1" customFormat="1" ht="16.5" customHeight="1">
      <c r="B136" s="133"/>
      <c r="C136" s="134" t="s">
        <v>223</v>
      </c>
      <c r="D136" s="134" t="s">
        <v>179</v>
      </c>
      <c r="E136" s="135" t="s">
        <v>268</v>
      </c>
      <c r="F136" s="136" t="s">
        <v>269</v>
      </c>
      <c r="G136" s="137" t="s">
        <v>199</v>
      </c>
      <c r="H136" s="138">
        <v>777.82299999999998</v>
      </c>
      <c r="I136" s="139"/>
      <c r="J136" s="140">
        <f>ROUND(I136*H136,2)</f>
        <v>0</v>
      </c>
      <c r="K136" s="141"/>
      <c r="L136" s="32"/>
      <c r="M136" s="176" t="s">
        <v>1</v>
      </c>
      <c r="N136" s="177" t="s">
        <v>34</v>
      </c>
      <c r="O136" s="178"/>
      <c r="P136" s="179">
        <f>O136*H136</f>
        <v>0</v>
      </c>
      <c r="Q136" s="179">
        <v>0</v>
      </c>
      <c r="R136" s="179">
        <f>Q136*H136</f>
        <v>0</v>
      </c>
      <c r="S136" s="179">
        <v>0</v>
      </c>
      <c r="T136" s="180">
        <f>S136*H136</f>
        <v>0</v>
      </c>
      <c r="AR136" s="146" t="s">
        <v>183</v>
      </c>
      <c r="AT136" s="146" t="s">
        <v>179</v>
      </c>
      <c r="AU136" s="146" t="s">
        <v>79</v>
      </c>
      <c r="AY136" s="17" t="s">
        <v>177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7" t="s">
        <v>77</v>
      </c>
      <c r="BK136" s="147">
        <f>ROUND(I136*H136,2)</f>
        <v>0</v>
      </c>
      <c r="BL136" s="17" t="s">
        <v>183</v>
      </c>
      <c r="BM136" s="146" t="s">
        <v>777</v>
      </c>
    </row>
    <row r="137" spans="2:65" s="1" customFormat="1" ht="6.95" customHeight="1"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32"/>
    </row>
  </sheetData>
  <autoFilter ref="C119:K136" xr:uid="{00000000-0009-0000-0000-00000A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00"/>
  <sheetViews>
    <sheetView showGridLines="0" topLeftCell="A109" workbookViewId="0">
      <selection activeCell="I127" sqref="I127:I19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109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778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ROUND(J124,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ROUND((SUM(BE124:BE199)),  2)</f>
        <v>0</v>
      </c>
      <c r="I33" s="92">
        <v>0.21</v>
      </c>
      <c r="J33" s="91">
        <f>ROUND(((SUM(BE124:BE199))*I33),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ROUND((SUM(BF124:BF199)),  2)</f>
        <v>0</v>
      </c>
      <c r="I34" s="92">
        <v>0.15</v>
      </c>
      <c r="J34" s="91">
        <f>ROUND(((SUM(BF124:BF199))*I34),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ROUND((SUM(BG124:BG199)),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ROUND((SUM(BH124:BH199)),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ROUND((SUM(BI124:BI199)),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11 - Tvarovna krmných směsí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J124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J135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J175</f>
        <v>0</v>
      </c>
      <c r="L100" s="108"/>
    </row>
    <row r="101" spans="2:12" s="8" customFormat="1" ht="24.95" customHeight="1">
      <c r="B101" s="104"/>
      <c r="D101" s="105" t="s">
        <v>154</v>
      </c>
      <c r="E101" s="106"/>
      <c r="F101" s="106"/>
      <c r="G101" s="106"/>
      <c r="H101" s="106"/>
      <c r="I101" s="106"/>
      <c r="J101" s="107">
        <f>J190</f>
        <v>0</v>
      </c>
      <c r="L101" s="104"/>
    </row>
    <row r="102" spans="2:12" s="9" customFormat="1" ht="19.899999999999999" customHeight="1">
      <c r="B102" s="108"/>
      <c r="D102" s="109" t="s">
        <v>475</v>
      </c>
      <c r="E102" s="110"/>
      <c r="F102" s="110"/>
      <c r="G102" s="110"/>
      <c r="H102" s="110"/>
      <c r="I102" s="110"/>
      <c r="J102" s="111">
        <f>J191</f>
        <v>0</v>
      </c>
      <c r="L102" s="108"/>
    </row>
    <row r="103" spans="2:12" s="8" customFormat="1" ht="24.95" customHeight="1">
      <c r="B103" s="104"/>
      <c r="D103" s="105" t="s">
        <v>160</v>
      </c>
      <c r="E103" s="106"/>
      <c r="F103" s="106"/>
      <c r="G103" s="106"/>
      <c r="H103" s="106"/>
      <c r="I103" s="106"/>
      <c r="J103" s="107">
        <f>J196</f>
        <v>0</v>
      </c>
      <c r="L103" s="104"/>
    </row>
    <row r="104" spans="2:12" s="9" customFormat="1" ht="19.899999999999999" customHeight="1">
      <c r="B104" s="108"/>
      <c r="D104" s="109" t="s">
        <v>161</v>
      </c>
      <c r="E104" s="110"/>
      <c r="F104" s="110"/>
      <c r="G104" s="110"/>
      <c r="H104" s="110"/>
      <c r="I104" s="110"/>
      <c r="J104" s="111">
        <f>J197</f>
        <v>0</v>
      </c>
      <c r="L104" s="108"/>
    </row>
    <row r="105" spans="2:12" s="1" customFormat="1" ht="21.75" customHeight="1">
      <c r="B105" s="32"/>
      <c r="L105" s="32"/>
    </row>
    <row r="106" spans="2:12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5" customHeight="1">
      <c r="B111" s="32"/>
      <c r="C111" s="21" t="s">
        <v>162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13</v>
      </c>
      <c r="L113" s="32"/>
    </row>
    <row r="114" spans="2:65" s="1" customFormat="1" ht="26.25" customHeight="1">
      <c r="B114" s="32"/>
      <c r="E114" s="227" t="str">
        <f>E7</f>
        <v>Revitalizace části areálu bývalého zemědělského družstva v Bolaticích - 1. etapa - část DEMOLICE</v>
      </c>
      <c r="F114" s="228"/>
      <c r="G114" s="228"/>
      <c r="H114" s="228"/>
      <c r="L114" s="32"/>
    </row>
    <row r="115" spans="2:65" s="1" customFormat="1" ht="12" customHeight="1">
      <c r="B115" s="32"/>
      <c r="C115" s="27" t="s">
        <v>141</v>
      </c>
      <c r="L115" s="32"/>
    </row>
    <row r="116" spans="2:65" s="1" customFormat="1" ht="16.5" customHeight="1">
      <c r="B116" s="32"/>
      <c r="E116" s="211" t="str">
        <f>E9</f>
        <v>SO 11 - Tvarovna krmných směsí</v>
      </c>
      <c r="F116" s="226"/>
      <c r="G116" s="226"/>
      <c r="H116" s="226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16</v>
      </c>
      <c r="F118" s="25" t="str">
        <f>F12</f>
        <v>Bolatice</v>
      </c>
      <c r="I118" s="27" t="s">
        <v>18</v>
      </c>
      <c r="J118" s="52" t="str">
        <f>IF(J12="","",J12)</f>
        <v>Vyplň údaj</v>
      </c>
      <c r="L118" s="32"/>
    </row>
    <row r="119" spans="2:65" s="1" customFormat="1" ht="6.95" customHeight="1">
      <c r="B119" s="32"/>
      <c r="L119" s="32"/>
    </row>
    <row r="120" spans="2:65" s="1" customFormat="1" ht="15.2" customHeight="1">
      <c r="B120" s="32"/>
      <c r="C120" s="27" t="s">
        <v>19</v>
      </c>
      <c r="F120" s="25" t="str">
        <f>E15</f>
        <v>Obec Bolatice</v>
      </c>
      <c r="I120" s="27" t="s">
        <v>25</v>
      </c>
      <c r="J120" s="30">
        <f>E21</f>
        <v>0</v>
      </c>
      <c r="L120" s="32"/>
    </row>
    <row r="121" spans="2:65" s="1" customFormat="1" ht="15.2" customHeight="1">
      <c r="B121" s="32"/>
      <c r="C121" s="27" t="s">
        <v>23</v>
      </c>
      <c r="F121" s="25" t="str">
        <f>IF(E18="","",E18)</f>
        <v>Vyplň údaj</v>
      </c>
      <c r="I121" s="27" t="s">
        <v>27</v>
      </c>
      <c r="J121" s="30">
        <f>E24</f>
        <v>0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163</v>
      </c>
      <c r="D123" s="114" t="s">
        <v>54</v>
      </c>
      <c r="E123" s="114" t="s">
        <v>50</v>
      </c>
      <c r="F123" s="114" t="s">
        <v>51</v>
      </c>
      <c r="G123" s="114" t="s">
        <v>164</v>
      </c>
      <c r="H123" s="114" t="s">
        <v>165</v>
      </c>
      <c r="I123" s="114" t="s">
        <v>166</v>
      </c>
      <c r="J123" s="115" t="s">
        <v>145</v>
      </c>
      <c r="K123" s="116" t="s">
        <v>167</v>
      </c>
      <c r="L123" s="112"/>
      <c r="M123" s="59" t="s">
        <v>1</v>
      </c>
      <c r="N123" s="60" t="s">
        <v>33</v>
      </c>
      <c r="O123" s="60" t="s">
        <v>168</v>
      </c>
      <c r="P123" s="60" t="s">
        <v>169</v>
      </c>
      <c r="Q123" s="60" t="s">
        <v>170</v>
      </c>
      <c r="R123" s="60" t="s">
        <v>171</v>
      </c>
      <c r="S123" s="60" t="s">
        <v>172</v>
      </c>
      <c r="T123" s="61" t="s">
        <v>173</v>
      </c>
    </row>
    <row r="124" spans="2:65" s="1" customFormat="1" ht="22.9" customHeight="1">
      <c r="B124" s="32"/>
      <c r="C124" s="64" t="s">
        <v>174</v>
      </c>
      <c r="J124" s="117">
        <f>BK124</f>
        <v>0</v>
      </c>
      <c r="L124" s="32"/>
      <c r="M124" s="62"/>
      <c r="N124" s="53"/>
      <c r="O124" s="53"/>
      <c r="P124" s="118">
        <f>P125+P190+P196</f>
        <v>0</v>
      </c>
      <c r="Q124" s="53"/>
      <c r="R124" s="118">
        <f>R125+R190+R196</f>
        <v>0.28663499999999997</v>
      </c>
      <c r="S124" s="53"/>
      <c r="T124" s="119">
        <f>T125+T190+T196</f>
        <v>1738.4293900000002</v>
      </c>
      <c r="AT124" s="17" t="s">
        <v>68</v>
      </c>
      <c r="AU124" s="17" t="s">
        <v>147</v>
      </c>
      <c r="BK124" s="120">
        <f>BK125+BK190+BK196</f>
        <v>0</v>
      </c>
    </row>
    <row r="125" spans="2:65" s="11" customFormat="1" ht="25.9" customHeight="1">
      <c r="B125" s="121"/>
      <c r="D125" s="122" t="s">
        <v>68</v>
      </c>
      <c r="E125" s="123" t="s">
        <v>175</v>
      </c>
      <c r="F125" s="123" t="s">
        <v>176</v>
      </c>
      <c r="I125" s="124"/>
      <c r="J125" s="125">
        <f>BK125</f>
        <v>0</v>
      </c>
      <c r="L125" s="121"/>
      <c r="M125" s="126"/>
      <c r="P125" s="127">
        <f>P126+P135+P175</f>
        <v>0</v>
      </c>
      <c r="R125" s="127">
        <f>R126+R135+R175</f>
        <v>7.2434999999999999E-2</v>
      </c>
      <c r="T125" s="128">
        <f>T126+T135+T175</f>
        <v>1728.7714900000003</v>
      </c>
      <c r="AR125" s="122" t="s">
        <v>77</v>
      </c>
      <c r="AT125" s="129" t="s">
        <v>68</v>
      </c>
      <c r="AU125" s="129" t="s">
        <v>69</v>
      </c>
      <c r="AY125" s="122" t="s">
        <v>177</v>
      </c>
      <c r="BK125" s="130">
        <f>BK126+BK135+BK175</f>
        <v>0</v>
      </c>
    </row>
    <row r="126" spans="2:65" s="11" customFormat="1" ht="22.9" customHeight="1">
      <c r="B126" s="121"/>
      <c r="D126" s="122" t="s">
        <v>68</v>
      </c>
      <c r="E126" s="131" t="s">
        <v>77</v>
      </c>
      <c r="F126" s="131" t="s">
        <v>178</v>
      </c>
      <c r="I126" s="124"/>
      <c r="J126" s="132">
        <f>BK126</f>
        <v>0</v>
      </c>
      <c r="L126" s="121"/>
      <c r="M126" s="126"/>
      <c r="P126" s="127">
        <f>SUM(P127:P134)</f>
        <v>0</v>
      </c>
      <c r="R126" s="127">
        <f>SUM(R127:R134)</f>
        <v>0</v>
      </c>
      <c r="T126" s="128">
        <f>SUM(T127:T134)</f>
        <v>0</v>
      </c>
      <c r="AR126" s="122" t="s">
        <v>77</v>
      </c>
      <c r="AT126" s="129" t="s">
        <v>68</v>
      </c>
      <c r="AU126" s="129" t="s">
        <v>77</v>
      </c>
      <c r="AY126" s="122" t="s">
        <v>177</v>
      </c>
      <c r="BK126" s="130">
        <f>SUM(BK127:BK134)</f>
        <v>0</v>
      </c>
    </row>
    <row r="127" spans="2:65" s="1" customFormat="1" ht="33" customHeight="1">
      <c r="B127" s="133"/>
      <c r="C127" s="134" t="s">
        <v>77</v>
      </c>
      <c r="D127" s="134" t="s">
        <v>179</v>
      </c>
      <c r="E127" s="135" t="s">
        <v>180</v>
      </c>
      <c r="F127" s="136" t="s">
        <v>181</v>
      </c>
      <c r="G127" s="137" t="s">
        <v>182</v>
      </c>
      <c r="H127" s="138">
        <v>129.6</v>
      </c>
      <c r="I127" s="139"/>
      <c r="J127" s="140">
        <f>ROUND(I127*H127,2)</f>
        <v>0</v>
      </c>
      <c r="K127" s="141"/>
      <c r="L127" s="32"/>
      <c r="M127" s="142" t="s">
        <v>1</v>
      </c>
      <c r="N127" s="143" t="s">
        <v>34</v>
      </c>
      <c r="P127" s="144">
        <f>O127*H127</f>
        <v>0</v>
      </c>
      <c r="Q127" s="144">
        <v>0</v>
      </c>
      <c r="R127" s="144">
        <f>Q127*H127</f>
        <v>0</v>
      </c>
      <c r="S127" s="144">
        <v>0</v>
      </c>
      <c r="T127" s="145">
        <f>S127*H127</f>
        <v>0</v>
      </c>
      <c r="AR127" s="146" t="s">
        <v>183</v>
      </c>
      <c r="AT127" s="146" t="s">
        <v>179</v>
      </c>
      <c r="AU127" s="146" t="s">
        <v>79</v>
      </c>
      <c r="AY127" s="17" t="s">
        <v>177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7" t="s">
        <v>77</v>
      </c>
      <c r="BK127" s="147">
        <f>ROUND(I127*H127,2)</f>
        <v>0</v>
      </c>
      <c r="BL127" s="17" t="s">
        <v>183</v>
      </c>
      <c r="BM127" s="146" t="s">
        <v>779</v>
      </c>
    </row>
    <row r="128" spans="2:65" s="12" customFormat="1">
      <c r="B128" s="148"/>
      <c r="D128" s="149" t="s">
        <v>185</v>
      </c>
      <c r="E128" s="150" t="s">
        <v>1</v>
      </c>
      <c r="F128" s="151" t="s">
        <v>186</v>
      </c>
      <c r="H128" s="150" t="s">
        <v>1</v>
      </c>
      <c r="I128" s="152"/>
      <c r="L128" s="148"/>
      <c r="M128" s="153"/>
      <c r="T128" s="154"/>
      <c r="AT128" s="150" t="s">
        <v>185</v>
      </c>
      <c r="AU128" s="150" t="s">
        <v>79</v>
      </c>
      <c r="AV128" s="12" t="s">
        <v>77</v>
      </c>
      <c r="AW128" s="12" t="s">
        <v>26</v>
      </c>
      <c r="AX128" s="12" t="s">
        <v>69</v>
      </c>
      <c r="AY128" s="150" t="s">
        <v>177</v>
      </c>
    </row>
    <row r="129" spans="2:65" s="13" customFormat="1">
      <c r="B129" s="155"/>
      <c r="D129" s="149" t="s">
        <v>185</v>
      </c>
      <c r="E129" s="156" t="s">
        <v>1</v>
      </c>
      <c r="F129" s="157" t="s">
        <v>780</v>
      </c>
      <c r="H129" s="158">
        <v>60.8</v>
      </c>
      <c r="I129" s="159"/>
      <c r="L129" s="155"/>
      <c r="M129" s="160"/>
      <c r="T129" s="161"/>
      <c r="AT129" s="156" t="s">
        <v>185</v>
      </c>
      <c r="AU129" s="156" t="s">
        <v>79</v>
      </c>
      <c r="AV129" s="13" t="s">
        <v>79</v>
      </c>
      <c r="AW129" s="13" t="s">
        <v>26</v>
      </c>
      <c r="AX129" s="13" t="s">
        <v>69</v>
      </c>
      <c r="AY129" s="156" t="s">
        <v>177</v>
      </c>
    </row>
    <row r="130" spans="2:65" s="13" customFormat="1">
      <c r="B130" s="155"/>
      <c r="D130" s="149" t="s">
        <v>185</v>
      </c>
      <c r="E130" s="156" t="s">
        <v>1</v>
      </c>
      <c r="F130" s="157" t="s">
        <v>781</v>
      </c>
      <c r="H130" s="158">
        <v>36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26</v>
      </c>
      <c r="AX130" s="13" t="s">
        <v>69</v>
      </c>
      <c r="AY130" s="156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782</v>
      </c>
      <c r="H131" s="158">
        <v>12.8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69</v>
      </c>
      <c r="AY131" s="156" t="s">
        <v>177</v>
      </c>
    </row>
    <row r="132" spans="2:65" s="13" customFormat="1">
      <c r="B132" s="155"/>
      <c r="D132" s="149" t="s">
        <v>185</v>
      </c>
      <c r="E132" s="156" t="s">
        <v>1</v>
      </c>
      <c r="F132" s="157" t="s">
        <v>783</v>
      </c>
      <c r="H132" s="158">
        <v>20</v>
      </c>
      <c r="I132" s="159"/>
      <c r="L132" s="155"/>
      <c r="M132" s="160"/>
      <c r="T132" s="161"/>
      <c r="AT132" s="156" t="s">
        <v>185</v>
      </c>
      <c r="AU132" s="156" t="s">
        <v>79</v>
      </c>
      <c r="AV132" s="13" t="s">
        <v>79</v>
      </c>
      <c r="AW132" s="13" t="s">
        <v>26</v>
      </c>
      <c r="AX132" s="13" t="s">
        <v>69</v>
      </c>
      <c r="AY132" s="156" t="s">
        <v>177</v>
      </c>
    </row>
    <row r="133" spans="2:65" s="14" customFormat="1">
      <c r="B133" s="162"/>
      <c r="D133" s="149" t="s">
        <v>185</v>
      </c>
      <c r="E133" s="163" t="s">
        <v>1</v>
      </c>
      <c r="F133" s="164" t="s">
        <v>191</v>
      </c>
      <c r="H133" s="165">
        <v>129.6</v>
      </c>
      <c r="I133" s="166"/>
      <c r="L133" s="162"/>
      <c r="M133" s="167"/>
      <c r="T133" s="168"/>
      <c r="AT133" s="163" t="s">
        <v>185</v>
      </c>
      <c r="AU133" s="163" t="s">
        <v>79</v>
      </c>
      <c r="AV133" s="14" t="s">
        <v>183</v>
      </c>
      <c r="AW133" s="14" t="s">
        <v>26</v>
      </c>
      <c r="AX133" s="14" t="s">
        <v>77</v>
      </c>
      <c r="AY133" s="163" t="s">
        <v>177</v>
      </c>
    </row>
    <row r="134" spans="2:65" s="1" customFormat="1" ht="24.2" customHeight="1">
      <c r="B134" s="133"/>
      <c r="C134" s="134" t="s">
        <v>79</v>
      </c>
      <c r="D134" s="134" t="s">
        <v>179</v>
      </c>
      <c r="E134" s="135" t="s">
        <v>192</v>
      </c>
      <c r="F134" s="136" t="s">
        <v>193</v>
      </c>
      <c r="G134" s="137" t="s">
        <v>182</v>
      </c>
      <c r="H134" s="138">
        <v>129.6</v>
      </c>
      <c r="I134" s="139"/>
      <c r="J134" s="140">
        <f>ROUND(I134*H134,2)</f>
        <v>0</v>
      </c>
      <c r="K134" s="141"/>
      <c r="L134" s="32"/>
      <c r="M134" s="142" t="s">
        <v>1</v>
      </c>
      <c r="N134" s="143" t="s">
        <v>34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183</v>
      </c>
      <c r="AT134" s="146" t="s">
        <v>179</v>
      </c>
      <c r="AU134" s="146" t="s">
        <v>79</v>
      </c>
      <c r="AY134" s="17" t="s">
        <v>177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77</v>
      </c>
      <c r="BK134" s="147">
        <f>ROUND(I134*H134,2)</f>
        <v>0</v>
      </c>
      <c r="BL134" s="17" t="s">
        <v>183</v>
      </c>
      <c r="BM134" s="146" t="s">
        <v>784</v>
      </c>
    </row>
    <row r="135" spans="2:65" s="11" customFormat="1" ht="22.9" customHeight="1">
      <c r="B135" s="121"/>
      <c r="D135" s="122" t="s">
        <v>68</v>
      </c>
      <c r="E135" s="131" t="s">
        <v>210</v>
      </c>
      <c r="F135" s="131" t="s">
        <v>211</v>
      </c>
      <c r="I135" s="124"/>
      <c r="J135" s="132">
        <f>BK135</f>
        <v>0</v>
      </c>
      <c r="L135" s="121"/>
      <c r="M135" s="126"/>
      <c r="P135" s="127">
        <f>SUM(P136:P174)</f>
        <v>0</v>
      </c>
      <c r="R135" s="127">
        <f>SUM(R136:R174)</f>
        <v>0</v>
      </c>
      <c r="T135" s="128">
        <f>SUM(T136:T174)</f>
        <v>1728.7714900000003</v>
      </c>
      <c r="AR135" s="122" t="s">
        <v>77</v>
      </c>
      <c r="AT135" s="129" t="s">
        <v>68</v>
      </c>
      <c r="AU135" s="129" t="s">
        <v>77</v>
      </c>
      <c r="AY135" s="122" t="s">
        <v>177</v>
      </c>
      <c r="BK135" s="130">
        <f>SUM(BK136:BK174)</f>
        <v>0</v>
      </c>
    </row>
    <row r="136" spans="2:65" s="1" customFormat="1" ht="24.2" customHeight="1">
      <c r="B136" s="133"/>
      <c r="C136" s="134" t="s">
        <v>195</v>
      </c>
      <c r="D136" s="134" t="s">
        <v>179</v>
      </c>
      <c r="E136" s="135" t="s">
        <v>568</v>
      </c>
      <c r="F136" s="136" t="s">
        <v>569</v>
      </c>
      <c r="G136" s="137" t="s">
        <v>215</v>
      </c>
      <c r="H136" s="138">
        <v>30</v>
      </c>
      <c r="I136" s="139"/>
      <c r="J136" s="140">
        <f>ROUND(I136*H136,2)</f>
        <v>0</v>
      </c>
      <c r="K136" s="141"/>
      <c r="L136" s="32"/>
      <c r="M136" s="142" t="s">
        <v>1</v>
      </c>
      <c r="N136" s="143" t="s">
        <v>34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183</v>
      </c>
      <c r="AT136" s="146" t="s">
        <v>179</v>
      </c>
      <c r="AU136" s="146" t="s">
        <v>79</v>
      </c>
      <c r="AY136" s="17" t="s">
        <v>177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7" t="s">
        <v>77</v>
      </c>
      <c r="BK136" s="147">
        <f>ROUND(I136*H136,2)</f>
        <v>0</v>
      </c>
      <c r="BL136" s="17" t="s">
        <v>183</v>
      </c>
      <c r="BM136" s="146" t="s">
        <v>785</v>
      </c>
    </row>
    <row r="137" spans="2:65" s="1" customFormat="1" ht="24.2" customHeight="1">
      <c r="B137" s="133"/>
      <c r="C137" s="134" t="s">
        <v>183</v>
      </c>
      <c r="D137" s="134" t="s">
        <v>179</v>
      </c>
      <c r="E137" s="135" t="s">
        <v>487</v>
      </c>
      <c r="F137" s="136" t="s">
        <v>488</v>
      </c>
      <c r="G137" s="137" t="s">
        <v>182</v>
      </c>
      <c r="H137" s="138">
        <v>129.6</v>
      </c>
      <c r="I137" s="139"/>
      <c r="J137" s="140">
        <f>ROUND(I137*H137,2)</f>
        <v>0</v>
      </c>
      <c r="K137" s="141"/>
      <c r="L137" s="32"/>
      <c r="M137" s="142" t="s">
        <v>1</v>
      </c>
      <c r="N137" s="143" t="s">
        <v>34</v>
      </c>
      <c r="P137" s="144">
        <f>O137*H137</f>
        <v>0</v>
      </c>
      <c r="Q137" s="144">
        <v>0</v>
      </c>
      <c r="R137" s="144">
        <f>Q137*H137</f>
        <v>0</v>
      </c>
      <c r="S137" s="144">
        <v>0.15</v>
      </c>
      <c r="T137" s="145">
        <f>S137*H137</f>
        <v>19.439999999999998</v>
      </c>
      <c r="AR137" s="146" t="s">
        <v>183</v>
      </c>
      <c r="AT137" s="146" t="s">
        <v>179</v>
      </c>
      <c r="AU137" s="146" t="s">
        <v>79</v>
      </c>
      <c r="AY137" s="17" t="s">
        <v>177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7" t="s">
        <v>77</v>
      </c>
      <c r="BK137" s="147">
        <f>ROUND(I137*H137,2)</f>
        <v>0</v>
      </c>
      <c r="BL137" s="17" t="s">
        <v>183</v>
      </c>
      <c r="BM137" s="146" t="s">
        <v>786</v>
      </c>
    </row>
    <row r="138" spans="2:65" s="13" customFormat="1">
      <c r="B138" s="155"/>
      <c r="D138" s="149" t="s">
        <v>185</v>
      </c>
      <c r="E138" s="156" t="s">
        <v>1</v>
      </c>
      <c r="F138" s="157" t="s">
        <v>787</v>
      </c>
      <c r="H138" s="158">
        <v>129.6</v>
      </c>
      <c r="I138" s="159"/>
      <c r="L138" s="155"/>
      <c r="M138" s="160"/>
      <c r="T138" s="161"/>
      <c r="AT138" s="156" t="s">
        <v>185</v>
      </c>
      <c r="AU138" s="156" t="s">
        <v>79</v>
      </c>
      <c r="AV138" s="13" t="s">
        <v>79</v>
      </c>
      <c r="AW138" s="13" t="s">
        <v>26</v>
      </c>
      <c r="AX138" s="13" t="s">
        <v>77</v>
      </c>
      <c r="AY138" s="156" t="s">
        <v>177</v>
      </c>
    </row>
    <row r="139" spans="2:65" s="1" customFormat="1" ht="24.2" customHeight="1">
      <c r="B139" s="133"/>
      <c r="C139" s="134" t="s">
        <v>212</v>
      </c>
      <c r="D139" s="134" t="s">
        <v>179</v>
      </c>
      <c r="E139" s="135" t="s">
        <v>224</v>
      </c>
      <c r="F139" s="136" t="s">
        <v>225</v>
      </c>
      <c r="G139" s="137" t="s">
        <v>182</v>
      </c>
      <c r="H139" s="138">
        <v>6023.9030000000002</v>
      </c>
      <c r="I139" s="139"/>
      <c r="J139" s="140">
        <f>ROUND(I139*H139,2)</f>
        <v>0</v>
      </c>
      <c r="K139" s="141"/>
      <c r="L139" s="32"/>
      <c r="M139" s="142" t="s">
        <v>1</v>
      </c>
      <c r="N139" s="143" t="s">
        <v>34</v>
      </c>
      <c r="P139" s="144">
        <f>O139*H139</f>
        <v>0</v>
      </c>
      <c r="Q139" s="144">
        <v>0</v>
      </c>
      <c r="R139" s="144">
        <f>Q139*H139</f>
        <v>0</v>
      </c>
      <c r="S139" s="144">
        <v>0.15</v>
      </c>
      <c r="T139" s="145">
        <f>S139*H139</f>
        <v>903.58545000000004</v>
      </c>
      <c r="AR139" s="146" t="s">
        <v>183</v>
      </c>
      <c r="AT139" s="146" t="s">
        <v>179</v>
      </c>
      <c r="AU139" s="146" t="s">
        <v>79</v>
      </c>
      <c r="AY139" s="17" t="s">
        <v>177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7" t="s">
        <v>77</v>
      </c>
      <c r="BK139" s="147">
        <f>ROUND(I139*H139,2)</f>
        <v>0</v>
      </c>
      <c r="BL139" s="17" t="s">
        <v>183</v>
      </c>
      <c r="BM139" s="146" t="s">
        <v>788</v>
      </c>
    </row>
    <row r="140" spans="2:65" s="12" customFormat="1">
      <c r="B140" s="148"/>
      <c r="D140" s="149" t="s">
        <v>185</v>
      </c>
      <c r="E140" s="150" t="s">
        <v>1</v>
      </c>
      <c r="F140" s="151" t="s">
        <v>206</v>
      </c>
      <c r="H140" s="150" t="s">
        <v>1</v>
      </c>
      <c r="I140" s="152"/>
      <c r="L140" s="148"/>
      <c r="M140" s="153"/>
      <c r="T140" s="154"/>
      <c r="AT140" s="150" t="s">
        <v>185</v>
      </c>
      <c r="AU140" s="150" t="s">
        <v>79</v>
      </c>
      <c r="AV140" s="12" t="s">
        <v>77</v>
      </c>
      <c r="AW140" s="12" t="s">
        <v>26</v>
      </c>
      <c r="AX140" s="12" t="s">
        <v>69</v>
      </c>
      <c r="AY140" s="150" t="s">
        <v>177</v>
      </c>
    </row>
    <row r="141" spans="2:65" s="12" customFormat="1">
      <c r="B141" s="148"/>
      <c r="D141" s="149" t="s">
        <v>185</v>
      </c>
      <c r="E141" s="150" t="s">
        <v>1</v>
      </c>
      <c r="F141" s="151" t="s">
        <v>789</v>
      </c>
      <c r="H141" s="150" t="s">
        <v>1</v>
      </c>
      <c r="I141" s="152"/>
      <c r="L141" s="148"/>
      <c r="M141" s="153"/>
      <c r="T141" s="154"/>
      <c r="AT141" s="150" t="s">
        <v>185</v>
      </c>
      <c r="AU141" s="150" t="s">
        <v>79</v>
      </c>
      <c r="AV141" s="12" t="s">
        <v>77</v>
      </c>
      <c r="AW141" s="12" t="s">
        <v>26</v>
      </c>
      <c r="AX141" s="12" t="s">
        <v>69</v>
      </c>
      <c r="AY141" s="150" t="s">
        <v>177</v>
      </c>
    </row>
    <row r="142" spans="2:65" s="13" customFormat="1">
      <c r="B142" s="155"/>
      <c r="D142" s="149" t="s">
        <v>185</v>
      </c>
      <c r="E142" s="156" t="s">
        <v>1</v>
      </c>
      <c r="F142" s="157" t="s">
        <v>790</v>
      </c>
      <c r="H142" s="158">
        <v>6023.9030000000002</v>
      </c>
      <c r="I142" s="159"/>
      <c r="L142" s="155"/>
      <c r="M142" s="160"/>
      <c r="T142" s="161"/>
      <c r="AT142" s="156" t="s">
        <v>185</v>
      </c>
      <c r="AU142" s="156" t="s">
        <v>79</v>
      </c>
      <c r="AV142" s="13" t="s">
        <v>79</v>
      </c>
      <c r="AW142" s="13" t="s">
        <v>26</v>
      </c>
      <c r="AX142" s="13" t="s">
        <v>77</v>
      </c>
      <c r="AY142" s="156" t="s">
        <v>177</v>
      </c>
    </row>
    <row r="143" spans="2:65" s="1" customFormat="1" ht="24.2" customHeight="1">
      <c r="B143" s="133"/>
      <c r="C143" s="134" t="s">
        <v>217</v>
      </c>
      <c r="D143" s="134" t="s">
        <v>179</v>
      </c>
      <c r="E143" s="135" t="s">
        <v>229</v>
      </c>
      <c r="F143" s="136" t="s">
        <v>495</v>
      </c>
      <c r="G143" s="137" t="s">
        <v>199</v>
      </c>
      <c r="H143" s="138">
        <v>70.391000000000005</v>
      </c>
      <c r="I143" s="139"/>
      <c r="J143" s="140">
        <f>ROUND(I143*H143,2)</f>
        <v>0</v>
      </c>
      <c r="K143" s="141"/>
      <c r="L143" s="32"/>
      <c r="M143" s="142" t="s">
        <v>1</v>
      </c>
      <c r="N143" s="143" t="s">
        <v>34</v>
      </c>
      <c r="P143" s="144">
        <f>O143*H143</f>
        <v>0</v>
      </c>
      <c r="Q143" s="144">
        <v>0</v>
      </c>
      <c r="R143" s="144">
        <f>Q143*H143</f>
        <v>0</v>
      </c>
      <c r="S143" s="144">
        <v>1</v>
      </c>
      <c r="T143" s="145">
        <f>S143*H143</f>
        <v>70.391000000000005</v>
      </c>
      <c r="AR143" s="146" t="s">
        <v>183</v>
      </c>
      <c r="AT143" s="146" t="s">
        <v>179</v>
      </c>
      <c r="AU143" s="146" t="s">
        <v>79</v>
      </c>
      <c r="AY143" s="17" t="s">
        <v>177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7" t="s">
        <v>77</v>
      </c>
      <c r="BK143" s="147">
        <f>ROUND(I143*H143,2)</f>
        <v>0</v>
      </c>
      <c r="BL143" s="17" t="s">
        <v>183</v>
      </c>
      <c r="BM143" s="146" t="s">
        <v>791</v>
      </c>
    </row>
    <row r="144" spans="2:65" s="12" customFormat="1">
      <c r="B144" s="148"/>
      <c r="D144" s="149" t="s">
        <v>185</v>
      </c>
      <c r="E144" s="150" t="s">
        <v>1</v>
      </c>
      <c r="F144" s="151" t="s">
        <v>206</v>
      </c>
      <c r="H144" s="150" t="s">
        <v>1</v>
      </c>
      <c r="I144" s="152"/>
      <c r="L144" s="148"/>
      <c r="M144" s="153"/>
      <c r="T144" s="154"/>
      <c r="AT144" s="150" t="s">
        <v>185</v>
      </c>
      <c r="AU144" s="150" t="s">
        <v>79</v>
      </c>
      <c r="AV144" s="12" t="s">
        <v>77</v>
      </c>
      <c r="AW144" s="12" t="s">
        <v>26</v>
      </c>
      <c r="AX144" s="12" t="s">
        <v>69</v>
      </c>
      <c r="AY144" s="150" t="s">
        <v>177</v>
      </c>
    </row>
    <row r="145" spans="2:65" s="12" customFormat="1">
      <c r="B145" s="148"/>
      <c r="D145" s="149" t="s">
        <v>185</v>
      </c>
      <c r="E145" s="150" t="s">
        <v>1</v>
      </c>
      <c r="F145" s="151" t="s">
        <v>789</v>
      </c>
      <c r="H145" s="150" t="s">
        <v>1</v>
      </c>
      <c r="I145" s="152"/>
      <c r="L145" s="148"/>
      <c r="M145" s="153"/>
      <c r="T145" s="154"/>
      <c r="AT145" s="150" t="s">
        <v>185</v>
      </c>
      <c r="AU145" s="150" t="s">
        <v>79</v>
      </c>
      <c r="AV145" s="12" t="s">
        <v>77</v>
      </c>
      <c r="AW145" s="12" t="s">
        <v>26</v>
      </c>
      <c r="AX145" s="12" t="s">
        <v>69</v>
      </c>
      <c r="AY145" s="150" t="s">
        <v>177</v>
      </c>
    </row>
    <row r="146" spans="2:65" s="12" customFormat="1" ht="22.5">
      <c r="B146" s="148"/>
      <c r="D146" s="149" t="s">
        <v>185</v>
      </c>
      <c r="E146" s="150" t="s">
        <v>1</v>
      </c>
      <c r="F146" s="151" t="s">
        <v>579</v>
      </c>
      <c r="H146" s="150" t="s">
        <v>1</v>
      </c>
      <c r="I146" s="152"/>
      <c r="L146" s="148"/>
      <c r="M146" s="153"/>
      <c r="T146" s="154"/>
      <c r="AT146" s="150" t="s">
        <v>185</v>
      </c>
      <c r="AU146" s="150" t="s">
        <v>79</v>
      </c>
      <c r="AV146" s="12" t="s">
        <v>77</v>
      </c>
      <c r="AW146" s="12" t="s">
        <v>26</v>
      </c>
      <c r="AX146" s="12" t="s">
        <v>69</v>
      </c>
      <c r="AY146" s="150" t="s">
        <v>177</v>
      </c>
    </row>
    <row r="147" spans="2:65" s="13" customFormat="1">
      <c r="B147" s="155"/>
      <c r="D147" s="149" t="s">
        <v>185</v>
      </c>
      <c r="E147" s="156" t="s">
        <v>1</v>
      </c>
      <c r="F147" s="157" t="s">
        <v>792</v>
      </c>
      <c r="H147" s="158">
        <v>48.191000000000003</v>
      </c>
      <c r="I147" s="159"/>
      <c r="L147" s="155"/>
      <c r="M147" s="160"/>
      <c r="T147" s="161"/>
      <c r="AT147" s="156" t="s">
        <v>185</v>
      </c>
      <c r="AU147" s="156" t="s">
        <v>79</v>
      </c>
      <c r="AV147" s="13" t="s">
        <v>79</v>
      </c>
      <c r="AW147" s="13" t="s">
        <v>26</v>
      </c>
      <c r="AX147" s="13" t="s">
        <v>69</v>
      </c>
      <c r="AY147" s="156" t="s">
        <v>177</v>
      </c>
    </row>
    <row r="148" spans="2:65" s="12" customFormat="1" ht="22.5">
      <c r="B148" s="148"/>
      <c r="D148" s="149" t="s">
        <v>185</v>
      </c>
      <c r="E148" s="150" t="s">
        <v>1</v>
      </c>
      <c r="F148" s="151" t="s">
        <v>793</v>
      </c>
      <c r="H148" s="150" t="s">
        <v>1</v>
      </c>
      <c r="I148" s="152"/>
      <c r="L148" s="148"/>
      <c r="M148" s="153"/>
      <c r="T148" s="154"/>
      <c r="AT148" s="150" t="s">
        <v>185</v>
      </c>
      <c r="AU148" s="150" t="s">
        <v>79</v>
      </c>
      <c r="AV148" s="12" t="s">
        <v>77</v>
      </c>
      <c r="AW148" s="12" t="s">
        <v>26</v>
      </c>
      <c r="AX148" s="12" t="s">
        <v>69</v>
      </c>
      <c r="AY148" s="150" t="s">
        <v>177</v>
      </c>
    </row>
    <row r="149" spans="2:65" s="13" customFormat="1">
      <c r="B149" s="155"/>
      <c r="D149" s="149" t="s">
        <v>185</v>
      </c>
      <c r="E149" s="156" t="s">
        <v>1</v>
      </c>
      <c r="F149" s="157" t="s">
        <v>794</v>
      </c>
      <c r="H149" s="158">
        <v>18.7</v>
      </c>
      <c r="I149" s="159"/>
      <c r="L149" s="155"/>
      <c r="M149" s="160"/>
      <c r="T149" s="161"/>
      <c r="AT149" s="156" t="s">
        <v>185</v>
      </c>
      <c r="AU149" s="156" t="s">
        <v>79</v>
      </c>
      <c r="AV149" s="13" t="s">
        <v>79</v>
      </c>
      <c r="AW149" s="13" t="s">
        <v>26</v>
      </c>
      <c r="AX149" s="13" t="s">
        <v>69</v>
      </c>
      <c r="AY149" s="156" t="s">
        <v>177</v>
      </c>
    </row>
    <row r="150" spans="2:65" s="13" customFormat="1">
      <c r="B150" s="155"/>
      <c r="D150" s="149" t="s">
        <v>185</v>
      </c>
      <c r="E150" s="156" t="s">
        <v>1</v>
      </c>
      <c r="F150" s="157" t="s">
        <v>795</v>
      </c>
      <c r="H150" s="158">
        <v>3.5</v>
      </c>
      <c r="I150" s="159"/>
      <c r="L150" s="155"/>
      <c r="M150" s="160"/>
      <c r="T150" s="161"/>
      <c r="AT150" s="156" t="s">
        <v>185</v>
      </c>
      <c r="AU150" s="156" t="s">
        <v>79</v>
      </c>
      <c r="AV150" s="13" t="s">
        <v>79</v>
      </c>
      <c r="AW150" s="13" t="s">
        <v>26</v>
      </c>
      <c r="AX150" s="13" t="s">
        <v>69</v>
      </c>
      <c r="AY150" s="156" t="s">
        <v>177</v>
      </c>
    </row>
    <row r="151" spans="2:65" s="14" customFormat="1">
      <c r="B151" s="162"/>
      <c r="D151" s="149" t="s">
        <v>185</v>
      </c>
      <c r="E151" s="163" t="s">
        <v>1</v>
      </c>
      <c r="F151" s="164" t="s">
        <v>191</v>
      </c>
      <c r="H151" s="165">
        <v>70.391000000000005</v>
      </c>
      <c r="I151" s="166"/>
      <c r="L151" s="162"/>
      <c r="M151" s="167"/>
      <c r="T151" s="168"/>
      <c r="AT151" s="163" t="s">
        <v>185</v>
      </c>
      <c r="AU151" s="163" t="s">
        <v>79</v>
      </c>
      <c r="AV151" s="14" t="s">
        <v>183</v>
      </c>
      <c r="AW151" s="14" t="s">
        <v>26</v>
      </c>
      <c r="AX151" s="14" t="s">
        <v>77</v>
      </c>
      <c r="AY151" s="163" t="s">
        <v>177</v>
      </c>
    </row>
    <row r="152" spans="2:65" s="1" customFormat="1" ht="24.2" customHeight="1">
      <c r="B152" s="133"/>
      <c r="C152" s="134" t="s">
        <v>223</v>
      </c>
      <c r="D152" s="134" t="s">
        <v>179</v>
      </c>
      <c r="E152" s="135" t="s">
        <v>394</v>
      </c>
      <c r="F152" s="136" t="s">
        <v>395</v>
      </c>
      <c r="G152" s="137" t="s">
        <v>182</v>
      </c>
      <c r="H152" s="138">
        <v>10.5</v>
      </c>
      <c r="I152" s="139"/>
      <c r="J152" s="140">
        <f>ROUND(I152*H152,2)</f>
        <v>0</v>
      </c>
      <c r="K152" s="141"/>
      <c r="L152" s="32"/>
      <c r="M152" s="142" t="s">
        <v>1</v>
      </c>
      <c r="N152" s="143" t="s">
        <v>34</v>
      </c>
      <c r="P152" s="144">
        <f>O152*H152</f>
        <v>0</v>
      </c>
      <c r="Q152" s="144">
        <v>0</v>
      </c>
      <c r="R152" s="144">
        <f>Q152*H152</f>
        <v>0</v>
      </c>
      <c r="S152" s="144">
        <v>2.004</v>
      </c>
      <c r="T152" s="145">
        <f>S152*H152</f>
        <v>21.042000000000002</v>
      </c>
      <c r="AR152" s="146" t="s">
        <v>183</v>
      </c>
      <c r="AT152" s="146" t="s">
        <v>179</v>
      </c>
      <c r="AU152" s="146" t="s">
        <v>79</v>
      </c>
      <c r="AY152" s="17" t="s">
        <v>177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7" t="s">
        <v>77</v>
      </c>
      <c r="BK152" s="147">
        <f>ROUND(I152*H152,2)</f>
        <v>0</v>
      </c>
      <c r="BL152" s="17" t="s">
        <v>183</v>
      </c>
      <c r="BM152" s="146" t="s">
        <v>796</v>
      </c>
    </row>
    <row r="153" spans="2:65" s="13" customFormat="1">
      <c r="B153" s="155"/>
      <c r="D153" s="149" t="s">
        <v>185</v>
      </c>
      <c r="E153" s="156" t="s">
        <v>1</v>
      </c>
      <c r="F153" s="157" t="s">
        <v>797</v>
      </c>
      <c r="H153" s="158">
        <v>10.5</v>
      </c>
      <c r="I153" s="159"/>
      <c r="L153" s="155"/>
      <c r="M153" s="160"/>
      <c r="T153" s="161"/>
      <c r="AT153" s="156" t="s">
        <v>185</v>
      </c>
      <c r="AU153" s="156" t="s">
        <v>79</v>
      </c>
      <c r="AV153" s="13" t="s">
        <v>79</v>
      </c>
      <c r="AW153" s="13" t="s">
        <v>26</v>
      </c>
      <c r="AX153" s="13" t="s">
        <v>77</v>
      </c>
      <c r="AY153" s="156" t="s">
        <v>177</v>
      </c>
    </row>
    <row r="154" spans="2:65" s="1" customFormat="1" ht="24.2" customHeight="1">
      <c r="B154" s="133"/>
      <c r="C154" s="134" t="s">
        <v>228</v>
      </c>
      <c r="D154" s="134" t="s">
        <v>179</v>
      </c>
      <c r="E154" s="135" t="s">
        <v>234</v>
      </c>
      <c r="F154" s="136" t="s">
        <v>235</v>
      </c>
      <c r="G154" s="137" t="s">
        <v>182</v>
      </c>
      <c r="H154" s="138">
        <v>292.74400000000003</v>
      </c>
      <c r="I154" s="139"/>
      <c r="J154" s="140">
        <f>ROUND(I154*H154,2)</f>
        <v>0</v>
      </c>
      <c r="K154" s="141"/>
      <c r="L154" s="32"/>
      <c r="M154" s="142" t="s">
        <v>1</v>
      </c>
      <c r="N154" s="143" t="s">
        <v>34</v>
      </c>
      <c r="P154" s="144">
        <f>O154*H154</f>
        <v>0</v>
      </c>
      <c r="Q154" s="144">
        <v>0</v>
      </c>
      <c r="R154" s="144">
        <f>Q154*H154</f>
        <v>0</v>
      </c>
      <c r="S154" s="144">
        <v>2.41</v>
      </c>
      <c r="T154" s="145">
        <f>S154*H154</f>
        <v>705.51304000000016</v>
      </c>
      <c r="AR154" s="146" t="s">
        <v>183</v>
      </c>
      <c r="AT154" s="146" t="s">
        <v>179</v>
      </c>
      <c r="AU154" s="146" t="s">
        <v>79</v>
      </c>
      <c r="AY154" s="17" t="s">
        <v>177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7" t="s">
        <v>77</v>
      </c>
      <c r="BK154" s="147">
        <f>ROUND(I154*H154,2)</f>
        <v>0</v>
      </c>
      <c r="BL154" s="17" t="s">
        <v>183</v>
      </c>
      <c r="BM154" s="146" t="s">
        <v>798</v>
      </c>
    </row>
    <row r="155" spans="2:65" s="12" customFormat="1">
      <c r="B155" s="148"/>
      <c r="D155" s="149" t="s">
        <v>185</v>
      </c>
      <c r="E155" s="150" t="s">
        <v>1</v>
      </c>
      <c r="F155" s="151" t="s">
        <v>206</v>
      </c>
      <c r="H155" s="150" t="s">
        <v>1</v>
      </c>
      <c r="I155" s="152"/>
      <c r="L155" s="148"/>
      <c r="M155" s="153"/>
      <c r="T155" s="154"/>
      <c r="AT155" s="150" t="s">
        <v>185</v>
      </c>
      <c r="AU155" s="150" t="s">
        <v>79</v>
      </c>
      <c r="AV155" s="12" t="s">
        <v>77</v>
      </c>
      <c r="AW155" s="12" t="s">
        <v>26</v>
      </c>
      <c r="AX155" s="12" t="s">
        <v>69</v>
      </c>
      <c r="AY155" s="150" t="s">
        <v>177</v>
      </c>
    </row>
    <row r="156" spans="2:65" s="12" customFormat="1">
      <c r="B156" s="148"/>
      <c r="D156" s="149" t="s">
        <v>185</v>
      </c>
      <c r="E156" s="150" t="s">
        <v>1</v>
      </c>
      <c r="F156" s="151" t="s">
        <v>789</v>
      </c>
      <c r="H156" s="150" t="s">
        <v>1</v>
      </c>
      <c r="I156" s="152"/>
      <c r="L156" s="148"/>
      <c r="M156" s="153"/>
      <c r="T156" s="154"/>
      <c r="AT156" s="150" t="s">
        <v>185</v>
      </c>
      <c r="AU156" s="150" t="s">
        <v>79</v>
      </c>
      <c r="AV156" s="12" t="s">
        <v>77</v>
      </c>
      <c r="AW156" s="12" t="s">
        <v>26</v>
      </c>
      <c r="AX156" s="12" t="s">
        <v>69</v>
      </c>
      <c r="AY156" s="150" t="s">
        <v>177</v>
      </c>
    </row>
    <row r="157" spans="2:65" s="12" customFormat="1">
      <c r="B157" s="148"/>
      <c r="D157" s="149" t="s">
        <v>185</v>
      </c>
      <c r="E157" s="150" t="s">
        <v>1</v>
      </c>
      <c r="F157" s="151" t="s">
        <v>799</v>
      </c>
      <c r="H157" s="150" t="s">
        <v>1</v>
      </c>
      <c r="I157" s="152"/>
      <c r="L157" s="148"/>
      <c r="M157" s="153"/>
      <c r="T157" s="154"/>
      <c r="AT157" s="150" t="s">
        <v>185</v>
      </c>
      <c r="AU157" s="150" t="s">
        <v>79</v>
      </c>
      <c r="AV157" s="12" t="s">
        <v>77</v>
      </c>
      <c r="AW157" s="12" t="s">
        <v>26</v>
      </c>
      <c r="AX157" s="12" t="s">
        <v>69</v>
      </c>
      <c r="AY157" s="150" t="s">
        <v>177</v>
      </c>
    </row>
    <row r="158" spans="2:65" s="13" customFormat="1">
      <c r="B158" s="155"/>
      <c r="D158" s="149" t="s">
        <v>185</v>
      </c>
      <c r="E158" s="156" t="s">
        <v>1</v>
      </c>
      <c r="F158" s="157" t="s">
        <v>800</v>
      </c>
      <c r="H158" s="158">
        <v>139.08000000000001</v>
      </c>
      <c r="I158" s="159"/>
      <c r="L158" s="155"/>
      <c r="M158" s="160"/>
      <c r="T158" s="161"/>
      <c r="AT158" s="156" t="s">
        <v>185</v>
      </c>
      <c r="AU158" s="156" t="s">
        <v>79</v>
      </c>
      <c r="AV158" s="13" t="s">
        <v>79</v>
      </c>
      <c r="AW158" s="13" t="s">
        <v>26</v>
      </c>
      <c r="AX158" s="13" t="s">
        <v>69</v>
      </c>
      <c r="AY158" s="156" t="s">
        <v>177</v>
      </c>
    </row>
    <row r="159" spans="2:65" s="13" customFormat="1">
      <c r="B159" s="155"/>
      <c r="D159" s="149" t="s">
        <v>185</v>
      </c>
      <c r="E159" s="156" t="s">
        <v>1</v>
      </c>
      <c r="F159" s="157" t="s">
        <v>801</v>
      </c>
      <c r="H159" s="158">
        <v>46.8</v>
      </c>
      <c r="I159" s="159"/>
      <c r="L159" s="155"/>
      <c r="M159" s="160"/>
      <c r="T159" s="161"/>
      <c r="AT159" s="156" t="s">
        <v>185</v>
      </c>
      <c r="AU159" s="156" t="s">
        <v>79</v>
      </c>
      <c r="AV159" s="13" t="s">
        <v>79</v>
      </c>
      <c r="AW159" s="13" t="s">
        <v>26</v>
      </c>
      <c r="AX159" s="13" t="s">
        <v>69</v>
      </c>
      <c r="AY159" s="156" t="s">
        <v>177</v>
      </c>
    </row>
    <row r="160" spans="2:65" s="13" customFormat="1">
      <c r="B160" s="155"/>
      <c r="D160" s="149" t="s">
        <v>185</v>
      </c>
      <c r="E160" s="156" t="s">
        <v>1</v>
      </c>
      <c r="F160" s="157" t="s">
        <v>802</v>
      </c>
      <c r="H160" s="158">
        <v>11.7</v>
      </c>
      <c r="I160" s="159"/>
      <c r="L160" s="155"/>
      <c r="M160" s="160"/>
      <c r="T160" s="161"/>
      <c r="AT160" s="156" t="s">
        <v>185</v>
      </c>
      <c r="AU160" s="156" t="s">
        <v>79</v>
      </c>
      <c r="AV160" s="13" t="s">
        <v>79</v>
      </c>
      <c r="AW160" s="13" t="s">
        <v>26</v>
      </c>
      <c r="AX160" s="13" t="s">
        <v>69</v>
      </c>
      <c r="AY160" s="156" t="s">
        <v>177</v>
      </c>
    </row>
    <row r="161" spans="2:65" s="13" customFormat="1">
      <c r="B161" s="155"/>
      <c r="D161" s="149" t="s">
        <v>185</v>
      </c>
      <c r="E161" s="156" t="s">
        <v>1</v>
      </c>
      <c r="F161" s="157" t="s">
        <v>803</v>
      </c>
      <c r="H161" s="158">
        <v>23.963000000000001</v>
      </c>
      <c r="I161" s="159"/>
      <c r="L161" s="155"/>
      <c r="M161" s="160"/>
      <c r="T161" s="161"/>
      <c r="AT161" s="156" t="s">
        <v>185</v>
      </c>
      <c r="AU161" s="156" t="s">
        <v>79</v>
      </c>
      <c r="AV161" s="13" t="s">
        <v>79</v>
      </c>
      <c r="AW161" s="13" t="s">
        <v>26</v>
      </c>
      <c r="AX161" s="13" t="s">
        <v>69</v>
      </c>
      <c r="AY161" s="156" t="s">
        <v>177</v>
      </c>
    </row>
    <row r="162" spans="2:65" s="13" customFormat="1">
      <c r="B162" s="155"/>
      <c r="D162" s="149" t="s">
        <v>185</v>
      </c>
      <c r="E162" s="156" t="s">
        <v>1</v>
      </c>
      <c r="F162" s="157" t="s">
        <v>804</v>
      </c>
      <c r="H162" s="158">
        <v>1.125</v>
      </c>
      <c r="I162" s="159"/>
      <c r="L162" s="155"/>
      <c r="M162" s="160"/>
      <c r="T162" s="161"/>
      <c r="AT162" s="156" t="s">
        <v>185</v>
      </c>
      <c r="AU162" s="156" t="s">
        <v>79</v>
      </c>
      <c r="AV162" s="13" t="s">
        <v>79</v>
      </c>
      <c r="AW162" s="13" t="s">
        <v>26</v>
      </c>
      <c r="AX162" s="13" t="s">
        <v>69</v>
      </c>
      <c r="AY162" s="156" t="s">
        <v>177</v>
      </c>
    </row>
    <row r="163" spans="2:65" s="13" customFormat="1">
      <c r="B163" s="155"/>
      <c r="D163" s="149" t="s">
        <v>185</v>
      </c>
      <c r="E163" s="156" t="s">
        <v>1</v>
      </c>
      <c r="F163" s="157" t="s">
        <v>805</v>
      </c>
      <c r="H163" s="158">
        <v>8.8309999999999995</v>
      </c>
      <c r="I163" s="159"/>
      <c r="L163" s="155"/>
      <c r="M163" s="160"/>
      <c r="T163" s="161"/>
      <c r="AT163" s="156" t="s">
        <v>185</v>
      </c>
      <c r="AU163" s="156" t="s">
        <v>79</v>
      </c>
      <c r="AV163" s="13" t="s">
        <v>79</v>
      </c>
      <c r="AW163" s="13" t="s">
        <v>26</v>
      </c>
      <c r="AX163" s="13" t="s">
        <v>69</v>
      </c>
      <c r="AY163" s="156" t="s">
        <v>177</v>
      </c>
    </row>
    <row r="164" spans="2:65" s="13" customFormat="1">
      <c r="B164" s="155"/>
      <c r="D164" s="149" t="s">
        <v>185</v>
      </c>
      <c r="E164" s="156" t="s">
        <v>1</v>
      </c>
      <c r="F164" s="157" t="s">
        <v>806</v>
      </c>
      <c r="H164" s="158">
        <v>34.5</v>
      </c>
      <c r="I164" s="159"/>
      <c r="L164" s="155"/>
      <c r="M164" s="160"/>
      <c r="T164" s="161"/>
      <c r="AT164" s="156" t="s">
        <v>185</v>
      </c>
      <c r="AU164" s="156" t="s">
        <v>79</v>
      </c>
      <c r="AV164" s="13" t="s">
        <v>79</v>
      </c>
      <c r="AW164" s="13" t="s">
        <v>26</v>
      </c>
      <c r="AX164" s="13" t="s">
        <v>69</v>
      </c>
      <c r="AY164" s="156" t="s">
        <v>177</v>
      </c>
    </row>
    <row r="165" spans="2:65" s="15" customFormat="1">
      <c r="B165" s="169"/>
      <c r="D165" s="149" t="s">
        <v>185</v>
      </c>
      <c r="E165" s="170" t="s">
        <v>1</v>
      </c>
      <c r="F165" s="171" t="s">
        <v>241</v>
      </c>
      <c r="H165" s="172">
        <v>265.99899999999997</v>
      </c>
      <c r="I165" s="173"/>
      <c r="L165" s="169"/>
      <c r="M165" s="174"/>
      <c r="T165" s="175"/>
      <c r="AT165" s="170" t="s">
        <v>185</v>
      </c>
      <c r="AU165" s="170" t="s">
        <v>79</v>
      </c>
      <c r="AV165" s="15" t="s">
        <v>195</v>
      </c>
      <c r="AW165" s="15" t="s">
        <v>26</v>
      </c>
      <c r="AX165" s="15" t="s">
        <v>69</v>
      </c>
      <c r="AY165" s="170" t="s">
        <v>177</v>
      </c>
    </row>
    <row r="166" spans="2:65" s="12" customFormat="1">
      <c r="B166" s="148"/>
      <c r="D166" s="149" t="s">
        <v>185</v>
      </c>
      <c r="E166" s="150" t="s">
        <v>1</v>
      </c>
      <c r="F166" s="151" t="s">
        <v>730</v>
      </c>
      <c r="H166" s="150" t="s">
        <v>1</v>
      </c>
      <c r="I166" s="152"/>
      <c r="L166" s="148"/>
      <c r="M166" s="153"/>
      <c r="T166" s="154"/>
      <c r="AT166" s="150" t="s">
        <v>185</v>
      </c>
      <c r="AU166" s="150" t="s">
        <v>79</v>
      </c>
      <c r="AV166" s="12" t="s">
        <v>77</v>
      </c>
      <c r="AW166" s="12" t="s">
        <v>26</v>
      </c>
      <c r="AX166" s="12" t="s">
        <v>69</v>
      </c>
      <c r="AY166" s="150" t="s">
        <v>177</v>
      </c>
    </row>
    <row r="167" spans="2:65" s="13" customFormat="1">
      <c r="B167" s="155"/>
      <c r="D167" s="149" t="s">
        <v>185</v>
      </c>
      <c r="E167" s="156" t="s">
        <v>1</v>
      </c>
      <c r="F167" s="157" t="s">
        <v>807</v>
      </c>
      <c r="H167" s="158">
        <v>17.5</v>
      </c>
      <c r="I167" s="159"/>
      <c r="L167" s="155"/>
      <c r="M167" s="160"/>
      <c r="T167" s="161"/>
      <c r="AT167" s="156" t="s">
        <v>185</v>
      </c>
      <c r="AU167" s="156" t="s">
        <v>79</v>
      </c>
      <c r="AV167" s="13" t="s">
        <v>79</v>
      </c>
      <c r="AW167" s="13" t="s">
        <v>26</v>
      </c>
      <c r="AX167" s="13" t="s">
        <v>69</v>
      </c>
      <c r="AY167" s="156" t="s">
        <v>177</v>
      </c>
    </row>
    <row r="168" spans="2:65" s="13" customFormat="1">
      <c r="B168" s="155"/>
      <c r="D168" s="149" t="s">
        <v>185</v>
      </c>
      <c r="E168" s="156" t="s">
        <v>1</v>
      </c>
      <c r="F168" s="157" t="s">
        <v>808</v>
      </c>
      <c r="H168" s="158">
        <v>3.85</v>
      </c>
      <c r="I168" s="159"/>
      <c r="L168" s="155"/>
      <c r="M168" s="160"/>
      <c r="T168" s="161"/>
      <c r="AT168" s="156" t="s">
        <v>185</v>
      </c>
      <c r="AU168" s="156" t="s">
        <v>79</v>
      </c>
      <c r="AV168" s="13" t="s">
        <v>79</v>
      </c>
      <c r="AW168" s="13" t="s">
        <v>26</v>
      </c>
      <c r="AX168" s="13" t="s">
        <v>69</v>
      </c>
      <c r="AY168" s="156" t="s">
        <v>177</v>
      </c>
    </row>
    <row r="169" spans="2:65" s="13" customFormat="1">
      <c r="B169" s="155"/>
      <c r="D169" s="149" t="s">
        <v>185</v>
      </c>
      <c r="E169" s="156" t="s">
        <v>1</v>
      </c>
      <c r="F169" s="157" t="s">
        <v>809</v>
      </c>
      <c r="H169" s="158">
        <v>4.9400000000000004</v>
      </c>
      <c r="I169" s="159"/>
      <c r="L169" s="155"/>
      <c r="M169" s="160"/>
      <c r="T169" s="161"/>
      <c r="AT169" s="156" t="s">
        <v>185</v>
      </c>
      <c r="AU169" s="156" t="s">
        <v>79</v>
      </c>
      <c r="AV169" s="13" t="s">
        <v>79</v>
      </c>
      <c r="AW169" s="13" t="s">
        <v>26</v>
      </c>
      <c r="AX169" s="13" t="s">
        <v>69</v>
      </c>
      <c r="AY169" s="156" t="s">
        <v>177</v>
      </c>
    </row>
    <row r="170" spans="2:65" s="13" customFormat="1">
      <c r="B170" s="155"/>
      <c r="D170" s="149" t="s">
        <v>185</v>
      </c>
      <c r="E170" s="156" t="s">
        <v>1</v>
      </c>
      <c r="F170" s="157" t="s">
        <v>810</v>
      </c>
      <c r="H170" s="158">
        <v>0.45500000000000002</v>
      </c>
      <c r="I170" s="159"/>
      <c r="L170" s="155"/>
      <c r="M170" s="160"/>
      <c r="T170" s="161"/>
      <c r="AT170" s="156" t="s">
        <v>185</v>
      </c>
      <c r="AU170" s="156" t="s">
        <v>79</v>
      </c>
      <c r="AV170" s="13" t="s">
        <v>79</v>
      </c>
      <c r="AW170" s="13" t="s">
        <v>26</v>
      </c>
      <c r="AX170" s="13" t="s">
        <v>69</v>
      </c>
      <c r="AY170" s="156" t="s">
        <v>177</v>
      </c>
    </row>
    <row r="171" spans="2:65" s="15" customFormat="1">
      <c r="B171" s="169"/>
      <c r="D171" s="149" t="s">
        <v>185</v>
      </c>
      <c r="E171" s="170" t="s">
        <v>1</v>
      </c>
      <c r="F171" s="171" t="s">
        <v>241</v>
      </c>
      <c r="H171" s="172">
        <v>26.745000000000001</v>
      </c>
      <c r="I171" s="173"/>
      <c r="L171" s="169"/>
      <c r="M171" s="174"/>
      <c r="T171" s="175"/>
      <c r="AT171" s="170" t="s">
        <v>185</v>
      </c>
      <c r="AU171" s="170" t="s">
        <v>79</v>
      </c>
      <c r="AV171" s="15" t="s">
        <v>195</v>
      </c>
      <c r="AW171" s="15" t="s">
        <v>26</v>
      </c>
      <c r="AX171" s="15" t="s">
        <v>69</v>
      </c>
      <c r="AY171" s="170" t="s">
        <v>177</v>
      </c>
    </row>
    <row r="172" spans="2:65" s="14" customFormat="1">
      <c r="B172" s="162"/>
      <c r="D172" s="149" t="s">
        <v>185</v>
      </c>
      <c r="E172" s="163" t="s">
        <v>1</v>
      </c>
      <c r="F172" s="164" t="s">
        <v>191</v>
      </c>
      <c r="H172" s="165">
        <v>292.74399999999997</v>
      </c>
      <c r="I172" s="166"/>
      <c r="L172" s="162"/>
      <c r="M172" s="167"/>
      <c r="T172" s="168"/>
      <c r="AT172" s="163" t="s">
        <v>185</v>
      </c>
      <c r="AU172" s="163" t="s">
        <v>79</v>
      </c>
      <c r="AV172" s="14" t="s">
        <v>183</v>
      </c>
      <c r="AW172" s="14" t="s">
        <v>26</v>
      </c>
      <c r="AX172" s="14" t="s">
        <v>77</v>
      </c>
      <c r="AY172" s="163" t="s">
        <v>177</v>
      </c>
    </row>
    <row r="173" spans="2:65" s="1" customFormat="1" ht="24.2" customHeight="1">
      <c r="B173" s="133"/>
      <c r="C173" s="134" t="s">
        <v>210</v>
      </c>
      <c r="D173" s="134" t="s">
        <v>179</v>
      </c>
      <c r="E173" s="135" t="s">
        <v>405</v>
      </c>
      <c r="F173" s="136" t="s">
        <v>406</v>
      </c>
      <c r="G173" s="137" t="s">
        <v>182</v>
      </c>
      <c r="H173" s="138">
        <v>4</v>
      </c>
      <c r="I173" s="139"/>
      <c r="J173" s="140">
        <f>ROUND(I173*H173,2)</f>
        <v>0</v>
      </c>
      <c r="K173" s="141"/>
      <c r="L173" s="32"/>
      <c r="M173" s="142" t="s">
        <v>1</v>
      </c>
      <c r="N173" s="143" t="s">
        <v>34</v>
      </c>
      <c r="P173" s="144">
        <f>O173*H173</f>
        <v>0</v>
      </c>
      <c r="Q173" s="144">
        <v>0</v>
      </c>
      <c r="R173" s="144">
        <f>Q173*H173</f>
        <v>0</v>
      </c>
      <c r="S173" s="144">
        <v>2.2000000000000002</v>
      </c>
      <c r="T173" s="145">
        <f>S173*H173</f>
        <v>8.8000000000000007</v>
      </c>
      <c r="AR173" s="146" t="s">
        <v>183</v>
      </c>
      <c r="AT173" s="146" t="s">
        <v>179</v>
      </c>
      <c r="AU173" s="146" t="s">
        <v>79</v>
      </c>
      <c r="AY173" s="17" t="s">
        <v>177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7" t="s">
        <v>77</v>
      </c>
      <c r="BK173" s="147">
        <f>ROUND(I173*H173,2)</f>
        <v>0</v>
      </c>
      <c r="BL173" s="17" t="s">
        <v>183</v>
      </c>
      <c r="BM173" s="146" t="s">
        <v>811</v>
      </c>
    </row>
    <row r="174" spans="2:65" s="13" customFormat="1">
      <c r="B174" s="155"/>
      <c r="D174" s="149" t="s">
        <v>185</v>
      </c>
      <c r="E174" s="156" t="s">
        <v>1</v>
      </c>
      <c r="F174" s="157" t="s">
        <v>812</v>
      </c>
      <c r="H174" s="158">
        <v>4</v>
      </c>
      <c r="I174" s="159"/>
      <c r="L174" s="155"/>
      <c r="M174" s="160"/>
      <c r="T174" s="161"/>
      <c r="AT174" s="156" t="s">
        <v>185</v>
      </c>
      <c r="AU174" s="156" t="s">
        <v>79</v>
      </c>
      <c r="AV174" s="13" t="s">
        <v>79</v>
      </c>
      <c r="AW174" s="13" t="s">
        <v>26</v>
      </c>
      <c r="AX174" s="13" t="s">
        <v>77</v>
      </c>
      <c r="AY174" s="156" t="s">
        <v>177</v>
      </c>
    </row>
    <row r="175" spans="2:65" s="11" customFormat="1" ht="22.9" customHeight="1">
      <c r="B175" s="121"/>
      <c r="D175" s="122" t="s">
        <v>68</v>
      </c>
      <c r="E175" s="131" t="s">
        <v>253</v>
      </c>
      <c r="F175" s="131" t="s">
        <v>254</v>
      </c>
      <c r="I175" s="124"/>
      <c r="J175" s="132">
        <f>BK175</f>
        <v>0</v>
      </c>
      <c r="L175" s="121"/>
      <c r="M175" s="126"/>
      <c r="P175" s="127">
        <f>SUM(P176:P189)</f>
        <v>0</v>
      </c>
      <c r="R175" s="127">
        <f>SUM(R176:R189)</f>
        <v>7.2434999999999999E-2</v>
      </c>
      <c r="T175" s="128">
        <f>SUM(T176:T189)</f>
        <v>0</v>
      </c>
      <c r="AR175" s="122" t="s">
        <v>77</v>
      </c>
      <c r="AT175" s="129" t="s">
        <v>68</v>
      </c>
      <c r="AU175" s="129" t="s">
        <v>77</v>
      </c>
      <c r="AY175" s="122" t="s">
        <v>177</v>
      </c>
      <c r="BK175" s="130">
        <f>SUM(BK176:BK189)</f>
        <v>0</v>
      </c>
    </row>
    <row r="176" spans="2:65" s="1" customFormat="1" ht="16.5" customHeight="1">
      <c r="B176" s="133"/>
      <c r="C176" s="134" t="s">
        <v>255</v>
      </c>
      <c r="D176" s="134" t="s">
        <v>179</v>
      </c>
      <c r="E176" s="135" t="s">
        <v>256</v>
      </c>
      <c r="F176" s="136" t="s">
        <v>257</v>
      </c>
      <c r="G176" s="137" t="s">
        <v>199</v>
      </c>
      <c r="H176" s="138">
        <v>1032.9159999999999</v>
      </c>
      <c r="I176" s="139"/>
      <c r="J176" s="140">
        <f t="shared" ref="J176:J181" si="0">ROUND(I176*H176,2)</f>
        <v>0</v>
      </c>
      <c r="K176" s="141"/>
      <c r="L176" s="32"/>
      <c r="M176" s="142" t="s">
        <v>1</v>
      </c>
      <c r="N176" s="143" t="s">
        <v>34</v>
      </c>
      <c r="P176" s="144">
        <f t="shared" ref="P176:P181" si="1">O176*H176</f>
        <v>0</v>
      </c>
      <c r="Q176" s="144">
        <v>0</v>
      </c>
      <c r="R176" s="144">
        <f t="shared" ref="R176:R181" si="2">Q176*H176</f>
        <v>0</v>
      </c>
      <c r="S176" s="144">
        <v>0</v>
      </c>
      <c r="T176" s="145">
        <f t="shared" ref="T176:T181" si="3">S176*H176</f>
        <v>0</v>
      </c>
      <c r="AR176" s="146" t="s">
        <v>183</v>
      </c>
      <c r="AT176" s="146" t="s">
        <v>179</v>
      </c>
      <c r="AU176" s="146" t="s">
        <v>79</v>
      </c>
      <c r="AY176" s="17" t="s">
        <v>177</v>
      </c>
      <c r="BE176" s="147">
        <f t="shared" ref="BE176:BE181" si="4">IF(N176="základní",J176,0)</f>
        <v>0</v>
      </c>
      <c r="BF176" s="147">
        <f t="shared" ref="BF176:BF181" si="5">IF(N176="snížená",J176,0)</f>
        <v>0</v>
      </c>
      <c r="BG176" s="147">
        <f t="shared" ref="BG176:BG181" si="6">IF(N176="zákl. přenesená",J176,0)</f>
        <v>0</v>
      </c>
      <c r="BH176" s="147">
        <f t="shared" ref="BH176:BH181" si="7">IF(N176="sníž. přenesená",J176,0)</f>
        <v>0</v>
      </c>
      <c r="BI176" s="147">
        <f t="shared" ref="BI176:BI181" si="8">IF(N176="nulová",J176,0)</f>
        <v>0</v>
      </c>
      <c r="BJ176" s="17" t="s">
        <v>77</v>
      </c>
      <c r="BK176" s="147">
        <f t="shared" ref="BK176:BK181" si="9">ROUND(I176*H176,2)</f>
        <v>0</v>
      </c>
      <c r="BL176" s="17" t="s">
        <v>183</v>
      </c>
      <c r="BM176" s="146" t="s">
        <v>813</v>
      </c>
    </row>
    <row r="177" spans="2:65" s="1" customFormat="1" ht="24.2" customHeight="1">
      <c r="B177" s="133"/>
      <c r="C177" s="134" t="s">
        <v>259</v>
      </c>
      <c r="D177" s="134" t="s">
        <v>179</v>
      </c>
      <c r="E177" s="135" t="s">
        <v>260</v>
      </c>
      <c r="F177" s="136" t="s">
        <v>261</v>
      </c>
      <c r="G177" s="137" t="s">
        <v>199</v>
      </c>
      <c r="H177" s="138">
        <v>705.51300000000003</v>
      </c>
      <c r="I177" s="139"/>
      <c r="J177" s="140">
        <f t="shared" si="0"/>
        <v>0</v>
      </c>
      <c r="K177" s="141"/>
      <c r="L177" s="32"/>
      <c r="M177" s="142" t="s">
        <v>1</v>
      </c>
      <c r="N177" s="143" t="s">
        <v>34</v>
      </c>
      <c r="P177" s="144">
        <f t="shared" si="1"/>
        <v>0</v>
      </c>
      <c r="Q177" s="144">
        <v>0</v>
      </c>
      <c r="R177" s="144">
        <f t="shared" si="2"/>
        <v>0</v>
      </c>
      <c r="S177" s="144">
        <v>0</v>
      </c>
      <c r="T177" s="145">
        <f t="shared" si="3"/>
        <v>0</v>
      </c>
      <c r="AR177" s="146" t="s">
        <v>183</v>
      </c>
      <c r="AT177" s="146" t="s">
        <v>179</v>
      </c>
      <c r="AU177" s="146" t="s">
        <v>79</v>
      </c>
      <c r="AY177" s="17" t="s">
        <v>177</v>
      </c>
      <c r="BE177" s="147">
        <f t="shared" si="4"/>
        <v>0</v>
      </c>
      <c r="BF177" s="147">
        <f t="shared" si="5"/>
        <v>0</v>
      </c>
      <c r="BG177" s="147">
        <f t="shared" si="6"/>
        <v>0</v>
      </c>
      <c r="BH177" s="147">
        <f t="shared" si="7"/>
        <v>0</v>
      </c>
      <c r="BI177" s="147">
        <f t="shared" si="8"/>
        <v>0</v>
      </c>
      <c r="BJ177" s="17" t="s">
        <v>77</v>
      </c>
      <c r="BK177" s="147">
        <f t="shared" si="9"/>
        <v>0</v>
      </c>
      <c r="BL177" s="17" t="s">
        <v>183</v>
      </c>
      <c r="BM177" s="146" t="s">
        <v>814</v>
      </c>
    </row>
    <row r="178" spans="2:65" s="1" customFormat="1" ht="24.2" customHeight="1">
      <c r="B178" s="133"/>
      <c r="C178" s="134" t="s">
        <v>263</v>
      </c>
      <c r="D178" s="134" t="s">
        <v>179</v>
      </c>
      <c r="E178" s="135" t="s">
        <v>516</v>
      </c>
      <c r="F178" s="136" t="s">
        <v>517</v>
      </c>
      <c r="G178" s="137" t="s">
        <v>199</v>
      </c>
      <c r="H178" s="138">
        <v>9.6579999999999995</v>
      </c>
      <c r="I178" s="139"/>
      <c r="J178" s="140">
        <f t="shared" si="0"/>
        <v>0</v>
      </c>
      <c r="K178" s="141"/>
      <c r="L178" s="32"/>
      <c r="M178" s="142" t="s">
        <v>1</v>
      </c>
      <c r="N178" s="143" t="s">
        <v>34</v>
      </c>
      <c r="P178" s="144">
        <f t="shared" si="1"/>
        <v>0</v>
      </c>
      <c r="Q178" s="144">
        <v>7.4999999999999997E-3</v>
      </c>
      <c r="R178" s="144">
        <f t="shared" si="2"/>
        <v>7.2434999999999999E-2</v>
      </c>
      <c r="S178" s="144">
        <v>0</v>
      </c>
      <c r="T178" s="145">
        <f t="shared" si="3"/>
        <v>0</v>
      </c>
      <c r="AR178" s="146" t="s">
        <v>183</v>
      </c>
      <c r="AT178" s="146" t="s">
        <v>179</v>
      </c>
      <c r="AU178" s="146" t="s">
        <v>79</v>
      </c>
      <c r="AY178" s="17" t="s">
        <v>177</v>
      </c>
      <c r="BE178" s="147">
        <f t="shared" si="4"/>
        <v>0</v>
      </c>
      <c r="BF178" s="147">
        <f t="shared" si="5"/>
        <v>0</v>
      </c>
      <c r="BG178" s="147">
        <f t="shared" si="6"/>
        <v>0</v>
      </c>
      <c r="BH178" s="147">
        <f t="shared" si="7"/>
        <v>0</v>
      </c>
      <c r="BI178" s="147">
        <f t="shared" si="8"/>
        <v>0</v>
      </c>
      <c r="BJ178" s="17" t="s">
        <v>77</v>
      </c>
      <c r="BK178" s="147">
        <f t="shared" si="9"/>
        <v>0</v>
      </c>
      <c r="BL178" s="17" t="s">
        <v>183</v>
      </c>
      <c r="BM178" s="146" t="s">
        <v>815</v>
      </c>
    </row>
    <row r="179" spans="2:65" s="1" customFormat="1" ht="24.2" customHeight="1">
      <c r="B179" s="133"/>
      <c r="C179" s="134" t="s">
        <v>267</v>
      </c>
      <c r="D179" s="134" t="s">
        <v>179</v>
      </c>
      <c r="E179" s="135" t="s">
        <v>264</v>
      </c>
      <c r="F179" s="136" t="s">
        <v>265</v>
      </c>
      <c r="G179" s="137" t="s">
        <v>199</v>
      </c>
      <c r="H179" s="138">
        <v>705.51300000000003</v>
      </c>
      <c r="I179" s="139"/>
      <c r="J179" s="140">
        <f t="shared" si="0"/>
        <v>0</v>
      </c>
      <c r="K179" s="141"/>
      <c r="L179" s="32"/>
      <c r="M179" s="142" t="s">
        <v>1</v>
      </c>
      <c r="N179" s="143" t="s">
        <v>34</v>
      </c>
      <c r="P179" s="144">
        <f t="shared" si="1"/>
        <v>0</v>
      </c>
      <c r="Q179" s="144">
        <v>0</v>
      </c>
      <c r="R179" s="144">
        <f t="shared" si="2"/>
        <v>0</v>
      </c>
      <c r="S179" s="144">
        <v>0</v>
      </c>
      <c r="T179" s="145">
        <f t="shared" si="3"/>
        <v>0</v>
      </c>
      <c r="AR179" s="146" t="s">
        <v>183</v>
      </c>
      <c r="AT179" s="146" t="s">
        <v>179</v>
      </c>
      <c r="AU179" s="146" t="s">
        <v>79</v>
      </c>
      <c r="AY179" s="17" t="s">
        <v>177</v>
      </c>
      <c r="BE179" s="147">
        <f t="shared" si="4"/>
        <v>0</v>
      </c>
      <c r="BF179" s="147">
        <f t="shared" si="5"/>
        <v>0</v>
      </c>
      <c r="BG179" s="147">
        <f t="shared" si="6"/>
        <v>0</v>
      </c>
      <c r="BH179" s="147">
        <f t="shared" si="7"/>
        <v>0</v>
      </c>
      <c r="BI179" s="147">
        <f t="shared" si="8"/>
        <v>0</v>
      </c>
      <c r="BJ179" s="17" t="s">
        <v>77</v>
      </c>
      <c r="BK179" s="147">
        <f t="shared" si="9"/>
        <v>0</v>
      </c>
      <c r="BL179" s="17" t="s">
        <v>183</v>
      </c>
      <c r="BM179" s="146" t="s">
        <v>816</v>
      </c>
    </row>
    <row r="180" spans="2:65" s="1" customFormat="1" ht="16.5" customHeight="1">
      <c r="B180" s="133"/>
      <c r="C180" s="134" t="s">
        <v>271</v>
      </c>
      <c r="D180" s="134" t="s">
        <v>179</v>
      </c>
      <c r="E180" s="135" t="s">
        <v>268</v>
      </c>
      <c r="F180" s="136" t="s">
        <v>269</v>
      </c>
      <c r="G180" s="137" t="s">
        <v>199</v>
      </c>
      <c r="H180" s="138">
        <v>705.51300000000003</v>
      </c>
      <c r="I180" s="139"/>
      <c r="J180" s="140">
        <f t="shared" si="0"/>
        <v>0</v>
      </c>
      <c r="K180" s="141"/>
      <c r="L180" s="32"/>
      <c r="M180" s="142" t="s">
        <v>1</v>
      </c>
      <c r="N180" s="143" t="s">
        <v>34</v>
      </c>
      <c r="P180" s="144">
        <f t="shared" si="1"/>
        <v>0</v>
      </c>
      <c r="Q180" s="144">
        <v>0</v>
      </c>
      <c r="R180" s="144">
        <f t="shared" si="2"/>
        <v>0</v>
      </c>
      <c r="S180" s="144">
        <v>0</v>
      </c>
      <c r="T180" s="145">
        <f t="shared" si="3"/>
        <v>0</v>
      </c>
      <c r="AR180" s="146" t="s">
        <v>183</v>
      </c>
      <c r="AT180" s="146" t="s">
        <v>179</v>
      </c>
      <c r="AU180" s="146" t="s">
        <v>79</v>
      </c>
      <c r="AY180" s="17" t="s">
        <v>177</v>
      </c>
      <c r="BE180" s="147">
        <f t="shared" si="4"/>
        <v>0</v>
      </c>
      <c r="BF180" s="147">
        <f t="shared" si="5"/>
        <v>0</v>
      </c>
      <c r="BG180" s="147">
        <f t="shared" si="6"/>
        <v>0</v>
      </c>
      <c r="BH180" s="147">
        <f t="shared" si="7"/>
        <v>0</v>
      </c>
      <c r="BI180" s="147">
        <f t="shared" si="8"/>
        <v>0</v>
      </c>
      <c r="BJ180" s="17" t="s">
        <v>77</v>
      </c>
      <c r="BK180" s="147">
        <f t="shared" si="9"/>
        <v>0</v>
      </c>
      <c r="BL180" s="17" t="s">
        <v>183</v>
      </c>
      <c r="BM180" s="146" t="s">
        <v>817</v>
      </c>
    </row>
    <row r="181" spans="2:65" s="1" customFormat="1" ht="33" customHeight="1">
      <c r="B181" s="133"/>
      <c r="C181" s="134" t="s">
        <v>8</v>
      </c>
      <c r="D181" s="134" t="s">
        <v>179</v>
      </c>
      <c r="E181" s="135" t="s">
        <v>272</v>
      </c>
      <c r="F181" s="136" t="s">
        <v>273</v>
      </c>
      <c r="G181" s="137" t="s">
        <v>199</v>
      </c>
      <c r="H181" s="138">
        <v>1032.9159999999999</v>
      </c>
      <c r="I181" s="139"/>
      <c r="J181" s="140">
        <f t="shared" si="0"/>
        <v>0</v>
      </c>
      <c r="K181" s="141"/>
      <c r="L181" s="32"/>
      <c r="M181" s="142" t="s">
        <v>1</v>
      </c>
      <c r="N181" s="143" t="s">
        <v>34</v>
      </c>
      <c r="P181" s="144">
        <f t="shared" si="1"/>
        <v>0</v>
      </c>
      <c r="Q181" s="144">
        <v>0</v>
      </c>
      <c r="R181" s="144">
        <f t="shared" si="2"/>
        <v>0</v>
      </c>
      <c r="S181" s="144">
        <v>0</v>
      </c>
      <c r="T181" s="145">
        <f t="shared" si="3"/>
        <v>0</v>
      </c>
      <c r="AR181" s="146" t="s">
        <v>183</v>
      </c>
      <c r="AT181" s="146" t="s">
        <v>179</v>
      </c>
      <c r="AU181" s="146" t="s">
        <v>79</v>
      </c>
      <c r="AY181" s="17" t="s">
        <v>177</v>
      </c>
      <c r="BE181" s="147">
        <f t="shared" si="4"/>
        <v>0</v>
      </c>
      <c r="BF181" s="147">
        <f t="shared" si="5"/>
        <v>0</v>
      </c>
      <c r="BG181" s="147">
        <f t="shared" si="6"/>
        <v>0</v>
      </c>
      <c r="BH181" s="147">
        <f t="shared" si="7"/>
        <v>0</v>
      </c>
      <c r="BI181" s="147">
        <f t="shared" si="8"/>
        <v>0</v>
      </c>
      <c r="BJ181" s="17" t="s">
        <v>77</v>
      </c>
      <c r="BK181" s="147">
        <f t="shared" si="9"/>
        <v>0</v>
      </c>
      <c r="BL181" s="17" t="s">
        <v>183</v>
      </c>
      <c r="BM181" s="146" t="s">
        <v>818</v>
      </c>
    </row>
    <row r="182" spans="2:65" s="13" customFormat="1">
      <c r="B182" s="155"/>
      <c r="D182" s="149" t="s">
        <v>185</v>
      </c>
      <c r="E182" s="156" t="s">
        <v>1</v>
      </c>
      <c r="F182" s="157" t="s">
        <v>819</v>
      </c>
      <c r="H182" s="158">
        <v>1032.9159999999999</v>
      </c>
      <c r="I182" s="159"/>
      <c r="L182" s="155"/>
      <c r="M182" s="160"/>
      <c r="T182" s="161"/>
      <c r="AT182" s="156" t="s">
        <v>185</v>
      </c>
      <c r="AU182" s="156" t="s">
        <v>79</v>
      </c>
      <c r="AV182" s="13" t="s">
        <v>79</v>
      </c>
      <c r="AW182" s="13" t="s">
        <v>26</v>
      </c>
      <c r="AX182" s="13" t="s">
        <v>77</v>
      </c>
      <c r="AY182" s="156" t="s">
        <v>177</v>
      </c>
    </row>
    <row r="183" spans="2:65" s="1" customFormat="1" ht="24.2" customHeight="1">
      <c r="B183" s="133"/>
      <c r="C183" s="134" t="s">
        <v>280</v>
      </c>
      <c r="D183" s="134" t="s">
        <v>179</v>
      </c>
      <c r="E183" s="135" t="s">
        <v>276</v>
      </c>
      <c r="F183" s="136" t="s">
        <v>277</v>
      </c>
      <c r="G183" s="137" t="s">
        <v>199</v>
      </c>
      <c r="H183" s="138">
        <v>19625.403999999999</v>
      </c>
      <c r="I183" s="139"/>
      <c r="J183" s="140">
        <f>ROUND(I183*H183,2)</f>
        <v>0</v>
      </c>
      <c r="K183" s="141"/>
      <c r="L183" s="32"/>
      <c r="M183" s="142" t="s">
        <v>1</v>
      </c>
      <c r="N183" s="143" t="s">
        <v>34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183</v>
      </c>
      <c r="AT183" s="146" t="s">
        <v>179</v>
      </c>
      <c r="AU183" s="146" t="s">
        <v>79</v>
      </c>
      <c r="AY183" s="17" t="s">
        <v>177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7" t="s">
        <v>77</v>
      </c>
      <c r="BK183" s="147">
        <f>ROUND(I183*H183,2)</f>
        <v>0</v>
      </c>
      <c r="BL183" s="17" t="s">
        <v>183</v>
      </c>
      <c r="BM183" s="146" t="s">
        <v>820</v>
      </c>
    </row>
    <row r="184" spans="2:65" s="13" customFormat="1">
      <c r="B184" s="155"/>
      <c r="D184" s="149" t="s">
        <v>185</v>
      </c>
      <c r="F184" s="157" t="s">
        <v>821</v>
      </c>
      <c r="H184" s="158">
        <v>19625.403999999999</v>
      </c>
      <c r="I184" s="159"/>
      <c r="L184" s="155"/>
      <c r="M184" s="160"/>
      <c r="T184" s="161"/>
      <c r="AT184" s="156" t="s">
        <v>185</v>
      </c>
      <c r="AU184" s="156" t="s">
        <v>79</v>
      </c>
      <c r="AV184" s="13" t="s">
        <v>79</v>
      </c>
      <c r="AW184" s="13" t="s">
        <v>3</v>
      </c>
      <c r="AX184" s="13" t="s">
        <v>77</v>
      </c>
      <c r="AY184" s="156" t="s">
        <v>177</v>
      </c>
    </row>
    <row r="185" spans="2:65" s="1" customFormat="1" ht="33" customHeight="1">
      <c r="B185" s="133"/>
      <c r="C185" s="134" t="s">
        <v>284</v>
      </c>
      <c r="D185" s="134" t="s">
        <v>179</v>
      </c>
      <c r="E185" s="135" t="s">
        <v>417</v>
      </c>
      <c r="F185" s="136" t="s">
        <v>418</v>
      </c>
      <c r="G185" s="137" t="s">
        <v>199</v>
      </c>
      <c r="H185" s="138">
        <v>21.042000000000002</v>
      </c>
      <c r="I185" s="139"/>
      <c r="J185" s="140">
        <f>ROUND(I185*H185,2)</f>
        <v>0</v>
      </c>
      <c r="K185" s="141"/>
      <c r="L185" s="32"/>
      <c r="M185" s="142" t="s">
        <v>1</v>
      </c>
      <c r="N185" s="143" t="s">
        <v>34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183</v>
      </c>
      <c r="AT185" s="146" t="s">
        <v>179</v>
      </c>
      <c r="AU185" s="146" t="s">
        <v>79</v>
      </c>
      <c r="AY185" s="17" t="s">
        <v>177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7" t="s">
        <v>77</v>
      </c>
      <c r="BK185" s="147">
        <f>ROUND(I185*H185,2)</f>
        <v>0</v>
      </c>
      <c r="BL185" s="17" t="s">
        <v>183</v>
      </c>
      <c r="BM185" s="146" t="s">
        <v>822</v>
      </c>
    </row>
    <row r="186" spans="2:65" s="1" customFormat="1" ht="33" customHeight="1">
      <c r="B186" s="133"/>
      <c r="C186" s="134" t="s">
        <v>288</v>
      </c>
      <c r="D186" s="134" t="s">
        <v>179</v>
      </c>
      <c r="E186" s="135" t="s">
        <v>281</v>
      </c>
      <c r="F186" s="136" t="s">
        <v>282</v>
      </c>
      <c r="G186" s="137" t="s">
        <v>199</v>
      </c>
      <c r="H186" s="138">
        <v>923.02499999999998</v>
      </c>
      <c r="I186" s="139"/>
      <c r="J186" s="140">
        <f>ROUND(I186*H186,2)</f>
        <v>0</v>
      </c>
      <c r="K186" s="141"/>
      <c r="L186" s="32"/>
      <c r="M186" s="142" t="s">
        <v>1</v>
      </c>
      <c r="N186" s="143" t="s">
        <v>34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183</v>
      </c>
      <c r="AT186" s="146" t="s">
        <v>179</v>
      </c>
      <c r="AU186" s="146" t="s">
        <v>79</v>
      </c>
      <c r="AY186" s="17" t="s">
        <v>177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7" t="s">
        <v>77</v>
      </c>
      <c r="BK186" s="147">
        <f>ROUND(I186*H186,2)</f>
        <v>0</v>
      </c>
      <c r="BL186" s="17" t="s">
        <v>183</v>
      </c>
      <c r="BM186" s="146" t="s">
        <v>823</v>
      </c>
    </row>
    <row r="187" spans="2:65" s="1" customFormat="1" ht="37.9" customHeight="1">
      <c r="B187" s="133"/>
      <c r="C187" s="134" t="s">
        <v>292</v>
      </c>
      <c r="D187" s="134" t="s">
        <v>179</v>
      </c>
      <c r="E187" s="135" t="s">
        <v>528</v>
      </c>
      <c r="F187" s="136" t="s">
        <v>529</v>
      </c>
      <c r="G187" s="137" t="s">
        <v>199</v>
      </c>
      <c r="H187" s="138">
        <v>9.6579999999999995</v>
      </c>
      <c r="I187" s="139"/>
      <c r="J187" s="140">
        <f>ROUND(I187*H187,2)</f>
        <v>0</v>
      </c>
      <c r="K187" s="141"/>
      <c r="L187" s="32"/>
      <c r="M187" s="142" t="s">
        <v>1</v>
      </c>
      <c r="N187" s="143" t="s">
        <v>34</v>
      </c>
      <c r="P187" s="144">
        <f>O187*H187</f>
        <v>0</v>
      </c>
      <c r="Q187" s="144">
        <v>0</v>
      </c>
      <c r="R187" s="144">
        <f>Q187*H187</f>
        <v>0</v>
      </c>
      <c r="S187" s="144">
        <v>0</v>
      </c>
      <c r="T187" s="145">
        <f>S187*H187</f>
        <v>0</v>
      </c>
      <c r="AR187" s="146" t="s">
        <v>183</v>
      </c>
      <c r="AT187" s="146" t="s">
        <v>179</v>
      </c>
      <c r="AU187" s="146" t="s">
        <v>79</v>
      </c>
      <c r="AY187" s="17" t="s">
        <v>177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7" t="s">
        <v>77</v>
      </c>
      <c r="BK187" s="147">
        <f>ROUND(I187*H187,2)</f>
        <v>0</v>
      </c>
      <c r="BL187" s="17" t="s">
        <v>183</v>
      </c>
      <c r="BM187" s="146" t="s">
        <v>824</v>
      </c>
    </row>
    <row r="188" spans="2:65" s="1" customFormat="1" ht="37.9" customHeight="1">
      <c r="B188" s="133"/>
      <c r="C188" s="134" t="s">
        <v>296</v>
      </c>
      <c r="D188" s="134" t="s">
        <v>179</v>
      </c>
      <c r="E188" s="135" t="s">
        <v>421</v>
      </c>
      <c r="F188" s="136" t="s">
        <v>422</v>
      </c>
      <c r="G188" s="137" t="s">
        <v>199</v>
      </c>
      <c r="H188" s="138">
        <v>8.8000000000000007</v>
      </c>
      <c r="I188" s="139"/>
      <c r="J188" s="140">
        <f>ROUND(I188*H188,2)</f>
        <v>0</v>
      </c>
      <c r="K188" s="141"/>
      <c r="L188" s="32"/>
      <c r="M188" s="142" t="s">
        <v>1</v>
      </c>
      <c r="N188" s="143" t="s">
        <v>34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183</v>
      </c>
      <c r="AT188" s="146" t="s">
        <v>179</v>
      </c>
      <c r="AU188" s="146" t="s">
        <v>79</v>
      </c>
      <c r="AY188" s="17" t="s">
        <v>177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7" t="s">
        <v>77</v>
      </c>
      <c r="BK188" s="147">
        <f>ROUND(I188*H188,2)</f>
        <v>0</v>
      </c>
      <c r="BL188" s="17" t="s">
        <v>183</v>
      </c>
      <c r="BM188" s="146" t="s">
        <v>825</v>
      </c>
    </row>
    <row r="189" spans="2:65" s="1" customFormat="1" ht="16.5" customHeight="1">
      <c r="B189" s="133"/>
      <c r="C189" s="134" t="s">
        <v>7</v>
      </c>
      <c r="D189" s="134" t="s">
        <v>179</v>
      </c>
      <c r="E189" s="135" t="s">
        <v>297</v>
      </c>
      <c r="F189" s="136" t="s">
        <v>298</v>
      </c>
      <c r="G189" s="137" t="s">
        <v>199</v>
      </c>
      <c r="H189" s="138">
        <v>-70.391000000000005</v>
      </c>
      <c r="I189" s="139"/>
      <c r="J189" s="140">
        <f>ROUND(I189*H189,2)</f>
        <v>0</v>
      </c>
      <c r="K189" s="141"/>
      <c r="L189" s="32"/>
      <c r="M189" s="142" t="s">
        <v>1</v>
      </c>
      <c r="N189" s="143" t="s">
        <v>34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183</v>
      </c>
      <c r="AT189" s="146" t="s">
        <v>179</v>
      </c>
      <c r="AU189" s="146" t="s">
        <v>79</v>
      </c>
      <c r="AY189" s="17" t="s">
        <v>177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7" t="s">
        <v>77</v>
      </c>
      <c r="BK189" s="147">
        <f>ROUND(I189*H189,2)</f>
        <v>0</v>
      </c>
      <c r="BL189" s="17" t="s">
        <v>183</v>
      </c>
      <c r="BM189" s="146" t="s">
        <v>826</v>
      </c>
    </row>
    <row r="190" spans="2:65" s="11" customFormat="1" ht="25.9" customHeight="1">
      <c r="B190" s="121"/>
      <c r="D190" s="122" t="s">
        <v>68</v>
      </c>
      <c r="E190" s="123" t="s">
        <v>306</v>
      </c>
      <c r="F190" s="123" t="s">
        <v>307</v>
      </c>
      <c r="I190" s="124"/>
      <c r="J190" s="125">
        <f>BK190</f>
        <v>0</v>
      </c>
      <c r="L190" s="121"/>
      <c r="M190" s="126"/>
      <c r="P190" s="127">
        <f>P191</f>
        <v>0</v>
      </c>
      <c r="R190" s="127">
        <f>R191</f>
        <v>0.2142</v>
      </c>
      <c r="T190" s="128">
        <f>T191</f>
        <v>9.6578999999999997</v>
      </c>
      <c r="AR190" s="122" t="s">
        <v>79</v>
      </c>
      <c r="AT190" s="129" t="s">
        <v>68</v>
      </c>
      <c r="AU190" s="129" t="s">
        <v>69</v>
      </c>
      <c r="AY190" s="122" t="s">
        <v>177</v>
      </c>
      <c r="BK190" s="130">
        <f>BK191</f>
        <v>0</v>
      </c>
    </row>
    <row r="191" spans="2:65" s="11" customFormat="1" ht="22.9" customHeight="1">
      <c r="B191" s="121"/>
      <c r="D191" s="122" t="s">
        <v>68</v>
      </c>
      <c r="E191" s="131" t="s">
        <v>541</v>
      </c>
      <c r="F191" s="131" t="s">
        <v>542</v>
      </c>
      <c r="I191" s="124"/>
      <c r="J191" s="132">
        <f>BK191</f>
        <v>0</v>
      </c>
      <c r="L191" s="121"/>
      <c r="M191" s="126"/>
      <c r="P191" s="127">
        <f>SUM(P192:P195)</f>
        <v>0</v>
      </c>
      <c r="R191" s="127">
        <f>SUM(R192:R195)</f>
        <v>0.2142</v>
      </c>
      <c r="T191" s="128">
        <f>SUM(T192:T195)</f>
        <v>9.6578999999999997</v>
      </c>
      <c r="AR191" s="122" t="s">
        <v>79</v>
      </c>
      <c r="AT191" s="129" t="s">
        <v>68</v>
      </c>
      <c r="AU191" s="129" t="s">
        <v>77</v>
      </c>
      <c r="AY191" s="122" t="s">
        <v>177</v>
      </c>
      <c r="BK191" s="130">
        <f>SUM(BK192:BK195)</f>
        <v>0</v>
      </c>
    </row>
    <row r="192" spans="2:65" s="1" customFormat="1" ht="24.2" customHeight="1">
      <c r="B192" s="133"/>
      <c r="C192" s="134" t="s">
        <v>310</v>
      </c>
      <c r="D192" s="134" t="s">
        <v>179</v>
      </c>
      <c r="E192" s="135" t="s">
        <v>543</v>
      </c>
      <c r="F192" s="136" t="s">
        <v>544</v>
      </c>
      <c r="G192" s="137" t="s">
        <v>204</v>
      </c>
      <c r="H192" s="138">
        <v>630</v>
      </c>
      <c r="I192" s="139"/>
      <c r="J192" s="140">
        <f>ROUND(I192*H192,2)</f>
        <v>0</v>
      </c>
      <c r="K192" s="141"/>
      <c r="L192" s="32"/>
      <c r="M192" s="142" t="s">
        <v>1</v>
      </c>
      <c r="N192" s="143" t="s">
        <v>34</v>
      </c>
      <c r="P192" s="144">
        <f>O192*H192</f>
        <v>0</v>
      </c>
      <c r="Q192" s="144">
        <v>3.4000000000000002E-4</v>
      </c>
      <c r="R192" s="144">
        <f>Q192*H192</f>
        <v>0.2142</v>
      </c>
      <c r="S192" s="144">
        <v>1.533E-2</v>
      </c>
      <c r="T192" s="145">
        <f>S192*H192</f>
        <v>9.6578999999999997</v>
      </c>
      <c r="AR192" s="146" t="s">
        <v>280</v>
      </c>
      <c r="AT192" s="146" t="s">
        <v>179</v>
      </c>
      <c r="AU192" s="146" t="s">
        <v>79</v>
      </c>
      <c r="AY192" s="17" t="s">
        <v>177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7" t="s">
        <v>77</v>
      </c>
      <c r="BK192" s="147">
        <f>ROUND(I192*H192,2)</f>
        <v>0</v>
      </c>
      <c r="BL192" s="17" t="s">
        <v>280</v>
      </c>
      <c r="BM192" s="146" t="s">
        <v>827</v>
      </c>
    </row>
    <row r="193" spans="2:65" s="12" customFormat="1">
      <c r="B193" s="148"/>
      <c r="D193" s="149" t="s">
        <v>185</v>
      </c>
      <c r="E193" s="150" t="s">
        <v>1</v>
      </c>
      <c r="F193" s="151" t="s">
        <v>206</v>
      </c>
      <c r="H193" s="150" t="s">
        <v>1</v>
      </c>
      <c r="I193" s="152"/>
      <c r="L193" s="148"/>
      <c r="M193" s="153"/>
      <c r="T193" s="154"/>
      <c r="AT193" s="150" t="s">
        <v>185</v>
      </c>
      <c r="AU193" s="150" t="s">
        <v>79</v>
      </c>
      <c r="AV193" s="12" t="s">
        <v>77</v>
      </c>
      <c r="AW193" s="12" t="s">
        <v>26</v>
      </c>
      <c r="AX193" s="12" t="s">
        <v>69</v>
      </c>
      <c r="AY193" s="150" t="s">
        <v>177</v>
      </c>
    </row>
    <row r="194" spans="2:65" s="12" customFormat="1">
      <c r="B194" s="148"/>
      <c r="D194" s="149" t="s">
        <v>185</v>
      </c>
      <c r="E194" s="150" t="s">
        <v>1</v>
      </c>
      <c r="F194" s="151" t="s">
        <v>789</v>
      </c>
      <c r="H194" s="150" t="s">
        <v>1</v>
      </c>
      <c r="I194" s="152"/>
      <c r="L194" s="148"/>
      <c r="M194" s="153"/>
      <c r="T194" s="154"/>
      <c r="AT194" s="150" t="s">
        <v>185</v>
      </c>
      <c r="AU194" s="150" t="s">
        <v>79</v>
      </c>
      <c r="AV194" s="12" t="s">
        <v>77</v>
      </c>
      <c r="AW194" s="12" t="s">
        <v>26</v>
      </c>
      <c r="AX194" s="12" t="s">
        <v>69</v>
      </c>
      <c r="AY194" s="150" t="s">
        <v>177</v>
      </c>
    </row>
    <row r="195" spans="2:65" s="13" customFormat="1">
      <c r="B195" s="155"/>
      <c r="D195" s="149" t="s">
        <v>185</v>
      </c>
      <c r="E195" s="156" t="s">
        <v>1</v>
      </c>
      <c r="F195" s="157" t="s">
        <v>828</v>
      </c>
      <c r="H195" s="158">
        <v>630</v>
      </c>
      <c r="I195" s="159"/>
      <c r="L195" s="155"/>
      <c r="M195" s="160"/>
      <c r="T195" s="161"/>
      <c r="AT195" s="156" t="s">
        <v>185</v>
      </c>
      <c r="AU195" s="156" t="s">
        <v>79</v>
      </c>
      <c r="AV195" s="13" t="s">
        <v>79</v>
      </c>
      <c r="AW195" s="13" t="s">
        <v>26</v>
      </c>
      <c r="AX195" s="13" t="s">
        <v>77</v>
      </c>
      <c r="AY195" s="156" t="s">
        <v>177</v>
      </c>
    </row>
    <row r="196" spans="2:65" s="11" customFormat="1" ht="25.9" customHeight="1">
      <c r="B196" s="121"/>
      <c r="D196" s="122" t="s">
        <v>68</v>
      </c>
      <c r="E196" s="123" t="s">
        <v>366</v>
      </c>
      <c r="F196" s="123" t="s">
        <v>367</v>
      </c>
      <c r="I196" s="124"/>
      <c r="J196" s="125">
        <f>BK196</f>
        <v>0</v>
      </c>
      <c r="L196" s="121"/>
      <c r="M196" s="126"/>
      <c r="P196" s="127">
        <f>P197</f>
        <v>0</v>
      </c>
      <c r="R196" s="127">
        <f>R197</f>
        <v>0</v>
      </c>
      <c r="T196" s="128">
        <f>T197</f>
        <v>0</v>
      </c>
      <c r="AR196" s="122" t="s">
        <v>212</v>
      </c>
      <c r="AT196" s="129" t="s">
        <v>68</v>
      </c>
      <c r="AU196" s="129" t="s">
        <v>69</v>
      </c>
      <c r="AY196" s="122" t="s">
        <v>177</v>
      </c>
      <c r="BK196" s="130">
        <f>BK197</f>
        <v>0</v>
      </c>
    </row>
    <row r="197" spans="2:65" s="11" customFormat="1" ht="22.9" customHeight="1">
      <c r="B197" s="121"/>
      <c r="D197" s="122" t="s">
        <v>68</v>
      </c>
      <c r="E197" s="131" t="s">
        <v>368</v>
      </c>
      <c r="F197" s="131" t="s">
        <v>369</v>
      </c>
      <c r="I197" s="124"/>
      <c r="J197" s="132">
        <f>BK197</f>
        <v>0</v>
      </c>
      <c r="L197" s="121"/>
      <c r="M197" s="126"/>
      <c r="P197" s="127">
        <f>SUM(P198:P199)</f>
        <v>0</v>
      </c>
      <c r="R197" s="127">
        <f>SUM(R198:R199)</f>
        <v>0</v>
      </c>
      <c r="T197" s="128">
        <f>SUM(T198:T199)</f>
        <v>0</v>
      </c>
      <c r="AR197" s="122" t="s">
        <v>212</v>
      </c>
      <c r="AT197" s="129" t="s">
        <v>68</v>
      </c>
      <c r="AU197" s="129" t="s">
        <v>77</v>
      </c>
      <c r="AY197" s="122" t="s">
        <v>177</v>
      </c>
      <c r="BK197" s="130">
        <f>SUM(BK198:BK199)</f>
        <v>0</v>
      </c>
    </row>
    <row r="198" spans="2:65" s="1" customFormat="1" ht="24.2" customHeight="1">
      <c r="B198" s="133"/>
      <c r="C198" s="134" t="s">
        <v>318</v>
      </c>
      <c r="D198" s="134" t="s">
        <v>179</v>
      </c>
      <c r="E198" s="135" t="s">
        <v>829</v>
      </c>
      <c r="F198" s="136" t="s">
        <v>372</v>
      </c>
      <c r="G198" s="137" t="s">
        <v>373</v>
      </c>
      <c r="H198" s="138">
        <v>1</v>
      </c>
      <c r="I198" s="139"/>
      <c r="J198" s="140">
        <f>ROUND(I198*H198,2)</f>
        <v>0</v>
      </c>
      <c r="K198" s="141"/>
      <c r="L198" s="32"/>
      <c r="M198" s="142" t="s">
        <v>1</v>
      </c>
      <c r="N198" s="143" t="s">
        <v>34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374</v>
      </c>
      <c r="AT198" s="146" t="s">
        <v>179</v>
      </c>
      <c r="AU198" s="146" t="s">
        <v>79</v>
      </c>
      <c r="AY198" s="17" t="s">
        <v>177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7" t="s">
        <v>77</v>
      </c>
      <c r="BK198" s="147">
        <f>ROUND(I198*H198,2)</f>
        <v>0</v>
      </c>
      <c r="BL198" s="17" t="s">
        <v>374</v>
      </c>
      <c r="BM198" s="146" t="s">
        <v>830</v>
      </c>
    </row>
    <row r="199" spans="2:65" s="1" customFormat="1" ht="24.2" customHeight="1">
      <c r="B199" s="133"/>
      <c r="C199" s="134" t="s">
        <v>325</v>
      </c>
      <c r="D199" s="134" t="s">
        <v>179</v>
      </c>
      <c r="E199" s="135" t="s">
        <v>831</v>
      </c>
      <c r="F199" s="136" t="s">
        <v>378</v>
      </c>
      <c r="G199" s="137" t="s">
        <v>373</v>
      </c>
      <c r="H199" s="138">
        <v>1</v>
      </c>
      <c r="I199" s="139"/>
      <c r="J199" s="140">
        <f>ROUND(I199*H199,2)</f>
        <v>0</v>
      </c>
      <c r="K199" s="141"/>
      <c r="L199" s="32"/>
      <c r="M199" s="176" t="s">
        <v>1</v>
      </c>
      <c r="N199" s="177" t="s">
        <v>34</v>
      </c>
      <c r="O199" s="178"/>
      <c r="P199" s="179">
        <f>O199*H199</f>
        <v>0</v>
      </c>
      <c r="Q199" s="179">
        <v>0</v>
      </c>
      <c r="R199" s="179">
        <f>Q199*H199</f>
        <v>0</v>
      </c>
      <c r="S199" s="179">
        <v>0</v>
      </c>
      <c r="T199" s="180">
        <f>S199*H199</f>
        <v>0</v>
      </c>
      <c r="AR199" s="146" t="s">
        <v>374</v>
      </c>
      <c r="AT199" s="146" t="s">
        <v>179</v>
      </c>
      <c r="AU199" s="146" t="s">
        <v>79</v>
      </c>
      <c r="AY199" s="17" t="s">
        <v>177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7" t="s">
        <v>77</v>
      </c>
      <c r="BK199" s="147">
        <f>ROUND(I199*H199,2)</f>
        <v>0</v>
      </c>
      <c r="BL199" s="17" t="s">
        <v>374</v>
      </c>
      <c r="BM199" s="146" t="s">
        <v>832</v>
      </c>
    </row>
    <row r="200" spans="2:65" s="1" customFormat="1" ht="6.95" customHeight="1">
      <c r="B200" s="44"/>
      <c r="C200" s="45"/>
      <c r="D200" s="45"/>
      <c r="E200" s="45"/>
      <c r="F200" s="45"/>
      <c r="G200" s="45"/>
      <c r="H200" s="45"/>
      <c r="I200" s="45"/>
      <c r="J200" s="45"/>
      <c r="K200" s="45"/>
      <c r="L200" s="32"/>
    </row>
  </sheetData>
  <autoFilter ref="C123:K199" xr:uid="{00000000-0009-0000-0000-00000B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200"/>
  <sheetViews>
    <sheetView showGridLines="0" topLeftCell="A109" workbookViewId="0">
      <selection activeCell="I127" sqref="I127:I19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112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833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ROUND(J124,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ROUND((SUM(BE124:BE199)),  2)</f>
        <v>0</v>
      </c>
      <c r="I33" s="92">
        <v>0.21</v>
      </c>
      <c r="J33" s="91">
        <f>ROUND(((SUM(BE124:BE199))*I33),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ROUND((SUM(BF124:BF199)),  2)</f>
        <v>0</v>
      </c>
      <c r="I34" s="92">
        <v>0.15</v>
      </c>
      <c r="J34" s="91">
        <f>ROUND(((SUM(BF124:BF199))*I34),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ROUND((SUM(BG124:BG199)),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ROUND((SUM(BH124:BH199)),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ROUND((SUM(BI124:BI199)),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12 - Velkoobjemový sklad píce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J124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J135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J174</f>
        <v>0</v>
      </c>
      <c r="L100" s="108"/>
    </row>
    <row r="101" spans="2:12" s="8" customFormat="1" ht="24.95" customHeight="1">
      <c r="B101" s="104"/>
      <c r="D101" s="105" t="s">
        <v>154</v>
      </c>
      <c r="E101" s="106"/>
      <c r="F101" s="106"/>
      <c r="G101" s="106"/>
      <c r="H101" s="106"/>
      <c r="I101" s="106"/>
      <c r="J101" s="107">
        <f>J186</f>
        <v>0</v>
      </c>
      <c r="L101" s="104"/>
    </row>
    <row r="102" spans="2:12" s="9" customFormat="1" ht="19.899999999999999" customHeight="1">
      <c r="B102" s="108"/>
      <c r="D102" s="109" t="s">
        <v>157</v>
      </c>
      <c r="E102" s="110"/>
      <c r="F102" s="110"/>
      <c r="G102" s="110"/>
      <c r="H102" s="110"/>
      <c r="I102" s="110"/>
      <c r="J102" s="111">
        <f>J187</f>
        <v>0</v>
      </c>
      <c r="L102" s="108"/>
    </row>
    <row r="103" spans="2:12" s="8" customFormat="1" ht="24.95" customHeight="1">
      <c r="B103" s="104"/>
      <c r="D103" s="105" t="s">
        <v>160</v>
      </c>
      <c r="E103" s="106"/>
      <c r="F103" s="106"/>
      <c r="G103" s="106"/>
      <c r="H103" s="106"/>
      <c r="I103" s="106"/>
      <c r="J103" s="107">
        <f>J196</f>
        <v>0</v>
      </c>
      <c r="L103" s="104"/>
    </row>
    <row r="104" spans="2:12" s="9" customFormat="1" ht="19.899999999999999" customHeight="1">
      <c r="B104" s="108"/>
      <c r="D104" s="109" t="s">
        <v>161</v>
      </c>
      <c r="E104" s="110"/>
      <c r="F104" s="110"/>
      <c r="G104" s="110"/>
      <c r="H104" s="110"/>
      <c r="I104" s="110"/>
      <c r="J104" s="111">
        <f>J197</f>
        <v>0</v>
      </c>
      <c r="L104" s="108"/>
    </row>
    <row r="105" spans="2:12" s="1" customFormat="1" ht="21.75" customHeight="1">
      <c r="B105" s="32"/>
      <c r="L105" s="32"/>
    </row>
    <row r="106" spans="2:12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5" customHeight="1">
      <c r="B111" s="32"/>
      <c r="C111" s="21" t="s">
        <v>162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13</v>
      </c>
      <c r="L113" s="32"/>
    </row>
    <row r="114" spans="2:65" s="1" customFormat="1" ht="26.25" customHeight="1">
      <c r="B114" s="32"/>
      <c r="E114" s="227" t="str">
        <f>E7</f>
        <v>Revitalizace části areálu bývalého zemědělského družstva v Bolaticích - 1. etapa - část DEMOLICE</v>
      </c>
      <c r="F114" s="228"/>
      <c r="G114" s="228"/>
      <c r="H114" s="228"/>
      <c r="L114" s="32"/>
    </row>
    <row r="115" spans="2:65" s="1" customFormat="1" ht="12" customHeight="1">
      <c r="B115" s="32"/>
      <c r="C115" s="27" t="s">
        <v>141</v>
      </c>
      <c r="L115" s="32"/>
    </row>
    <row r="116" spans="2:65" s="1" customFormat="1" ht="16.5" customHeight="1">
      <c r="B116" s="32"/>
      <c r="E116" s="211" t="str">
        <f>E9</f>
        <v>SO 12 - Velkoobjemový sklad píce</v>
      </c>
      <c r="F116" s="226"/>
      <c r="G116" s="226"/>
      <c r="H116" s="226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16</v>
      </c>
      <c r="F118" s="25" t="str">
        <f>F12</f>
        <v>Bolatice</v>
      </c>
      <c r="I118" s="27" t="s">
        <v>18</v>
      </c>
      <c r="J118" s="52" t="str">
        <f>IF(J12="","",J12)</f>
        <v>Vyplň údaj</v>
      </c>
      <c r="L118" s="32"/>
    </row>
    <row r="119" spans="2:65" s="1" customFormat="1" ht="6.95" customHeight="1">
      <c r="B119" s="32"/>
      <c r="L119" s="32"/>
    </row>
    <row r="120" spans="2:65" s="1" customFormat="1" ht="15.2" customHeight="1">
      <c r="B120" s="32"/>
      <c r="C120" s="27" t="s">
        <v>19</v>
      </c>
      <c r="F120" s="25" t="str">
        <f>E15</f>
        <v>Obec Bolatice</v>
      </c>
      <c r="I120" s="27" t="s">
        <v>25</v>
      </c>
      <c r="J120" s="30">
        <f>E21</f>
        <v>0</v>
      </c>
      <c r="L120" s="32"/>
    </row>
    <row r="121" spans="2:65" s="1" customFormat="1" ht="15.2" customHeight="1">
      <c r="B121" s="32"/>
      <c r="C121" s="27" t="s">
        <v>23</v>
      </c>
      <c r="F121" s="25" t="str">
        <f>IF(E18="","",E18)</f>
        <v>Vyplň údaj</v>
      </c>
      <c r="I121" s="27" t="s">
        <v>27</v>
      </c>
      <c r="J121" s="30">
        <f>E24</f>
        <v>0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163</v>
      </c>
      <c r="D123" s="114" t="s">
        <v>54</v>
      </c>
      <c r="E123" s="114" t="s">
        <v>50</v>
      </c>
      <c r="F123" s="114" t="s">
        <v>51</v>
      </c>
      <c r="G123" s="114" t="s">
        <v>164</v>
      </c>
      <c r="H123" s="114" t="s">
        <v>165</v>
      </c>
      <c r="I123" s="114" t="s">
        <v>166</v>
      </c>
      <c r="J123" s="115" t="s">
        <v>145</v>
      </c>
      <c r="K123" s="116" t="s">
        <v>167</v>
      </c>
      <c r="L123" s="112"/>
      <c r="M123" s="59" t="s">
        <v>1</v>
      </c>
      <c r="N123" s="60" t="s">
        <v>33</v>
      </c>
      <c r="O123" s="60" t="s">
        <v>168</v>
      </c>
      <c r="P123" s="60" t="s">
        <v>169</v>
      </c>
      <c r="Q123" s="60" t="s">
        <v>170</v>
      </c>
      <c r="R123" s="60" t="s">
        <v>171</v>
      </c>
      <c r="S123" s="60" t="s">
        <v>172</v>
      </c>
      <c r="T123" s="61" t="s">
        <v>173</v>
      </c>
    </row>
    <row r="124" spans="2:65" s="1" customFormat="1" ht="22.9" customHeight="1">
      <c r="B124" s="32"/>
      <c r="C124" s="64" t="s">
        <v>174</v>
      </c>
      <c r="J124" s="117">
        <f>BK124</f>
        <v>0</v>
      </c>
      <c r="L124" s="32"/>
      <c r="M124" s="62"/>
      <c r="N124" s="53"/>
      <c r="O124" s="53"/>
      <c r="P124" s="118">
        <f>P125+P186+P196</f>
        <v>0</v>
      </c>
      <c r="Q124" s="53"/>
      <c r="R124" s="118">
        <f>R125+R186+R196</f>
        <v>0</v>
      </c>
      <c r="S124" s="53"/>
      <c r="T124" s="119">
        <f>T125+T186+T196</f>
        <v>5039.3773260000007</v>
      </c>
      <c r="AT124" s="17" t="s">
        <v>68</v>
      </c>
      <c r="AU124" s="17" t="s">
        <v>147</v>
      </c>
      <c r="BK124" s="120">
        <f>BK125+BK186+BK196</f>
        <v>0</v>
      </c>
    </row>
    <row r="125" spans="2:65" s="11" customFormat="1" ht="25.9" customHeight="1">
      <c r="B125" s="121"/>
      <c r="D125" s="122" t="s">
        <v>68</v>
      </c>
      <c r="E125" s="123" t="s">
        <v>175</v>
      </c>
      <c r="F125" s="123" t="s">
        <v>176</v>
      </c>
      <c r="I125" s="124"/>
      <c r="J125" s="125">
        <f>BK125</f>
        <v>0</v>
      </c>
      <c r="L125" s="121"/>
      <c r="M125" s="126"/>
      <c r="P125" s="127">
        <f>P126+P135+P174</f>
        <v>0</v>
      </c>
      <c r="R125" s="127">
        <f>R126+R135+R174</f>
        <v>0</v>
      </c>
      <c r="T125" s="128">
        <f>T126+T135+T174</f>
        <v>5035.8998260000008</v>
      </c>
      <c r="AR125" s="122" t="s">
        <v>77</v>
      </c>
      <c r="AT125" s="129" t="s">
        <v>68</v>
      </c>
      <c r="AU125" s="129" t="s">
        <v>69</v>
      </c>
      <c r="AY125" s="122" t="s">
        <v>177</v>
      </c>
      <c r="BK125" s="130">
        <f>BK126+BK135+BK174</f>
        <v>0</v>
      </c>
    </row>
    <row r="126" spans="2:65" s="11" customFormat="1" ht="22.9" customHeight="1">
      <c r="B126" s="121"/>
      <c r="D126" s="122" t="s">
        <v>68</v>
      </c>
      <c r="E126" s="131" t="s">
        <v>77</v>
      </c>
      <c r="F126" s="131" t="s">
        <v>178</v>
      </c>
      <c r="I126" s="124"/>
      <c r="J126" s="132">
        <f>BK126</f>
        <v>0</v>
      </c>
      <c r="L126" s="121"/>
      <c r="M126" s="126"/>
      <c r="P126" s="127">
        <f>SUM(P127:P134)</f>
        <v>0</v>
      </c>
      <c r="R126" s="127">
        <f>SUM(R127:R134)</f>
        <v>0</v>
      </c>
      <c r="T126" s="128">
        <f>SUM(T127:T134)</f>
        <v>0</v>
      </c>
      <c r="AR126" s="122" t="s">
        <v>77</v>
      </c>
      <c r="AT126" s="129" t="s">
        <v>68</v>
      </c>
      <c r="AU126" s="129" t="s">
        <v>77</v>
      </c>
      <c r="AY126" s="122" t="s">
        <v>177</v>
      </c>
      <c r="BK126" s="130">
        <f>SUM(BK127:BK134)</f>
        <v>0</v>
      </c>
    </row>
    <row r="127" spans="2:65" s="1" customFormat="1" ht="33" customHeight="1">
      <c r="B127" s="133"/>
      <c r="C127" s="134" t="s">
        <v>77</v>
      </c>
      <c r="D127" s="134" t="s">
        <v>179</v>
      </c>
      <c r="E127" s="135" t="s">
        <v>476</v>
      </c>
      <c r="F127" s="136" t="s">
        <v>477</v>
      </c>
      <c r="G127" s="137" t="s">
        <v>182</v>
      </c>
      <c r="H127" s="138">
        <v>209.6</v>
      </c>
      <c r="I127" s="139"/>
      <c r="J127" s="140">
        <f>ROUND(I127*H127,2)</f>
        <v>0</v>
      </c>
      <c r="K127" s="141"/>
      <c r="L127" s="32"/>
      <c r="M127" s="142" t="s">
        <v>1</v>
      </c>
      <c r="N127" s="143" t="s">
        <v>34</v>
      </c>
      <c r="P127" s="144">
        <f>O127*H127</f>
        <v>0</v>
      </c>
      <c r="Q127" s="144">
        <v>0</v>
      </c>
      <c r="R127" s="144">
        <f>Q127*H127</f>
        <v>0</v>
      </c>
      <c r="S127" s="144">
        <v>0</v>
      </c>
      <c r="T127" s="145">
        <f>S127*H127</f>
        <v>0</v>
      </c>
      <c r="AR127" s="146" t="s">
        <v>183</v>
      </c>
      <c r="AT127" s="146" t="s">
        <v>179</v>
      </c>
      <c r="AU127" s="146" t="s">
        <v>79</v>
      </c>
      <c r="AY127" s="17" t="s">
        <v>177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7" t="s">
        <v>77</v>
      </c>
      <c r="BK127" s="147">
        <f>ROUND(I127*H127,2)</f>
        <v>0</v>
      </c>
      <c r="BL127" s="17" t="s">
        <v>183</v>
      </c>
      <c r="BM127" s="146" t="s">
        <v>834</v>
      </c>
    </row>
    <row r="128" spans="2:65" s="12" customFormat="1">
      <c r="B128" s="148"/>
      <c r="D128" s="149" t="s">
        <v>185</v>
      </c>
      <c r="E128" s="150" t="s">
        <v>1</v>
      </c>
      <c r="F128" s="151" t="s">
        <v>384</v>
      </c>
      <c r="H128" s="150" t="s">
        <v>1</v>
      </c>
      <c r="I128" s="152"/>
      <c r="L128" s="148"/>
      <c r="M128" s="153"/>
      <c r="T128" s="154"/>
      <c r="AT128" s="150" t="s">
        <v>185</v>
      </c>
      <c r="AU128" s="150" t="s">
        <v>79</v>
      </c>
      <c r="AV128" s="12" t="s">
        <v>77</v>
      </c>
      <c r="AW128" s="12" t="s">
        <v>26</v>
      </c>
      <c r="AX128" s="12" t="s">
        <v>69</v>
      </c>
      <c r="AY128" s="150" t="s">
        <v>177</v>
      </c>
    </row>
    <row r="129" spans="2:65" s="13" customFormat="1">
      <c r="B129" s="155"/>
      <c r="D129" s="149" t="s">
        <v>185</v>
      </c>
      <c r="E129" s="156" t="s">
        <v>1</v>
      </c>
      <c r="F129" s="157" t="s">
        <v>835</v>
      </c>
      <c r="H129" s="158">
        <v>145.6</v>
      </c>
      <c r="I129" s="159"/>
      <c r="L129" s="155"/>
      <c r="M129" s="160"/>
      <c r="T129" s="161"/>
      <c r="AT129" s="156" t="s">
        <v>185</v>
      </c>
      <c r="AU129" s="156" t="s">
        <v>79</v>
      </c>
      <c r="AV129" s="13" t="s">
        <v>79</v>
      </c>
      <c r="AW129" s="13" t="s">
        <v>26</v>
      </c>
      <c r="AX129" s="13" t="s">
        <v>69</v>
      </c>
      <c r="AY129" s="156" t="s">
        <v>177</v>
      </c>
    </row>
    <row r="130" spans="2:65" s="13" customFormat="1">
      <c r="B130" s="155"/>
      <c r="D130" s="149" t="s">
        <v>185</v>
      </c>
      <c r="E130" s="156" t="s">
        <v>1</v>
      </c>
      <c r="F130" s="157" t="s">
        <v>836</v>
      </c>
      <c r="H130" s="158">
        <v>19.2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26</v>
      </c>
      <c r="AX130" s="13" t="s">
        <v>69</v>
      </c>
      <c r="AY130" s="156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837</v>
      </c>
      <c r="H131" s="158">
        <v>41.6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69</v>
      </c>
      <c r="AY131" s="156" t="s">
        <v>177</v>
      </c>
    </row>
    <row r="132" spans="2:65" s="13" customFormat="1">
      <c r="B132" s="155"/>
      <c r="D132" s="149" t="s">
        <v>185</v>
      </c>
      <c r="E132" s="156" t="s">
        <v>1</v>
      </c>
      <c r="F132" s="157" t="s">
        <v>838</v>
      </c>
      <c r="H132" s="158">
        <v>3.2</v>
      </c>
      <c r="I132" s="159"/>
      <c r="L132" s="155"/>
      <c r="M132" s="160"/>
      <c r="T132" s="161"/>
      <c r="AT132" s="156" t="s">
        <v>185</v>
      </c>
      <c r="AU132" s="156" t="s">
        <v>79</v>
      </c>
      <c r="AV132" s="13" t="s">
        <v>79</v>
      </c>
      <c r="AW132" s="13" t="s">
        <v>26</v>
      </c>
      <c r="AX132" s="13" t="s">
        <v>69</v>
      </c>
      <c r="AY132" s="156" t="s">
        <v>177</v>
      </c>
    </row>
    <row r="133" spans="2:65" s="14" customFormat="1">
      <c r="B133" s="162"/>
      <c r="D133" s="149" t="s">
        <v>185</v>
      </c>
      <c r="E133" s="163" t="s">
        <v>1</v>
      </c>
      <c r="F133" s="164" t="s">
        <v>191</v>
      </c>
      <c r="H133" s="165">
        <v>209.59999999999997</v>
      </c>
      <c r="I133" s="166"/>
      <c r="L133" s="162"/>
      <c r="M133" s="167"/>
      <c r="T133" s="168"/>
      <c r="AT133" s="163" t="s">
        <v>185</v>
      </c>
      <c r="AU133" s="163" t="s">
        <v>79</v>
      </c>
      <c r="AV133" s="14" t="s">
        <v>183</v>
      </c>
      <c r="AW133" s="14" t="s">
        <v>26</v>
      </c>
      <c r="AX133" s="14" t="s">
        <v>77</v>
      </c>
      <c r="AY133" s="163" t="s">
        <v>177</v>
      </c>
    </row>
    <row r="134" spans="2:65" s="1" customFormat="1" ht="24.2" customHeight="1">
      <c r="B134" s="133"/>
      <c r="C134" s="134" t="s">
        <v>79</v>
      </c>
      <c r="D134" s="134" t="s">
        <v>179</v>
      </c>
      <c r="E134" s="135" t="s">
        <v>192</v>
      </c>
      <c r="F134" s="136" t="s">
        <v>193</v>
      </c>
      <c r="G134" s="137" t="s">
        <v>182</v>
      </c>
      <c r="H134" s="138">
        <v>209.6</v>
      </c>
      <c r="I134" s="139"/>
      <c r="J134" s="140">
        <f>ROUND(I134*H134,2)</f>
        <v>0</v>
      </c>
      <c r="K134" s="141"/>
      <c r="L134" s="32"/>
      <c r="M134" s="142" t="s">
        <v>1</v>
      </c>
      <c r="N134" s="143" t="s">
        <v>34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183</v>
      </c>
      <c r="AT134" s="146" t="s">
        <v>179</v>
      </c>
      <c r="AU134" s="146" t="s">
        <v>79</v>
      </c>
      <c r="AY134" s="17" t="s">
        <v>177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77</v>
      </c>
      <c r="BK134" s="147">
        <f>ROUND(I134*H134,2)</f>
        <v>0</v>
      </c>
      <c r="BL134" s="17" t="s">
        <v>183</v>
      </c>
      <c r="BM134" s="146" t="s">
        <v>839</v>
      </c>
    </row>
    <row r="135" spans="2:65" s="11" customFormat="1" ht="22.9" customHeight="1">
      <c r="B135" s="121"/>
      <c r="D135" s="122" t="s">
        <v>68</v>
      </c>
      <c r="E135" s="131" t="s">
        <v>210</v>
      </c>
      <c r="F135" s="131" t="s">
        <v>211</v>
      </c>
      <c r="I135" s="124"/>
      <c r="J135" s="132">
        <f>BK135</f>
        <v>0</v>
      </c>
      <c r="L135" s="121"/>
      <c r="M135" s="126"/>
      <c r="P135" s="127">
        <f>SUM(P136:P173)</f>
        <v>0</v>
      </c>
      <c r="R135" s="127">
        <f>SUM(R136:R173)</f>
        <v>0</v>
      </c>
      <c r="T135" s="128">
        <f>SUM(T136:T173)</f>
        <v>5035.8998260000008</v>
      </c>
      <c r="AR135" s="122" t="s">
        <v>77</v>
      </c>
      <c r="AT135" s="129" t="s">
        <v>68</v>
      </c>
      <c r="AU135" s="129" t="s">
        <v>77</v>
      </c>
      <c r="AY135" s="122" t="s">
        <v>177</v>
      </c>
      <c r="BK135" s="130">
        <f>SUM(BK136:BK173)</f>
        <v>0</v>
      </c>
    </row>
    <row r="136" spans="2:65" s="1" customFormat="1" ht="24.2" customHeight="1">
      <c r="B136" s="133"/>
      <c r="C136" s="134" t="s">
        <v>195</v>
      </c>
      <c r="D136" s="134" t="s">
        <v>179</v>
      </c>
      <c r="E136" s="135" t="s">
        <v>568</v>
      </c>
      <c r="F136" s="136" t="s">
        <v>569</v>
      </c>
      <c r="G136" s="137" t="s">
        <v>215</v>
      </c>
      <c r="H136" s="138">
        <v>30</v>
      </c>
      <c r="I136" s="139"/>
      <c r="J136" s="140">
        <f>ROUND(I136*H136,2)</f>
        <v>0</v>
      </c>
      <c r="K136" s="141"/>
      <c r="L136" s="32"/>
      <c r="M136" s="142" t="s">
        <v>1</v>
      </c>
      <c r="N136" s="143" t="s">
        <v>34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183</v>
      </c>
      <c r="AT136" s="146" t="s">
        <v>179</v>
      </c>
      <c r="AU136" s="146" t="s">
        <v>79</v>
      </c>
      <c r="AY136" s="17" t="s">
        <v>177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7" t="s">
        <v>77</v>
      </c>
      <c r="BK136" s="147">
        <f>ROUND(I136*H136,2)</f>
        <v>0</v>
      </c>
      <c r="BL136" s="17" t="s">
        <v>183</v>
      </c>
      <c r="BM136" s="146" t="s">
        <v>840</v>
      </c>
    </row>
    <row r="137" spans="2:65" s="1" customFormat="1" ht="24.2" customHeight="1">
      <c r="B137" s="133"/>
      <c r="C137" s="134" t="s">
        <v>183</v>
      </c>
      <c r="D137" s="134" t="s">
        <v>179</v>
      </c>
      <c r="E137" s="135" t="s">
        <v>841</v>
      </c>
      <c r="F137" s="136" t="s">
        <v>842</v>
      </c>
      <c r="G137" s="137" t="s">
        <v>204</v>
      </c>
      <c r="H137" s="138">
        <v>286.65300000000002</v>
      </c>
      <c r="I137" s="139"/>
      <c r="J137" s="140">
        <f>ROUND(I137*H137,2)</f>
        <v>0</v>
      </c>
      <c r="K137" s="141"/>
      <c r="L137" s="32"/>
      <c r="M137" s="142" t="s">
        <v>1</v>
      </c>
      <c r="N137" s="143" t="s">
        <v>34</v>
      </c>
      <c r="P137" s="144">
        <f>O137*H137</f>
        <v>0</v>
      </c>
      <c r="Q137" s="144">
        <v>0</v>
      </c>
      <c r="R137" s="144">
        <f>Q137*H137</f>
        <v>0</v>
      </c>
      <c r="S137" s="144">
        <v>2E-3</v>
      </c>
      <c r="T137" s="145">
        <f>S137*H137</f>
        <v>0.57330600000000009</v>
      </c>
      <c r="AR137" s="146" t="s">
        <v>183</v>
      </c>
      <c r="AT137" s="146" t="s">
        <v>179</v>
      </c>
      <c r="AU137" s="146" t="s">
        <v>79</v>
      </c>
      <c r="AY137" s="17" t="s">
        <v>177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7" t="s">
        <v>77</v>
      </c>
      <c r="BK137" s="147">
        <f>ROUND(I137*H137,2)</f>
        <v>0</v>
      </c>
      <c r="BL137" s="17" t="s">
        <v>183</v>
      </c>
      <c r="BM137" s="146" t="s">
        <v>843</v>
      </c>
    </row>
    <row r="138" spans="2:65" s="12" customFormat="1">
      <c r="B138" s="148"/>
      <c r="D138" s="149" t="s">
        <v>185</v>
      </c>
      <c r="E138" s="150" t="s">
        <v>1</v>
      </c>
      <c r="F138" s="151" t="s">
        <v>206</v>
      </c>
      <c r="H138" s="150" t="s">
        <v>1</v>
      </c>
      <c r="I138" s="152"/>
      <c r="L138" s="148"/>
      <c r="M138" s="153"/>
      <c r="T138" s="154"/>
      <c r="AT138" s="150" t="s">
        <v>185</v>
      </c>
      <c r="AU138" s="150" t="s">
        <v>79</v>
      </c>
      <c r="AV138" s="12" t="s">
        <v>77</v>
      </c>
      <c r="AW138" s="12" t="s">
        <v>26</v>
      </c>
      <c r="AX138" s="12" t="s">
        <v>69</v>
      </c>
      <c r="AY138" s="150" t="s">
        <v>177</v>
      </c>
    </row>
    <row r="139" spans="2:65" s="12" customFormat="1">
      <c r="B139" s="148"/>
      <c r="D139" s="149" t="s">
        <v>185</v>
      </c>
      <c r="E139" s="150" t="s">
        <v>1</v>
      </c>
      <c r="F139" s="151" t="s">
        <v>844</v>
      </c>
      <c r="H139" s="150" t="s">
        <v>1</v>
      </c>
      <c r="I139" s="152"/>
      <c r="L139" s="148"/>
      <c r="M139" s="153"/>
      <c r="T139" s="154"/>
      <c r="AT139" s="150" t="s">
        <v>185</v>
      </c>
      <c r="AU139" s="150" t="s">
        <v>79</v>
      </c>
      <c r="AV139" s="12" t="s">
        <v>77</v>
      </c>
      <c r="AW139" s="12" t="s">
        <v>26</v>
      </c>
      <c r="AX139" s="12" t="s">
        <v>69</v>
      </c>
      <c r="AY139" s="150" t="s">
        <v>177</v>
      </c>
    </row>
    <row r="140" spans="2:65" s="13" customFormat="1">
      <c r="B140" s="155"/>
      <c r="D140" s="149" t="s">
        <v>185</v>
      </c>
      <c r="E140" s="156" t="s">
        <v>1</v>
      </c>
      <c r="F140" s="157" t="s">
        <v>845</v>
      </c>
      <c r="H140" s="158">
        <v>286.65300000000002</v>
      </c>
      <c r="I140" s="159"/>
      <c r="L140" s="155"/>
      <c r="M140" s="160"/>
      <c r="T140" s="161"/>
      <c r="AT140" s="156" t="s">
        <v>185</v>
      </c>
      <c r="AU140" s="156" t="s">
        <v>79</v>
      </c>
      <c r="AV140" s="13" t="s">
        <v>79</v>
      </c>
      <c r="AW140" s="13" t="s">
        <v>26</v>
      </c>
      <c r="AX140" s="13" t="s">
        <v>77</v>
      </c>
      <c r="AY140" s="156" t="s">
        <v>177</v>
      </c>
    </row>
    <row r="141" spans="2:65" s="1" customFormat="1" ht="24.2" customHeight="1">
      <c r="B141" s="133"/>
      <c r="C141" s="134" t="s">
        <v>212</v>
      </c>
      <c r="D141" s="134" t="s">
        <v>179</v>
      </c>
      <c r="E141" s="135" t="s">
        <v>487</v>
      </c>
      <c r="F141" s="136" t="s">
        <v>488</v>
      </c>
      <c r="G141" s="137" t="s">
        <v>182</v>
      </c>
      <c r="H141" s="138">
        <v>618.07000000000005</v>
      </c>
      <c r="I141" s="139"/>
      <c r="J141" s="140">
        <f>ROUND(I141*H141,2)</f>
        <v>0</v>
      </c>
      <c r="K141" s="141"/>
      <c r="L141" s="32"/>
      <c r="M141" s="142" t="s">
        <v>1</v>
      </c>
      <c r="N141" s="143" t="s">
        <v>34</v>
      </c>
      <c r="P141" s="144">
        <f>O141*H141</f>
        <v>0</v>
      </c>
      <c r="Q141" s="144">
        <v>0</v>
      </c>
      <c r="R141" s="144">
        <f>Q141*H141</f>
        <v>0</v>
      </c>
      <c r="S141" s="144">
        <v>0.15</v>
      </c>
      <c r="T141" s="145">
        <f>S141*H141</f>
        <v>92.71050000000001</v>
      </c>
      <c r="AR141" s="146" t="s">
        <v>183</v>
      </c>
      <c r="AT141" s="146" t="s">
        <v>179</v>
      </c>
      <c r="AU141" s="146" t="s">
        <v>79</v>
      </c>
      <c r="AY141" s="17" t="s">
        <v>177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7" t="s">
        <v>77</v>
      </c>
      <c r="BK141" s="147">
        <f>ROUND(I141*H141,2)</f>
        <v>0</v>
      </c>
      <c r="BL141" s="17" t="s">
        <v>183</v>
      </c>
      <c r="BM141" s="146" t="s">
        <v>846</v>
      </c>
    </row>
    <row r="142" spans="2:65" s="12" customFormat="1">
      <c r="B142" s="148"/>
      <c r="D142" s="149" t="s">
        <v>185</v>
      </c>
      <c r="E142" s="150" t="s">
        <v>1</v>
      </c>
      <c r="F142" s="151" t="s">
        <v>847</v>
      </c>
      <c r="H142" s="150" t="s">
        <v>1</v>
      </c>
      <c r="I142" s="152"/>
      <c r="L142" s="148"/>
      <c r="M142" s="153"/>
      <c r="T142" s="154"/>
      <c r="AT142" s="150" t="s">
        <v>185</v>
      </c>
      <c r="AU142" s="150" t="s">
        <v>79</v>
      </c>
      <c r="AV142" s="12" t="s">
        <v>77</v>
      </c>
      <c r="AW142" s="12" t="s">
        <v>26</v>
      </c>
      <c r="AX142" s="12" t="s">
        <v>69</v>
      </c>
      <c r="AY142" s="150" t="s">
        <v>177</v>
      </c>
    </row>
    <row r="143" spans="2:65" s="13" customFormat="1">
      <c r="B143" s="155"/>
      <c r="D143" s="149" t="s">
        <v>185</v>
      </c>
      <c r="E143" s="156" t="s">
        <v>1</v>
      </c>
      <c r="F143" s="157" t="s">
        <v>848</v>
      </c>
      <c r="H143" s="158">
        <v>458.5</v>
      </c>
      <c r="I143" s="159"/>
      <c r="L143" s="155"/>
      <c r="M143" s="160"/>
      <c r="T143" s="161"/>
      <c r="AT143" s="156" t="s">
        <v>185</v>
      </c>
      <c r="AU143" s="156" t="s">
        <v>79</v>
      </c>
      <c r="AV143" s="13" t="s">
        <v>79</v>
      </c>
      <c r="AW143" s="13" t="s">
        <v>26</v>
      </c>
      <c r="AX143" s="13" t="s">
        <v>69</v>
      </c>
      <c r="AY143" s="156" t="s">
        <v>177</v>
      </c>
    </row>
    <row r="144" spans="2:65" s="12" customFormat="1">
      <c r="B144" s="148"/>
      <c r="D144" s="149" t="s">
        <v>185</v>
      </c>
      <c r="E144" s="150" t="s">
        <v>1</v>
      </c>
      <c r="F144" s="151" t="s">
        <v>849</v>
      </c>
      <c r="H144" s="150" t="s">
        <v>1</v>
      </c>
      <c r="I144" s="152"/>
      <c r="L144" s="148"/>
      <c r="M144" s="153"/>
      <c r="T144" s="154"/>
      <c r="AT144" s="150" t="s">
        <v>185</v>
      </c>
      <c r="AU144" s="150" t="s">
        <v>79</v>
      </c>
      <c r="AV144" s="12" t="s">
        <v>77</v>
      </c>
      <c r="AW144" s="12" t="s">
        <v>26</v>
      </c>
      <c r="AX144" s="12" t="s">
        <v>69</v>
      </c>
      <c r="AY144" s="150" t="s">
        <v>177</v>
      </c>
    </row>
    <row r="145" spans="2:65" s="13" customFormat="1">
      <c r="B145" s="155"/>
      <c r="D145" s="149" t="s">
        <v>185</v>
      </c>
      <c r="E145" s="156" t="s">
        <v>1</v>
      </c>
      <c r="F145" s="157" t="s">
        <v>850</v>
      </c>
      <c r="H145" s="158">
        <v>121.77</v>
      </c>
      <c r="I145" s="159"/>
      <c r="L145" s="155"/>
      <c r="M145" s="160"/>
      <c r="T145" s="161"/>
      <c r="AT145" s="156" t="s">
        <v>185</v>
      </c>
      <c r="AU145" s="156" t="s">
        <v>79</v>
      </c>
      <c r="AV145" s="13" t="s">
        <v>79</v>
      </c>
      <c r="AW145" s="13" t="s">
        <v>26</v>
      </c>
      <c r="AX145" s="13" t="s">
        <v>69</v>
      </c>
      <c r="AY145" s="156" t="s">
        <v>177</v>
      </c>
    </row>
    <row r="146" spans="2:65" s="13" customFormat="1">
      <c r="B146" s="155"/>
      <c r="D146" s="149" t="s">
        <v>185</v>
      </c>
      <c r="E146" s="156" t="s">
        <v>1</v>
      </c>
      <c r="F146" s="157" t="s">
        <v>851</v>
      </c>
      <c r="H146" s="158">
        <v>37.799999999999997</v>
      </c>
      <c r="I146" s="159"/>
      <c r="L146" s="155"/>
      <c r="M146" s="160"/>
      <c r="T146" s="161"/>
      <c r="AT146" s="156" t="s">
        <v>185</v>
      </c>
      <c r="AU146" s="156" t="s">
        <v>79</v>
      </c>
      <c r="AV146" s="13" t="s">
        <v>79</v>
      </c>
      <c r="AW146" s="13" t="s">
        <v>26</v>
      </c>
      <c r="AX146" s="13" t="s">
        <v>69</v>
      </c>
      <c r="AY146" s="156" t="s">
        <v>177</v>
      </c>
    </row>
    <row r="147" spans="2:65" s="14" customFormat="1">
      <c r="B147" s="162"/>
      <c r="D147" s="149" t="s">
        <v>185</v>
      </c>
      <c r="E147" s="163" t="s">
        <v>1</v>
      </c>
      <c r="F147" s="164" t="s">
        <v>191</v>
      </c>
      <c r="H147" s="165">
        <v>618.06999999999994</v>
      </c>
      <c r="I147" s="166"/>
      <c r="L147" s="162"/>
      <c r="M147" s="167"/>
      <c r="T147" s="168"/>
      <c r="AT147" s="163" t="s">
        <v>185</v>
      </c>
      <c r="AU147" s="163" t="s">
        <v>79</v>
      </c>
      <c r="AV147" s="14" t="s">
        <v>183</v>
      </c>
      <c r="AW147" s="14" t="s">
        <v>26</v>
      </c>
      <c r="AX147" s="14" t="s">
        <v>77</v>
      </c>
      <c r="AY147" s="163" t="s">
        <v>177</v>
      </c>
    </row>
    <row r="148" spans="2:65" s="1" customFormat="1" ht="24.2" customHeight="1">
      <c r="B148" s="133"/>
      <c r="C148" s="134" t="s">
        <v>217</v>
      </c>
      <c r="D148" s="134" t="s">
        <v>179</v>
      </c>
      <c r="E148" s="135" t="s">
        <v>224</v>
      </c>
      <c r="F148" s="136" t="s">
        <v>225</v>
      </c>
      <c r="G148" s="137" t="s">
        <v>182</v>
      </c>
      <c r="H148" s="138">
        <v>17700.347000000002</v>
      </c>
      <c r="I148" s="139"/>
      <c r="J148" s="140">
        <f>ROUND(I148*H148,2)</f>
        <v>0</v>
      </c>
      <c r="K148" s="141"/>
      <c r="L148" s="32"/>
      <c r="M148" s="142" t="s">
        <v>1</v>
      </c>
      <c r="N148" s="143" t="s">
        <v>34</v>
      </c>
      <c r="P148" s="144">
        <f>O148*H148</f>
        <v>0</v>
      </c>
      <c r="Q148" s="144">
        <v>0</v>
      </c>
      <c r="R148" s="144">
        <f>Q148*H148</f>
        <v>0</v>
      </c>
      <c r="S148" s="144">
        <v>0.15</v>
      </c>
      <c r="T148" s="145">
        <f>S148*H148</f>
        <v>2655.0520500000002</v>
      </c>
      <c r="AR148" s="146" t="s">
        <v>183</v>
      </c>
      <c r="AT148" s="146" t="s">
        <v>179</v>
      </c>
      <c r="AU148" s="146" t="s">
        <v>79</v>
      </c>
      <c r="AY148" s="17" t="s">
        <v>177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7" t="s">
        <v>77</v>
      </c>
      <c r="BK148" s="147">
        <f>ROUND(I148*H148,2)</f>
        <v>0</v>
      </c>
      <c r="BL148" s="17" t="s">
        <v>183</v>
      </c>
      <c r="BM148" s="146" t="s">
        <v>852</v>
      </c>
    </row>
    <row r="149" spans="2:65" s="12" customFormat="1">
      <c r="B149" s="148"/>
      <c r="D149" s="149" t="s">
        <v>185</v>
      </c>
      <c r="E149" s="150" t="s">
        <v>1</v>
      </c>
      <c r="F149" s="151" t="s">
        <v>206</v>
      </c>
      <c r="H149" s="150" t="s">
        <v>1</v>
      </c>
      <c r="I149" s="152"/>
      <c r="L149" s="148"/>
      <c r="M149" s="153"/>
      <c r="T149" s="154"/>
      <c r="AT149" s="150" t="s">
        <v>185</v>
      </c>
      <c r="AU149" s="150" t="s">
        <v>79</v>
      </c>
      <c r="AV149" s="12" t="s">
        <v>77</v>
      </c>
      <c r="AW149" s="12" t="s">
        <v>26</v>
      </c>
      <c r="AX149" s="12" t="s">
        <v>69</v>
      </c>
      <c r="AY149" s="150" t="s">
        <v>177</v>
      </c>
    </row>
    <row r="150" spans="2:65" s="12" customFormat="1">
      <c r="B150" s="148"/>
      <c r="D150" s="149" t="s">
        <v>185</v>
      </c>
      <c r="E150" s="150" t="s">
        <v>1</v>
      </c>
      <c r="F150" s="151" t="s">
        <v>853</v>
      </c>
      <c r="H150" s="150" t="s">
        <v>1</v>
      </c>
      <c r="I150" s="152"/>
      <c r="L150" s="148"/>
      <c r="M150" s="153"/>
      <c r="T150" s="154"/>
      <c r="AT150" s="150" t="s">
        <v>185</v>
      </c>
      <c r="AU150" s="150" t="s">
        <v>79</v>
      </c>
      <c r="AV150" s="12" t="s">
        <v>77</v>
      </c>
      <c r="AW150" s="12" t="s">
        <v>26</v>
      </c>
      <c r="AX150" s="12" t="s">
        <v>69</v>
      </c>
      <c r="AY150" s="150" t="s">
        <v>177</v>
      </c>
    </row>
    <row r="151" spans="2:65" s="13" customFormat="1">
      <c r="B151" s="155"/>
      <c r="D151" s="149" t="s">
        <v>185</v>
      </c>
      <c r="E151" s="156" t="s">
        <v>1</v>
      </c>
      <c r="F151" s="157" t="s">
        <v>854</v>
      </c>
      <c r="H151" s="158">
        <v>17700.347000000002</v>
      </c>
      <c r="I151" s="159"/>
      <c r="L151" s="155"/>
      <c r="M151" s="160"/>
      <c r="T151" s="161"/>
      <c r="AT151" s="156" t="s">
        <v>185</v>
      </c>
      <c r="AU151" s="156" t="s">
        <v>79</v>
      </c>
      <c r="AV151" s="13" t="s">
        <v>79</v>
      </c>
      <c r="AW151" s="13" t="s">
        <v>26</v>
      </c>
      <c r="AX151" s="13" t="s">
        <v>77</v>
      </c>
      <c r="AY151" s="156" t="s">
        <v>177</v>
      </c>
    </row>
    <row r="152" spans="2:65" s="1" customFormat="1" ht="24.2" customHeight="1">
      <c r="B152" s="133"/>
      <c r="C152" s="134" t="s">
        <v>223</v>
      </c>
      <c r="D152" s="134" t="s">
        <v>179</v>
      </c>
      <c r="E152" s="135" t="s">
        <v>229</v>
      </c>
      <c r="F152" s="136" t="s">
        <v>495</v>
      </c>
      <c r="G152" s="137" t="s">
        <v>199</v>
      </c>
      <c r="H152" s="138">
        <v>186.00299999999999</v>
      </c>
      <c r="I152" s="139"/>
      <c r="J152" s="140">
        <f>ROUND(I152*H152,2)</f>
        <v>0</v>
      </c>
      <c r="K152" s="141"/>
      <c r="L152" s="32"/>
      <c r="M152" s="142" t="s">
        <v>1</v>
      </c>
      <c r="N152" s="143" t="s">
        <v>34</v>
      </c>
      <c r="P152" s="144">
        <f>O152*H152</f>
        <v>0</v>
      </c>
      <c r="Q152" s="144">
        <v>0</v>
      </c>
      <c r="R152" s="144">
        <f>Q152*H152</f>
        <v>0</v>
      </c>
      <c r="S152" s="144">
        <v>1</v>
      </c>
      <c r="T152" s="145">
        <f>S152*H152</f>
        <v>186.00299999999999</v>
      </c>
      <c r="AR152" s="146" t="s">
        <v>183</v>
      </c>
      <c r="AT152" s="146" t="s">
        <v>179</v>
      </c>
      <c r="AU152" s="146" t="s">
        <v>79</v>
      </c>
      <c r="AY152" s="17" t="s">
        <v>177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7" t="s">
        <v>77</v>
      </c>
      <c r="BK152" s="147">
        <f>ROUND(I152*H152,2)</f>
        <v>0</v>
      </c>
      <c r="BL152" s="17" t="s">
        <v>183</v>
      </c>
      <c r="BM152" s="146" t="s">
        <v>855</v>
      </c>
    </row>
    <row r="153" spans="2:65" s="12" customFormat="1">
      <c r="B153" s="148"/>
      <c r="D153" s="149" t="s">
        <v>185</v>
      </c>
      <c r="E153" s="150" t="s">
        <v>1</v>
      </c>
      <c r="F153" s="151" t="s">
        <v>206</v>
      </c>
      <c r="H153" s="150" t="s">
        <v>1</v>
      </c>
      <c r="I153" s="152"/>
      <c r="L153" s="148"/>
      <c r="M153" s="153"/>
      <c r="T153" s="154"/>
      <c r="AT153" s="150" t="s">
        <v>185</v>
      </c>
      <c r="AU153" s="150" t="s">
        <v>79</v>
      </c>
      <c r="AV153" s="12" t="s">
        <v>77</v>
      </c>
      <c r="AW153" s="12" t="s">
        <v>26</v>
      </c>
      <c r="AX153" s="12" t="s">
        <v>69</v>
      </c>
      <c r="AY153" s="150" t="s">
        <v>177</v>
      </c>
    </row>
    <row r="154" spans="2:65" s="12" customFormat="1">
      <c r="B154" s="148"/>
      <c r="D154" s="149" t="s">
        <v>185</v>
      </c>
      <c r="E154" s="150" t="s">
        <v>1</v>
      </c>
      <c r="F154" s="151" t="s">
        <v>853</v>
      </c>
      <c r="H154" s="150" t="s">
        <v>1</v>
      </c>
      <c r="I154" s="152"/>
      <c r="L154" s="148"/>
      <c r="M154" s="153"/>
      <c r="T154" s="154"/>
      <c r="AT154" s="150" t="s">
        <v>185</v>
      </c>
      <c r="AU154" s="150" t="s">
        <v>79</v>
      </c>
      <c r="AV154" s="12" t="s">
        <v>77</v>
      </c>
      <c r="AW154" s="12" t="s">
        <v>26</v>
      </c>
      <c r="AX154" s="12" t="s">
        <v>69</v>
      </c>
      <c r="AY154" s="150" t="s">
        <v>177</v>
      </c>
    </row>
    <row r="155" spans="2:65" s="12" customFormat="1" ht="22.5">
      <c r="B155" s="148"/>
      <c r="D155" s="149" t="s">
        <v>185</v>
      </c>
      <c r="E155" s="150" t="s">
        <v>1</v>
      </c>
      <c r="F155" s="151" t="s">
        <v>856</v>
      </c>
      <c r="H155" s="150" t="s">
        <v>1</v>
      </c>
      <c r="I155" s="152"/>
      <c r="L155" s="148"/>
      <c r="M155" s="153"/>
      <c r="T155" s="154"/>
      <c r="AT155" s="150" t="s">
        <v>185</v>
      </c>
      <c r="AU155" s="150" t="s">
        <v>79</v>
      </c>
      <c r="AV155" s="12" t="s">
        <v>77</v>
      </c>
      <c r="AW155" s="12" t="s">
        <v>26</v>
      </c>
      <c r="AX155" s="12" t="s">
        <v>69</v>
      </c>
      <c r="AY155" s="150" t="s">
        <v>177</v>
      </c>
    </row>
    <row r="156" spans="2:65" s="13" customFormat="1">
      <c r="B156" s="155"/>
      <c r="D156" s="149" t="s">
        <v>185</v>
      </c>
      <c r="E156" s="156" t="s">
        <v>1</v>
      </c>
      <c r="F156" s="157" t="s">
        <v>857</v>
      </c>
      <c r="H156" s="158">
        <v>177.00299999999999</v>
      </c>
      <c r="I156" s="159"/>
      <c r="L156" s="155"/>
      <c r="M156" s="160"/>
      <c r="T156" s="161"/>
      <c r="AT156" s="156" t="s">
        <v>185</v>
      </c>
      <c r="AU156" s="156" t="s">
        <v>79</v>
      </c>
      <c r="AV156" s="13" t="s">
        <v>79</v>
      </c>
      <c r="AW156" s="13" t="s">
        <v>26</v>
      </c>
      <c r="AX156" s="13" t="s">
        <v>69</v>
      </c>
      <c r="AY156" s="156" t="s">
        <v>177</v>
      </c>
    </row>
    <row r="157" spans="2:65" s="13" customFormat="1">
      <c r="B157" s="155"/>
      <c r="D157" s="149" t="s">
        <v>185</v>
      </c>
      <c r="E157" s="156" t="s">
        <v>1</v>
      </c>
      <c r="F157" s="157" t="s">
        <v>858</v>
      </c>
      <c r="H157" s="158">
        <v>9</v>
      </c>
      <c r="I157" s="159"/>
      <c r="L157" s="155"/>
      <c r="M157" s="160"/>
      <c r="T157" s="161"/>
      <c r="AT157" s="156" t="s">
        <v>185</v>
      </c>
      <c r="AU157" s="156" t="s">
        <v>79</v>
      </c>
      <c r="AV157" s="13" t="s">
        <v>79</v>
      </c>
      <c r="AW157" s="13" t="s">
        <v>26</v>
      </c>
      <c r="AX157" s="13" t="s">
        <v>69</v>
      </c>
      <c r="AY157" s="156" t="s">
        <v>177</v>
      </c>
    </row>
    <row r="158" spans="2:65" s="14" customFormat="1">
      <c r="B158" s="162"/>
      <c r="D158" s="149" t="s">
        <v>185</v>
      </c>
      <c r="E158" s="163" t="s">
        <v>1</v>
      </c>
      <c r="F158" s="164" t="s">
        <v>191</v>
      </c>
      <c r="H158" s="165">
        <v>186.00299999999999</v>
      </c>
      <c r="I158" s="166"/>
      <c r="L158" s="162"/>
      <c r="M158" s="167"/>
      <c r="T158" s="168"/>
      <c r="AT158" s="163" t="s">
        <v>185</v>
      </c>
      <c r="AU158" s="163" t="s">
        <v>79</v>
      </c>
      <c r="AV158" s="14" t="s">
        <v>183</v>
      </c>
      <c r="AW158" s="14" t="s">
        <v>26</v>
      </c>
      <c r="AX158" s="14" t="s">
        <v>77</v>
      </c>
      <c r="AY158" s="163" t="s">
        <v>177</v>
      </c>
    </row>
    <row r="159" spans="2:65" s="1" customFormat="1" ht="24.2" customHeight="1">
      <c r="B159" s="133"/>
      <c r="C159" s="134" t="s">
        <v>228</v>
      </c>
      <c r="D159" s="134" t="s">
        <v>179</v>
      </c>
      <c r="E159" s="135" t="s">
        <v>234</v>
      </c>
      <c r="F159" s="136" t="s">
        <v>235</v>
      </c>
      <c r="G159" s="137" t="s">
        <v>182</v>
      </c>
      <c r="H159" s="138">
        <v>872.01700000000005</v>
      </c>
      <c r="I159" s="139"/>
      <c r="J159" s="140">
        <f>ROUND(I159*H159,2)</f>
        <v>0</v>
      </c>
      <c r="K159" s="141"/>
      <c r="L159" s="32"/>
      <c r="M159" s="142" t="s">
        <v>1</v>
      </c>
      <c r="N159" s="143" t="s">
        <v>34</v>
      </c>
      <c r="P159" s="144">
        <f>O159*H159</f>
        <v>0</v>
      </c>
      <c r="Q159" s="144">
        <v>0</v>
      </c>
      <c r="R159" s="144">
        <f>Q159*H159</f>
        <v>0</v>
      </c>
      <c r="S159" s="144">
        <v>2.41</v>
      </c>
      <c r="T159" s="145">
        <f>S159*H159</f>
        <v>2101.5609700000005</v>
      </c>
      <c r="AR159" s="146" t="s">
        <v>183</v>
      </c>
      <c r="AT159" s="146" t="s">
        <v>179</v>
      </c>
      <c r="AU159" s="146" t="s">
        <v>79</v>
      </c>
      <c r="AY159" s="17" t="s">
        <v>177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7" t="s">
        <v>77</v>
      </c>
      <c r="BK159" s="147">
        <f>ROUND(I159*H159,2)</f>
        <v>0</v>
      </c>
      <c r="BL159" s="17" t="s">
        <v>183</v>
      </c>
      <c r="BM159" s="146" t="s">
        <v>859</v>
      </c>
    </row>
    <row r="160" spans="2:65" s="12" customFormat="1">
      <c r="B160" s="148"/>
      <c r="D160" s="149" t="s">
        <v>185</v>
      </c>
      <c r="E160" s="150" t="s">
        <v>1</v>
      </c>
      <c r="F160" s="151" t="s">
        <v>206</v>
      </c>
      <c r="H160" s="150" t="s">
        <v>1</v>
      </c>
      <c r="I160" s="152"/>
      <c r="L160" s="148"/>
      <c r="M160" s="153"/>
      <c r="T160" s="154"/>
      <c r="AT160" s="150" t="s">
        <v>185</v>
      </c>
      <c r="AU160" s="150" t="s">
        <v>79</v>
      </c>
      <c r="AV160" s="12" t="s">
        <v>77</v>
      </c>
      <c r="AW160" s="12" t="s">
        <v>26</v>
      </c>
      <c r="AX160" s="12" t="s">
        <v>69</v>
      </c>
      <c r="AY160" s="150" t="s">
        <v>177</v>
      </c>
    </row>
    <row r="161" spans="2:65" s="12" customFormat="1">
      <c r="B161" s="148"/>
      <c r="D161" s="149" t="s">
        <v>185</v>
      </c>
      <c r="E161" s="150" t="s">
        <v>1</v>
      </c>
      <c r="F161" s="151" t="s">
        <v>860</v>
      </c>
      <c r="H161" s="150" t="s">
        <v>1</v>
      </c>
      <c r="I161" s="152"/>
      <c r="L161" s="148"/>
      <c r="M161" s="153"/>
      <c r="T161" s="154"/>
      <c r="AT161" s="150" t="s">
        <v>185</v>
      </c>
      <c r="AU161" s="150" t="s">
        <v>79</v>
      </c>
      <c r="AV161" s="12" t="s">
        <v>77</v>
      </c>
      <c r="AW161" s="12" t="s">
        <v>26</v>
      </c>
      <c r="AX161" s="12" t="s">
        <v>69</v>
      </c>
      <c r="AY161" s="150" t="s">
        <v>177</v>
      </c>
    </row>
    <row r="162" spans="2:65" s="12" customFormat="1">
      <c r="B162" s="148"/>
      <c r="D162" s="149" t="s">
        <v>185</v>
      </c>
      <c r="E162" s="150" t="s">
        <v>1</v>
      </c>
      <c r="F162" s="151" t="s">
        <v>799</v>
      </c>
      <c r="H162" s="150" t="s">
        <v>1</v>
      </c>
      <c r="I162" s="152"/>
      <c r="L162" s="148"/>
      <c r="M162" s="153"/>
      <c r="T162" s="154"/>
      <c r="AT162" s="150" t="s">
        <v>185</v>
      </c>
      <c r="AU162" s="150" t="s">
        <v>79</v>
      </c>
      <c r="AV162" s="12" t="s">
        <v>77</v>
      </c>
      <c r="AW162" s="12" t="s">
        <v>26</v>
      </c>
      <c r="AX162" s="12" t="s">
        <v>69</v>
      </c>
      <c r="AY162" s="150" t="s">
        <v>177</v>
      </c>
    </row>
    <row r="163" spans="2:65" s="13" customFormat="1">
      <c r="B163" s="155"/>
      <c r="D163" s="149" t="s">
        <v>185</v>
      </c>
      <c r="E163" s="156" t="s">
        <v>1</v>
      </c>
      <c r="F163" s="157" t="s">
        <v>861</v>
      </c>
      <c r="H163" s="158">
        <v>218.648</v>
      </c>
      <c r="I163" s="159"/>
      <c r="L163" s="155"/>
      <c r="M163" s="160"/>
      <c r="T163" s="161"/>
      <c r="AT163" s="156" t="s">
        <v>185</v>
      </c>
      <c r="AU163" s="156" t="s">
        <v>79</v>
      </c>
      <c r="AV163" s="13" t="s">
        <v>79</v>
      </c>
      <c r="AW163" s="13" t="s">
        <v>26</v>
      </c>
      <c r="AX163" s="13" t="s">
        <v>69</v>
      </c>
      <c r="AY163" s="156" t="s">
        <v>177</v>
      </c>
    </row>
    <row r="164" spans="2:65" s="13" customFormat="1">
      <c r="B164" s="155"/>
      <c r="D164" s="149" t="s">
        <v>185</v>
      </c>
      <c r="E164" s="156" t="s">
        <v>1</v>
      </c>
      <c r="F164" s="157" t="s">
        <v>862</v>
      </c>
      <c r="H164" s="158">
        <v>582.4</v>
      </c>
      <c r="I164" s="159"/>
      <c r="L164" s="155"/>
      <c r="M164" s="160"/>
      <c r="T164" s="161"/>
      <c r="AT164" s="156" t="s">
        <v>185</v>
      </c>
      <c r="AU164" s="156" t="s">
        <v>79</v>
      </c>
      <c r="AV164" s="13" t="s">
        <v>79</v>
      </c>
      <c r="AW164" s="13" t="s">
        <v>26</v>
      </c>
      <c r="AX164" s="13" t="s">
        <v>69</v>
      </c>
      <c r="AY164" s="156" t="s">
        <v>177</v>
      </c>
    </row>
    <row r="165" spans="2:65" s="13" customFormat="1">
      <c r="B165" s="155"/>
      <c r="D165" s="149" t="s">
        <v>185</v>
      </c>
      <c r="E165" s="156" t="s">
        <v>1</v>
      </c>
      <c r="F165" s="157" t="s">
        <v>863</v>
      </c>
      <c r="H165" s="158">
        <v>17.28</v>
      </c>
      <c r="I165" s="159"/>
      <c r="L165" s="155"/>
      <c r="M165" s="160"/>
      <c r="T165" s="161"/>
      <c r="AT165" s="156" t="s">
        <v>185</v>
      </c>
      <c r="AU165" s="156" t="s">
        <v>79</v>
      </c>
      <c r="AV165" s="13" t="s">
        <v>79</v>
      </c>
      <c r="AW165" s="13" t="s">
        <v>26</v>
      </c>
      <c r="AX165" s="13" t="s">
        <v>69</v>
      </c>
      <c r="AY165" s="156" t="s">
        <v>177</v>
      </c>
    </row>
    <row r="166" spans="2:65" s="13" customFormat="1">
      <c r="B166" s="155"/>
      <c r="D166" s="149" t="s">
        <v>185</v>
      </c>
      <c r="E166" s="156" t="s">
        <v>1</v>
      </c>
      <c r="F166" s="157" t="s">
        <v>864</v>
      </c>
      <c r="H166" s="158">
        <v>5.07</v>
      </c>
      <c r="I166" s="159"/>
      <c r="L166" s="155"/>
      <c r="M166" s="160"/>
      <c r="T166" s="161"/>
      <c r="AT166" s="156" t="s">
        <v>185</v>
      </c>
      <c r="AU166" s="156" t="s">
        <v>79</v>
      </c>
      <c r="AV166" s="13" t="s">
        <v>79</v>
      </c>
      <c r="AW166" s="13" t="s">
        <v>26</v>
      </c>
      <c r="AX166" s="13" t="s">
        <v>69</v>
      </c>
      <c r="AY166" s="156" t="s">
        <v>177</v>
      </c>
    </row>
    <row r="167" spans="2:65" s="13" customFormat="1">
      <c r="B167" s="155"/>
      <c r="D167" s="149" t="s">
        <v>185</v>
      </c>
      <c r="E167" s="156" t="s">
        <v>1</v>
      </c>
      <c r="F167" s="157" t="s">
        <v>865</v>
      </c>
      <c r="H167" s="158">
        <v>41.6</v>
      </c>
      <c r="I167" s="159"/>
      <c r="L167" s="155"/>
      <c r="M167" s="160"/>
      <c r="T167" s="161"/>
      <c r="AT167" s="156" t="s">
        <v>185</v>
      </c>
      <c r="AU167" s="156" t="s">
        <v>79</v>
      </c>
      <c r="AV167" s="13" t="s">
        <v>79</v>
      </c>
      <c r="AW167" s="13" t="s">
        <v>26</v>
      </c>
      <c r="AX167" s="13" t="s">
        <v>69</v>
      </c>
      <c r="AY167" s="156" t="s">
        <v>177</v>
      </c>
    </row>
    <row r="168" spans="2:65" s="13" customFormat="1">
      <c r="B168" s="155"/>
      <c r="D168" s="149" t="s">
        <v>185</v>
      </c>
      <c r="E168" s="156" t="s">
        <v>1</v>
      </c>
      <c r="F168" s="157" t="s">
        <v>866</v>
      </c>
      <c r="H168" s="158">
        <v>0.8</v>
      </c>
      <c r="I168" s="159"/>
      <c r="L168" s="155"/>
      <c r="M168" s="160"/>
      <c r="T168" s="161"/>
      <c r="AT168" s="156" t="s">
        <v>185</v>
      </c>
      <c r="AU168" s="156" t="s">
        <v>79</v>
      </c>
      <c r="AV168" s="13" t="s">
        <v>79</v>
      </c>
      <c r="AW168" s="13" t="s">
        <v>26</v>
      </c>
      <c r="AX168" s="13" t="s">
        <v>69</v>
      </c>
      <c r="AY168" s="156" t="s">
        <v>177</v>
      </c>
    </row>
    <row r="169" spans="2:65" s="12" customFormat="1">
      <c r="B169" s="148"/>
      <c r="D169" s="149" t="s">
        <v>185</v>
      </c>
      <c r="E169" s="150" t="s">
        <v>1</v>
      </c>
      <c r="F169" s="151" t="s">
        <v>849</v>
      </c>
      <c r="H169" s="150" t="s">
        <v>1</v>
      </c>
      <c r="I169" s="152"/>
      <c r="L169" s="148"/>
      <c r="M169" s="153"/>
      <c r="T169" s="154"/>
      <c r="AT169" s="150" t="s">
        <v>185</v>
      </c>
      <c r="AU169" s="150" t="s">
        <v>79</v>
      </c>
      <c r="AV169" s="12" t="s">
        <v>77</v>
      </c>
      <c r="AW169" s="12" t="s">
        <v>26</v>
      </c>
      <c r="AX169" s="12" t="s">
        <v>69</v>
      </c>
      <c r="AY169" s="150" t="s">
        <v>177</v>
      </c>
    </row>
    <row r="170" spans="2:65" s="13" customFormat="1">
      <c r="B170" s="155"/>
      <c r="D170" s="149" t="s">
        <v>185</v>
      </c>
      <c r="E170" s="156" t="s">
        <v>1</v>
      </c>
      <c r="F170" s="157" t="s">
        <v>867</v>
      </c>
      <c r="H170" s="158">
        <v>4.0590000000000002</v>
      </c>
      <c r="I170" s="159"/>
      <c r="L170" s="155"/>
      <c r="M170" s="160"/>
      <c r="T170" s="161"/>
      <c r="AT170" s="156" t="s">
        <v>185</v>
      </c>
      <c r="AU170" s="156" t="s">
        <v>79</v>
      </c>
      <c r="AV170" s="13" t="s">
        <v>79</v>
      </c>
      <c r="AW170" s="13" t="s">
        <v>26</v>
      </c>
      <c r="AX170" s="13" t="s">
        <v>69</v>
      </c>
      <c r="AY170" s="156" t="s">
        <v>177</v>
      </c>
    </row>
    <row r="171" spans="2:65" s="13" customFormat="1">
      <c r="B171" s="155"/>
      <c r="D171" s="149" t="s">
        <v>185</v>
      </c>
      <c r="E171" s="156" t="s">
        <v>1</v>
      </c>
      <c r="F171" s="157" t="s">
        <v>868</v>
      </c>
      <c r="H171" s="158">
        <v>2.16</v>
      </c>
      <c r="I171" s="159"/>
      <c r="L171" s="155"/>
      <c r="M171" s="160"/>
      <c r="T171" s="161"/>
      <c r="AT171" s="156" t="s">
        <v>185</v>
      </c>
      <c r="AU171" s="156" t="s">
        <v>79</v>
      </c>
      <c r="AV171" s="13" t="s">
        <v>79</v>
      </c>
      <c r="AW171" s="13" t="s">
        <v>26</v>
      </c>
      <c r="AX171" s="13" t="s">
        <v>69</v>
      </c>
      <c r="AY171" s="156" t="s">
        <v>177</v>
      </c>
    </row>
    <row r="172" spans="2:65" s="14" customFormat="1">
      <c r="B172" s="162"/>
      <c r="D172" s="149" t="s">
        <v>185</v>
      </c>
      <c r="E172" s="163" t="s">
        <v>1</v>
      </c>
      <c r="F172" s="164" t="s">
        <v>191</v>
      </c>
      <c r="H172" s="165">
        <v>872.01699999999994</v>
      </c>
      <c r="I172" s="166"/>
      <c r="L172" s="162"/>
      <c r="M172" s="167"/>
      <c r="T172" s="168"/>
      <c r="AT172" s="163" t="s">
        <v>185</v>
      </c>
      <c r="AU172" s="163" t="s">
        <v>79</v>
      </c>
      <c r="AV172" s="14" t="s">
        <v>183</v>
      </c>
      <c r="AW172" s="14" t="s">
        <v>26</v>
      </c>
      <c r="AX172" s="14" t="s">
        <v>77</v>
      </c>
      <c r="AY172" s="163" t="s">
        <v>177</v>
      </c>
    </row>
    <row r="173" spans="2:65" s="1" customFormat="1" ht="16.5" customHeight="1">
      <c r="B173" s="133"/>
      <c r="C173" s="134" t="s">
        <v>210</v>
      </c>
      <c r="D173" s="134" t="s">
        <v>179</v>
      </c>
      <c r="E173" s="135" t="s">
        <v>869</v>
      </c>
      <c r="F173" s="136" t="s">
        <v>870</v>
      </c>
      <c r="G173" s="137" t="s">
        <v>373</v>
      </c>
      <c r="H173" s="138">
        <v>1</v>
      </c>
      <c r="I173" s="139"/>
      <c r="J173" s="140">
        <f>ROUND(I173*H173,2)</f>
        <v>0</v>
      </c>
      <c r="K173" s="141"/>
      <c r="L173" s="32"/>
      <c r="M173" s="142" t="s">
        <v>1</v>
      </c>
      <c r="N173" s="143" t="s">
        <v>34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183</v>
      </c>
      <c r="AT173" s="146" t="s">
        <v>179</v>
      </c>
      <c r="AU173" s="146" t="s">
        <v>79</v>
      </c>
      <c r="AY173" s="17" t="s">
        <v>177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7" t="s">
        <v>77</v>
      </c>
      <c r="BK173" s="147">
        <f>ROUND(I173*H173,2)</f>
        <v>0</v>
      </c>
      <c r="BL173" s="17" t="s">
        <v>183</v>
      </c>
      <c r="BM173" s="146" t="s">
        <v>871</v>
      </c>
    </row>
    <row r="174" spans="2:65" s="11" customFormat="1" ht="22.9" customHeight="1">
      <c r="B174" s="121"/>
      <c r="D174" s="122" t="s">
        <v>68</v>
      </c>
      <c r="E174" s="131" t="s">
        <v>253</v>
      </c>
      <c r="F174" s="131" t="s">
        <v>254</v>
      </c>
      <c r="I174" s="124"/>
      <c r="J174" s="132">
        <f>BK174</f>
        <v>0</v>
      </c>
      <c r="L174" s="121"/>
      <c r="M174" s="126"/>
      <c r="P174" s="127">
        <f>SUM(P175:P185)</f>
        <v>0</v>
      </c>
      <c r="R174" s="127">
        <f>SUM(R175:R185)</f>
        <v>0</v>
      </c>
      <c r="T174" s="128">
        <f>SUM(T175:T185)</f>
        <v>0</v>
      </c>
      <c r="AR174" s="122" t="s">
        <v>77</v>
      </c>
      <c r="AT174" s="129" t="s">
        <v>68</v>
      </c>
      <c r="AU174" s="129" t="s">
        <v>77</v>
      </c>
      <c r="AY174" s="122" t="s">
        <v>177</v>
      </c>
      <c r="BK174" s="130">
        <f>SUM(BK175:BK185)</f>
        <v>0</v>
      </c>
    </row>
    <row r="175" spans="2:65" s="1" customFormat="1" ht="16.5" customHeight="1">
      <c r="B175" s="133"/>
      <c r="C175" s="134" t="s">
        <v>255</v>
      </c>
      <c r="D175" s="134" t="s">
        <v>179</v>
      </c>
      <c r="E175" s="135" t="s">
        <v>256</v>
      </c>
      <c r="F175" s="136" t="s">
        <v>257</v>
      </c>
      <c r="G175" s="137" t="s">
        <v>199</v>
      </c>
      <c r="H175" s="138">
        <v>2937.8159999999998</v>
      </c>
      <c r="I175" s="139"/>
      <c r="J175" s="140">
        <f>ROUND(I175*H175,2)</f>
        <v>0</v>
      </c>
      <c r="K175" s="141"/>
      <c r="L175" s="32"/>
      <c r="M175" s="142" t="s">
        <v>1</v>
      </c>
      <c r="N175" s="143" t="s">
        <v>34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183</v>
      </c>
      <c r="AT175" s="146" t="s">
        <v>179</v>
      </c>
      <c r="AU175" s="146" t="s">
        <v>79</v>
      </c>
      <c r="AY175" s="17" t="s">
        <v>177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7" t="s">
        <v>77</v>
      </c>
      <c r="BK175" s="147">
        <f>ROUND(I175*H175,2)</f>
        <v>0</v>
      </c>
      <c r="BL175" s="17" t="s">
        <v>183</v>
      </c>
      <c r="BM175" s="146" t="s">
        <v>872</v>
      </c>
    </row>
    <row r="176" spans="2:65" s="1" customFormat="1" ht="24.2" customHeight="1">
      <c r="B176" s="133"/>
      <c r="C176" s="134" t="s">
        <v>259</v>
      </c>
      <c r="D176" s="134" t="s">
        <v>179</v>
      </c>
      <c r="E176" s="135" t="s">
        <v>260</v>
      </c>
      <c r="F176" s="136" t="s">
        <v>261</v>
      </c>
      <c r="G176" s="137" t="s">
        <v>199</v>
      </c>
      <c r="H176" s="138">
        <v>2101.5610000000001</v>
      </c>
      <c r="I176" s="139"/>
      <c r="J176" s="140">
        <f>ROUND(I176*H176,2)</f>
        <v>0</v>
      </c>
      <c r="K176" s="141"/>
      <c r="L176" s="32"/>
      <c r="M176" s="142" t="s">
        <v>1</v>
      </c>
      <c r="N176" s="143" t="s">
        <v>34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183</v>
      </c>
      <c r="AT176" s="146" t="s">
        <v>179</v>
      </c>
      <c r="AU176" s="146" t="s">
        <v>79</v>
      </c>
      <c r="AY176" s="17" t="s">
        <v>177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7" t="s">
        <v>77</v>
      </c>
      <c r="BK176" s="147">
        <f>ROUND(I176*H176,2)</f>
        <v>0</v>
      </c>
      <c r="BL176" s="17" t="s">
        <v>183</v>
      </c>
      <c r="BM176" s="146" t="s">
        <v>873</v>
      </c>
    </row>
    <row r="177" spans="2:65" s="1" customFormat="1" ht="24.2" customHeight="1">
      <c r="B177" s="133"/>
      <c r="C177" s="134" t="s">
        <v>263</v>
      </c>
      <c r="D177" s="134" t="s">
        <v>179</v>
      </c>
      <c r="E177" s="135" t="s">
        <v>264</v>
      </c>
      <c r="F177" s="136" t="s">
        <v>265</v>
      </c>
      <c r="G177" s="137" t="s">
        <v>199</v>
      </c>
      <c r="H177" s="138">
        <v>2101.5610000000001</v>
      </c>
      <c r="I177" s="139"/>
      <c r="J177" s="140">
        <f>ROUND(I177*H177,2)</f>
        <v>0</v>
      </c>
      <c r="K177" s="141"/>
      <c r="L177" s="32"/>
      <c r="M177" s="142" t="s">
        <v>1</v>
      </c>
      <c r="N177" s="143" t="s">
        <v>34</v>
      </c>
      <c r="P177" s="144">
        <f>O177*H177</f>
        <v>0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AR177" s="146" t="s">
        <v>183</v>
      </c>
      <c r="AT177" s="146" t="s">
        <v>179</v>
      </c>
      <c r="AU177" s="146" t="s">
        <v>79</v>
      </c>
      <c r="AY177" s="17" t="s">
        <v>177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7" t="s">
        <v>77</v>
      </c>
      <c r="BK177" s="147">
        <f>ROUND(I177*H177,2)</f>
        <v>0</v>
      </c>
      <c r="BL177" s="17" t="s">
        <v>183</v>
      </c>
      <c r="BM177" s="146" t="s">
        <v>874</v>
      </c>
    </row>
    <row r="178" spans="2:65" s="1" customFormat="1" ht="16.5" customHeight="1">
      <c r="B178" s="133"/>
      <c r="C178" s="134" t="s">
        <v>267</v>
      </c>
      <c r="D178" s="134" t="s">
        <v>179</v>
      </c>
      <c r="E178" s="135" t="s">
        <v>268</v>
      </c>
      <c r="F178" s="136" t="s">
        <v>269</v>
      </c>
      <c r="G178" s="137" t="s">
        <v>199</v>
      </c>
      <c r="H178" s="138">
        <v>2101.5610000000001</v>
      </c>
      <c r="I178" s="139"/>
      <c r="J178" s="140">
        <f>ROUND(I178*H178,2)</f>
        <v>0</v>
      </c>
      <c r="K178" s="141"/>
      <c r="L178" s="32"/>
      <c r="M178" s="142" t="s">
        <v>1</v>
      </c>
      <c r="N178" s="143" t="s">
        <v>34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183</v>
      </c>
      <c r="AT178" s="146" t="s">
        <v>179</v>
      </c>
      <c r="AU178" s="146" t="s">
        <v>79</v>
      </c>
      <c r="AY178" s="17" t="s">
        <v>177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7" t="s">
        <v>77</v>
      </c>
      <c r="BK178" s="147">
        <f>ROUND(I178*H178,2)</f>
        <v>0</v>
      </c>
      <c r="BL178" s="17" t="s">
        <v>183</v>
      </c>
      <c r="BM178" s="146" t="s">
        <v>875</v>
      </c>
    </row>
    <row r="179" spans="2:65" s="1" customFormat="1" ht="33" customHeight="1">
      <c r="B179" s="133"/>
      <c r="C179" s="134" t="s">
        <v>271</v>
      </c>
      <c r="D179" s="134" t="s">
        <v>179</v>
      </c>
      <c r="E179" s="135" t="s">
        <v>272</v>
      </c>
      <c r="F179" s="136" t="s">
        <v>273</v>
      </c>
      <c r="G179" s="137" t="s">
        <v>199</v>
      </c>
      <c r="H179" s="138">
        <v>2937.8159999999998</v>
      </c>
      <c r="I179" s="139"/>
      <c r="J179" s="140">
        <f>ROUND(I179*H179,2)</f>
        <v>0</v>
      </c>
      <c r="K179" s="141"/>
      <c r="L179" s="32"/>
      <c r="M179" s="142" t="s">
        <v>1</v>
      </c>
      <c r="N179" s="143" t="s">
        <v>34</v>
      </c>
      <c r="P179" s="144">
        <f>O179*H179</f>
        <v>0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AR179" s="146" t="s">
        <v>183</v>
      </c>
      <c r="AT179" s="146" t="s">
        <v>179</v>
      </c>
      <c r="AU179" s="146" t="s">
        <v>79</v>
      </c>
      <c r="AY179" s="17" t="s">
        <v>177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7" t="s">
        <v>77</v>
      </c>
      <c r="BK179" s="147">
        <f>ROUND(I179*H179,2)</f>
        <v>0</v>
      </c>
      <c r="BL179" s="17" t="s">
        <v>183</v>
      </c>
      <c r="BM179" s="146" t="s">
        <v>876</v>
      </c>
    </row>
    <row r="180" spans="2:65" s="13" customFormat="1">
      <c r="B180" s="155"/>
      <c r="D180" s="149" t="s">
        <v>185</v>
      </c>
      <c r="E180" s="156" t="s">
        <v>1</v>
      </c>
      <c r="F180" s="157" t="s">
        <v>877</v>
      </c>
      <c r="H180" s="158">
        <v>2937.8159999999998</v>
      </c>
      <c r="I180" s="159"/>
      <c r="L180" s="155"/>
      <c r="M180" s="160"/>
      <c r="T180" s="161"/>
      <c r="AT180" s="156" t="s">
        <v>185</v>
      </c>
      <c r="AU180" s="156" t="s">
        <v>79</v>
      </c>
      <c r="AV180" s="13" t="s">
        <v>79</v>
      </c>
      <c r="AW180" s="13" t="s">
        <v>26</v>
      </c>
      <c r="AX180" s="13" t="s">
        <v>77</v>
      </c>
      <c r="AY180" s="156" t="s">
        <v>177</v>
      </c>
    </row>
    <row r="181" spans="2:65" s="1" customFormat="1" ht="24.2" customHeight="1">
      <c r="B181" s="133"/>
      <c r="C181" s="134" t="s">
        <v>8</v>
      </c>
      <c r="D181" s="134" t="s">
        <v>179</v>
      </c>
      <c r="E181" s="135" t="s">
        <v>276</v>
      </c>
      <c r="F181" s="136" t="s">
        <v>277</v>
      </c>
      <c r="G181" s="137" t="s">
        <v>199</v>
      </c>
      <c r="H181" s="138">
        <v>55818.561000000002</v>
      </c>
      <c r="I181" s="139"/>
      <c r="J181" s="140">
        <f>ROUND(I181*H181,2)</f>
        <v>0</v>
      </c>
      <c r="K181" s="141"/>
      <c r="L181" s="32"/>
      <c r="M181" s="142" t="s">
        <v>1</v>
      </c>
      <c r="N181" s="143" t="s">
        <v>34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183</v>
      </c>
      <c r="AT181" s="146" t="s">
        <v>179</v>
      </c>
      <c r="AU181" s="146" t="s">
        <v>79</v>
      </c>
      <c r="AY181" s="17" t="s">
        <v>177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7" t="s">
        <v>77</v>
      </c>
      <c r="BK181" s="147">
        <f>ROUND(I181*H181,2)</f>
        <v>0</v>
      </c>
      <c r="BL181" s="17" t="s">
        <v>183</v>
      </c>
      <c r="BM181" s="146" t="s">
        <v>878</v>
      </c>
    </row>
    <row r="182" spans="2:65" s="13" customFormat="1">
      <c r="B182" s="155"/>
      <c r="D182" s="149" t="s">
        <v>185</v>
      </c>
      <c r="F182" s="157" t="s">
        <v>1365</v>
      </c>
      <c r="H182" s="158">
        <v>55818.561000000002</v>
      </c>
      <c r="I182" s="159"/>
      <c r="L182" s="155"/>
      <c r="M182" s="160"/>
      <c r="T182" s="161"/>
      <c r="AT182" s="156" t="s">
        <v>185</v>
      </c>
      <c r="AU182" s="156" t="s">
        <v>79</v>
      </c>
      <c r="AV182" s="13" t="s">
        <v>79</v>
      </c>
      <c r="AW182" s="13" t="s">
        <v>3</v>
      </c>
      <c r="AX182" s="13" t="s">
        <v>77</v>
      </c>
      <c r="AY182" s="156" t="s">
        <v>177</v>
      </c>
    </row>
    <row r="183" spans="2:65" s="1" customFormat="1" ht="33" customHeight="1">
      <c r="B183" s="133"/>
      <c r="C183" s="134" t="s">
        <v>280</v>
      </c>
      <c r="D183" s="134" t="s">
        <v>179</v>
      </c>
      <c r="E183" s="135" t="s">
        <v>281</v>
      </c>
      <c r="F183" s="136" t="s">
        <v>282</v>
      </c>
      <c r="G183" s="137" t="s">
        <v>199</v>
      </c>
      <c r="H183" s="138">
        <v>2748.335</v>
      </c>
      <c r="I183" s="139"/>
      <c r="J183" s="140">
        <f>ROUND(I183*H183,2)</f>
        <v>0</v>
      </c>
      <c r="K183" s="141"/>
      <c r="L183" s="32"/>
      <c r="M183" s="142" t="s">
        <v>1</v>
      </c>
      <c r="N183" s="143" t="s">
        <v>34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183</v>
      </c>
      <c r="AT183" s="146" t="s">
        <v>179</v>
      </c>
      <c r="AU183" s="146" t="s">
        <v>79</v>
      </c>
      <c r="AY183" s="17" t="s">
        <v>177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7" t="s">
        <v>77</v>
      </c>
      <c r="BK183" s="147">
        <f>ROUND(I183*H183,2)</f>
        <v>0</v>
      </c>
      <c r="BL183" s="17" t="s">
        <v>183</v>
      </c>
      <c r="BM183" s="146" t="s">
        <v>879</v>
      </c>
    </row>
    <row r="184" spans="2:65" s="1" customFormat="1" ht="33" customHeight="1">
      <c r="B184" s="133"/>
      <c r="C184" s="134" t="s">
        <v>284</v>
      </c>
      <c r="D184" s="134" t="s">
        <v>179</v>
      </c>
      <c r="E184" s="135" t="s">
        <v>289</v>
      </c>
      <c r="F184" s="136" t="s">
        <v>290</v>
      </c>
      <c r="G184" s="137" t="s">
        <v>199</v>
      </c>
      <c r="H184" s="138">
        <v>3.4780000000000002</v>
      </c>
      <c r="I184" s="139"/>
      <c r="J184" s="140">
        <f>ROUND(I184*H184,2)</f>
        <v>0</v>
      </c>
      <c r="K184" s="141"/>
      <c r="L184" s="32"/>
      <c r="M184" s="142" t="s">
        <v>1</v>
      </c>
      <c r="N184" s="143" t="s">
        <v>34</v>
      </c>
      <c r="P184" s="144">
        <f>O184*H184</f>
        <v>0</v>
      </c>
      <c r="Q184" s="144">
        <v>0</v>
      </c>
      <c r="R184" s="144">
        <f>Q184*H184</f>
        <v>0</v>
      </c>
      <c r="S184" s="144">
        <v>0</v>
      </c>
      <c r="T184" s="145">
        <f>S184*H184</f>
        <v>0</v>
      </c>
      <c r="AR184" s="146" t="s">
        <v>183</v>
      </c>
      <c r="AT184" s="146" t="s">
        <v>179</v>
      </c>
      <c r="AU184" s="146" t="s">
        <v>79</v>
      </c>
      <c r="AY184" s="17" t="s">
        <v>177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7" t="s">
        <v>77</v>
      </c>
      <c r="BK184" s="147">
        <f>ROUND(I184*H184,2)</f>
        <v>0</v>
      </c>
      <c r="BL184" s="17" t="s">
        <v>183</v>
      </c>
      <c r="BM184" s="146" t="s">
        <v>880</v>
      </c>
    </row>
    <row r="185" spans="2:65" s="1" customFormat="1" ht="16.5" customHeight="1">
      <c r="B185" s="133"/>
      <c r="C185" s="134" t="s">
        <v>288</v>
      </c>
      <c r="D185" s="134" t="s">
        <v>179</v>
      </c>
      <c r="E185" s="135" t="s">
        <v>297</v>
      </c>
      <c r="F185" s="136" t="s">
        <v>298</v>
      </c>
      <c r="G185" s="137" t="s">
        <v>199</v>
      </c>
      <c r="H185" s="138">
        <v>-186.00299999999999</v>
      </c>
      <c r="I185" s="139"/>
      <c r="J185" s="140">
        <f>ROUND(I185*H185,2)</f>
        <v>0</v>
      </c>
      <c r="K185" s="141"/>
      <c r="L185" s="32"/>
      <c r="M185" s="142" t="s">
        <v>1</v>
      </c>
      <c r="N185" s="143" t="s">
        <v>34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183</v>
      </c>
      <c r="AT185" s="146" t="s">
        <v>179</v>
      </c>
      <c r="AU185" s="146" t="s">
        <v>79</v>
      </c>
      <c r="AY185" s="17" t="s">
        <v>177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7" t="s">
        <v>77</v>
      </c>
      <c r="BK185" s="147">
        <f>ROUND(I185*H185,2)</f>
        <v>0</v>
      </c>
      <c r="BL185" s="17" t="s">
        <v>183</v>
      </c>
      <c r="BM185" s="146" t="s">
        <v>881</v>
      </c>
    </row>
    <row r="186" spans="2:65" s="11" customFormat="1" ht="25.9" customHeight="1">
      <c r="B186" s="121"/>
      <c r="D186" s="122" t="s">
        <v>68</v>
      </c>
      <c r="E186" s="123" t="s">
        <v>306</v>
      </c>
      <c r="F186" s="123" t="s">
        <v>307</v>
      </c>
      <c r="I186" s="124"/>
      <c r="J186" s="125">
        <f>BK186</f>
        <v>0</v>
      </c>
      <c r="L186" s="121"/>
      <c r="M186" s="126"/>
      <c r="P186" s="127">
        <f>P187</f>
        <v>0</v>
      </c>
      <c r="R186" s="127">
        <f>R187</f>
        <v>0</v>
      </c>
      <c r="T186" s="128">
        <f>T187</f>
        <v>3.4775</v>
      </c>
      <c r="AR186" s="122" t="s">
        <v>79</v>
      </c>
      <c r="AT186" s="129" t="s">
        <v>68</v>
      </c>
      <c r="AU186" s="129" t="s">
        <v>69</v>
      </c>
      <c r="AY186" s="122" t="s">
        <v>177</v>
      </c>
      <c r="BK186" s="130">
        <f>BK187</f>
        <v>0</v>
      </c>
    </row>
    <row r="187" spans="2:65" s="11" customFormat="1" ht="22.9" customHeight="1">
      <c r="B187" s="121"/>
      <c r="D187" s="122" t="s">
        <v>68</v>
      </c>
      <c r="E187" s="131" t="s">
        <v>323</v>
      </c>
      <c r="F187" s="131" t="s">
        <v>324</v>
      </c>
      <c r="I187" s="124"/>
      <c r="J187" s="132">
        <f>BK187</f>
        <v>0</v>
      </c>
      <c r="L187" s="121"/>
      <c r="M187" s="126"/>
      <c r="P187" s="127">
        <f>SUM(P188:P195)</f>
        <v>0</v>
      </c>
      <c r="R187" s="127">
        <f>SUM(R188:R195)</f>
        <v>0</v>
      </c>
      <c r="T187" s="128">
        <f>SUM(T188:T195)</f>
        <v>3.4775</v>
      </c>
      <c r="AR187" s="122" t="s">
        <v>79</v>
      </c>
      <c r="AT187" s="129" t="s">
        <v>68</v>
      </c>
      <c r="AU187" s="129" t="s">
        <v>77</v>
      </c>
      <c r="AY187" s="122" t="s">
        <v>177</v>
      </c>
      <c r="BK187" s="130">
        <f>SUM(BK188:BK195)</f>
        <v>0</v>
      </c>
    </row>
    <row r="188" spans="2:65" s="1" customFormat="1" ht="24.2" customHeight="1">
      <c r="B188" s="133"/>
      <c r="C188" s="134" t="s">
        <v>292</v>
      </c>
      <c r="D188" s="134" t="s">
        <v>179</v>
      </c>
      <c r="E188" s="135" t="s">
        <v>882</v>
      </c>
      <c r="F188" s="136" t="s">
        <v>883</v>
      </c>
      <c r="G188" s="137" t="s">
        <v>204</v>
      </c>
      <c r="H188" s="138">
        <v>695.5</v>
      </c>
      <c r="I188" s="139"/>
      <c r="J188" s="140">
        <f>ROUND(I188*H188,2)</f>
        <v>0</v>
      </c>
      <c r="K188" s="141"/>
      <c r="L188" s="32"/>
      <c r="M188" s="142" t="s">
        <v>1</v>
      </c>
      <c r="N188" s="143" t="s">
        <v>34</v>
      </c>
      <c r="P188" s="144">
        <f>O188*H188</f>
        <v>0</v>
      </c>
      <c r="Q188" s="144">
        <v>0</v>
      </c>
      <c r="R188" s="144">
        <f>Q188*H188</f>
        <v>0</v>
      </c>
      <c r="S188" s="144">
        <v>5.0000000000000001E-3</v>
      </c>
      <c r="T188" s="145">
        <f>S188*H188</f>
        <v>3.4775</v>
      </c>
      <c r="AR188" s="146" t="s">
        <v>280</v>
      </c>
      <c r="AT188" s="146" t="s">
        <v>179</v>
      </c>
      <c r="AU188" s="146" t="s">
        <v>79</v>
      </c>
      <c r="AY188" s="17" t="s">
        <v>177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7" t="s">
        <v>77</v>
      </c>
      <c r="BK188" s="147">
        <f>ROUND(I188*H188,2)</f>
        <v>0</v>
      </c>
      <c r="BL188" s="17" t="s">
        <v>280</v>
      </c>
      <c r="BM188" s="146" t="s">
        <v>884</v>
      </c>
    </row>
    <row r="189" spans="2:65" s="12" customFormat="1">
      <c r="B189" s="148"/>
      <c r="D189" s="149" t="s">
        <v>185</v>
      </c>
      <c r="E189" s="150" t="s">
        <v>1</v>
      </c>
      <c r="F189" s="151" t="s">
        <v>206</v>
      </c>
      <c r="H189" s="150" t="s">
        <v>1</v>
      </c>
      <c r="I189" s="152"/>
      <c r="L189" s="148"/>
      <c r="M189" s="153"/>
      <c r="T189" s="154"/>
      <c r="AT189" s="150" t="s">
        <v>185</v>
      </c>
      <c r="AU189" s="150" t="s">
        <v>79</v>
      </c>
      <c r="AV189" s="12" t="s">
        <v>77</v>
      </c>
      <c r="AW189" s="12" t="s">
        <v>26</v>
      </c>
      <c r="AX189" s="12" t="s">
        <v>69</v>
      </c>
      <c r="AY189" s="150" t="s">
        <v>177</v>
      </c>
    </row>
    <row r="190" spans="2:65" s="12" customFormat="1">
      <c r="B190" s="148"/>
      <c r="D190" s="149" t="s">
        <v>185</v>
      </c>
      <c r="E190" s="150" t="s">
        <v>1</v>
      </c>
      <c r="F190" s="151" t="s">
        <v>844</v>
      </c>
      <c r="H190" s="150" t="s">
        <v>1</v>
      </c>
      <c r="I190" s="152"/>
      <c r="L190" s="148"/>
      <c r="M190" s="153"/>
      <c r="T190" s="154"/>
      <c r="AT190" s="150" t="s">
        <v>185</v>
      </c>
      <c r="AU190" s="150" t="s">
        <v>79</v>
      </c>
      <c r="AV190" s="12" t="s">
        <v>77</v>
      </c>
      <c r="AW190" s="12" t="s">
        <v>26</v>
      </c>
      <c r="AX190" s="12" t="s">
        <v>69</v>
      </c>
      <c r="AY190" s="150" t="s">
        <v>177</v>
      </c>
    </row>
    <row r="191" spans="2:65" s="12" customFormat="1">
      <c r="B191" s="148"/>
      <c r="D191" s="149" t="s">
        <v>185</v>
      </c>
      <c r="E191" s="150" t="s">
        <v>1</v>
      </c>
      <c r="F191" s="151" t="s">
        <v>885</v>
      </c>
      <c r="H191" s="150" t="s">
        <v>1</v>
      </c>
      <c r="I191" s="152"/>
      <c r="L191" s="148"/>
      <c r="M191" s="153"/>
      <c r="T191" s="154"/>
      <c r="AT191" s="150" t="s">
        <v>185</v>
      </c>
      <c r="AU191" s="150" t="s">
        <v>79</v>
      </c>
      <c r="AV191" s="12" t="s">
        <v>77</v>
      </c>
      <c r="AW191" s="12" t="s">
        <v>26</v>
      </c>
      <c r="AX191" s="12" t="s">
        <v>69</v>
      </c>
      <c r="AY191" s="150" t="s">
        <v>177</v>
      </c>
    </row>
    <row r="192" spans="2:65" s="13" customFormat="1">
      <c r="B192" s="155"/>
      <c r="D192" s="149" t="s">
        <v>185</v>
      </c>
      <c r="E192" s="156" t="s">
        <v>1</v>
      </c>
      <c r="F192" s="157" t="s">
        <v>886</v>
      </c>
      <c r="H192" s="158">
        <v>364.25</v>
      </c>
      <c r="I192" s="159"/>
      <c r="L192" s="155"/>
      <c r="M192" s="160"/>
      <c r="T192" s="161"/>
      <c r="AT192" s="156" t="s">
        <v>185</v>
      </c>
      <c r="AU192" s="156" t="s">
        <v>79</v>
      </c>
      <c r="AV192" s="13" t="s">
        <v>79</v>
      </c>
      <c r="AW192" s="13" t="s">
        <v>26</v>
      </c>
      <c r="AX192" s="13" t="s">
        <v>69</v>
      </c>
      <c r="AY192" s="156" t="s">
        <v>177</v>
      </c>
    </row>
    <row r="193" spans="2:65" s="13" customFormat="1">
      <c r="B193" s="155"/>
      <c r="D193" s="149" t="s">
        <v>185</v>
      </c>
      <c r="E193" s="156" t="s">
        <v>1</v>
      </c>
      <c r="F193" s="157" t="s">
        <v>887</v>
      </c>
      <c r="H193" s="158">
        <v>271.25</v>
      </c>
      <c r="I193" s="159"/>
      <c r="L193" s="155"/>
      <c r="M193" s="160"/>
      <c r="T193" s="161"/>
      <c r="AT193" s="156" t="s">
        <v>185</v>
      </c>
      <c r="AU193" s="156" t="s">
        <v>79</v>
      </c>
      <c r="AV193" s="13" t="s">
        <v>79</v>
      </c>
      <c r="AW193" s="13" t="s">
        <v>26</v>
      </c>
      <c r="AX193" s="13" t="s">
        <v>69</v>
      </c>
      <c r="AY193" s="156" t="s">
        <v>177</v>
      </c>
    </row>
    <row r="194" spans="2:65" s="13" customFormat="1">
      <c r="B194" s="155"/>
      <c r="D194" s="149" t="s">
        <v>185</v>
      </c>
      <c r="E194" s="156" t="s">
        <v>1</v>
      </c>
      <c r="F194" s="157" t="s">
        <v>888</v>
      </c>
      <c r="H194" s="158">
        <v>60</v>
      </c>
      <c r="I194" s="159"/>
      <c r="L194" s="155"/>
      <c r="M194" s="160"/>
      <c r="T194" s="161"/>
      <c r="AT194" s="156" t="s">
        <v>185</v>
      </c>
      <c r="AU194" s="156" t="s">
        <v>79</v>
      </c>
      <c r="AV194" s="13" t="s">
        <v>79</v>
      </c>
      <c r="AW194" s="13" t="s">
        <v>26</v>
      </c>
      <c r="AX194" s="13" t="s">
        <v>69</v>
      </c>
      <c r="AY194" s="156" t="s">
        <v>177</v>
      </c>
    </row>
    <row r="195" spans="2:65" s="14" customFormat="1">
      <c r="B195" s="162"/>
      <c r="D195" s="149" t="s">
        <v>185</v>
      </c>
      <c r="E195" s="163" t="s">
        <v>1</v>
      </c>
      <c r="F195" s="164" t="s">
        <v>191</v>
      </c>
      <c r="H195" s="165">
        <v>695.5</v>
      </c>
      <c r="I195" s="166"/>
      <c r="L195" s="162"/>
      <c r="M195" s="167"/>
      <c r="T195" s="168"/>
      <c r="AT195" s="163" t="s">
        <v>185</v>
      </c>
      <c r="AU195" s="163" t="s">
        <v>79</v>
      </c>
      <c r="AV195" s="14" t="s">
        <v>183</v>
      </c>
      <c r="AW195" s="14" t="s">
        <v>26</v>
      </c>
      <c r="AX195" s="14" t="s">
        <v>77</v>
      </c>
      <c r="AY195" s="163" t="s">
        <v>177</v>
      </c>
    </row>
    <row r="196" spans="2:65" s="11" customFormat="1" ht="25.9" customHeight="1">
      <c r="B196" s="121"/>
      <c r="D196" s="122" t="s">
        <v>68</v>
      </c>
      <c r="E196" s="123" t="s">
        <v>366</v>
      </c>
      <c r="F196" s="123" t="s">
        <v>367</v>
      </c>
      <c r="I196" s="124"/>
      <c r="J196" s="125">
        <f>BK196</f>
        <v>0</v>
      </c>
      <c r="L196" s="121"/>
      <c r="M196" s="126"/>
      <c r="P196" s="127">
        <f>P197</f>
        <v>0</v>
      </c>
      <c r="R196" s="127">
        <f>R197</f>
        <v>0</v>
      </c>
      <c r="T196" s="128">
        <f>T197</f>
        <v>0</v>
      </c>
      <c r="AR196" s="122" t="s">
        <v>212</v>
      </c>
      <c r="AT196" s="129" t="s">
        <v>68</v>
      </c>
      <c r="AU196" s="129" t="s">
        <v>69</v>
      </c>
      <c r="AY196" s="122" t="s">
        <v>177</v>
      </c>
      <c r="BK196" s="130">
        <f>BK197</f>
        <v>0</v>
      </c>
    </row>
    <row r="197" spans="2:65" s="11" customFormat="1" ht="22.9" customHeight="1">
      <c r="B197" s="121"/>
      <c r="D197" s="122" t="s">
        <v>68</v>
      </c>
      <c r="E197" s="131" t="s">
        <v>368</v>
      </c>
      <c r="F197" s="131" t="s">
        <v>369</v>
      </c>
      <c r="I197" s="124"/>
      <c r="J197" s="132">
        <f>BK197</f>
        <v>0</v>
      </c>
      <c r="L197" s="121"/>
      <c r="M197" s="126"/>
      <c r="P197" s="127">
        <f>SUM(P198:P199)</f>
        <v>0</v>
      </c>
      <c r="R197" s="127">
        <f>SUM(R198:R199)</f>
        <v>0</v>
      </c>
      <c r="T197" s="128">
        <f>SUM(T198:T199)</f>
        <v>0</v>
      </c>
      <c r="AR197" s="122" t="s">
        <v>212</v>
      </c>
      <c r="AT197" s="129" t="s">
        <v>68</v>
      </c>
      <c r="AU197" s="129" t="s">
        <v>77</v>
      </c>
      <c r="AY197" s="122" t="s">
        <v>177</v>
      </c>
      <c r="BK197" s="130">
        <f>SUM(BK198:BK199)</f>
        <v>0</v>
      </c>
    </row>
    <row r="198" spans="2:65" s="1" customFormat="1" ht="24.2" customHeight="1">
      <c r="B198" s="133"/>
      <c r="C198" s="134" t="s">
        <v>296</v>
      </c>
      <c r="D198" s="134" t="s">
        <v>179</v>
      </c>
      <c r="E198" s="135" t="s">
        <v>889</v>
      </c>
      <c r="F198" s="136" t="s">
        <v>372</v>
      </c>
      <c r="G198" s="137" t="s">
        <v>373</v>
      </c>
      <c r="H198" s="138">
        <v>1</v>
      </c>
      <c r="I198" s="139"/>
      <c r="J198" s="140">
        <f>ROUND(I198*H198,2)</f>
        <v>0</v>
      </c>
      <c r="K198" s="141"/>
      <c r="L198" s="32"/>
      <c r="M198" s="142" t="s">
        <v>1</v>
      </c>
      <c r="N198" s="143" t="s">
        <v>34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374</v>
      </c>
      <c r="AT198" s="146" t="s">
        <v>179</v>
      </c>
      <c r="AU198" s="146" t="s">
        <v>79</v>
      </c>
      <c r="AY198" s="17" t="s">
        <v>177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7" t="s">
        <v>77</v>
      </c>
      <c r="BK198" s="147">
        <f>ROUND(I198*H198,2)</f>
        <v>0</v>
      </c>
      <c r="BL198" s="17" t="s">
        <v>374</v>
      </c>
      <c r="BM198" s="146" t="s">
        <v>890</v>
      </c>
    </row>
    <row r="199" spans="2:65" s="1" customFormat="1" ht="24.2" customHeight="1">
      <c r="B199" s="133"/>
      <c r="C199" s="134" t="s">
        <v>7</v>
      </c>
      <c r="D199" s="134" t="s">
        <v>179</v>
      </c>
      <c r="E199" s="135" t="s">
        <v>891</v>
      </c>
      <c r="F199" s="136" t="s">
        <v>378</v>
      </c>
      <c r="G199" s="137" t="s">
        <v>373</v>
      </c>
      <c r="H199" s="138">
        <v>1</v>
      </c>
      <c r="I199" s="139"/>
      <c r="J199" s="140">
        <f>ROUND(I199*H199,2)</f>
        <v>0</v>
      </c>
      <c r="K199" s="141"/>
      <c r="L199" s="32"/>
      <c r="M199" s="176" t="s">
        <v>1</v>
      </c>
      <c r="N199" s="177" t="s">
        <v>34</v>
      </c>
      <c r="O199" s="178"/>
      <c r="P199" s="179">
        <f>O199*H199</f>
        <v>0</v>
      </c>
      <c r="Q199" s="179">
        <v>0</v>
      </c>
      <c r="R199" s="179">
        <f>Q199*H199</f>
        <v>0</v>
      </c>
      <c r="S199" s="179">
        <v>0</v>
      </c>
      <c r="T199" s="180">
        <f>S199*H199</f>
        <v>0</v>
      </c>
      <c r="AR199" s="146" t="s">
        <v>374</v>
      </c>
      <c r="AT199" s="146" t="s">
        <v>179</v>
      </c>
      <c r="AU199" s="146" t="s">
        <v>79</v>
      </c>
      <c r="AY199" s="17" t="s">
        <v>177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7" t="s">
        <v>77</v>
      </c>
      <c r="BK199" s="147">
        <f>ROUND(I199*H199,2)</f>
        <v>0</v>
      </c>
      <c r="BL199" s="17" t="s">
        <v>374</v>
      </c>
      <c r="BM199" s="146" t="s">
        <v>892</v>
      </c>
    </row>
    <row r="200" spans="2:65" s="1" customFormat="1" ht="6.95" customHeight="1">
      <c r="B200" s="44"/>
      <c r="C200" s="45"/>
      <c r="D200" s="45"/>
      <c r="E200" s="45"/>
      <c r="F200" s="45"/>
      <c r="G200" s="45"/>
      <c r="H200" s="45"/>
      <c r="I200" s="45"/>
      <c r="J200" s="45"/>
      <c r="K200" s="45"/>
      <c r="L200" s="32"/>
    </row>
  </sheetData>
  <autoFilter ref="C123:K199" xr:uid="{00000000-0009-0000-0000-00000C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64"/>
  <sheetViews>
    <sheetView showGridLines="0" topLeftCell="A109" workbookViewId="0">
      <selection activeCell="I127" sqref="I127:I16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115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893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ROUND(J124,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ROUND((SUM(BE124:BE163)),  2)</f>
        <v>0</v>
      </c>
      <c r="I33" s="92">
        <v>0.21</v>
      </c>
      <c r="J33" s="91">
        <f>ROUND(((SUM(BE124:BE163))*I33),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ROUND((SUM(BF124:BF163)),  2)</f>
        <v>0</v>
      </c>
      <c r="I34" s="92">
        <v>0.15</v>
      </c>
      <c r="J34" s="91">
        <f>ROUND(((SUM(BF124:BF163))*I34),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ROUND((SUM(BG124:BG163)),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ROUND((SUM(BH124:BH163)),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ROUND((SUM(BI124:BI163)),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13 - Nefunkční stanice PHM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J124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899999999999999" customHeight="1">
      <c r="B98" s="108"/>
      <c r="D98" s="109" t="s">
        <v>151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899999999999999" customHeight="1">
      <c r="B99" s="108"/>
      <c r="D99" s="109" t="s">
        <v>152</v>
      </c>
      <c r="E99" s="110"/>
      <c r="F99" s="110"/>
      <c r="G99" s="110"/>
      <c r="H99" s="110"/>
      <c r="I99" s="110"/>
      <c r="J99" s="111">
        <f>J135</f>
        <v>0</v>
      </c>
      <c r="L99" s="108"/>
    </row>
    <row r="100" spans="2:12" s="8" customFormat="1" ht="24.95" customHeight="1">
      <c r="B100" s="104"/>
      <c r="D100" s="105" t="s">
        <v>154</v>
      </c>
      <c r="E100" s="106"/>
      <c r="F100" s="106"/>
      <c r="G100" s="106"/>
      <c r="H100" s="106"/>
      <c r="I100" s="106"/>
      <c r="J100" s="107">
        <f>J144</f>
        <v>0</v>
      </c>
      <c r="L100" s="104"/>
    </row>
    <row r="101" spans="2:12" s="9" customFormat="1" ht="19.899999999999999" customHeight="1">
      <c r="B101" s="108"/>
      <c r="D101" s="109" t="s">
        <v>157</v>
      </c>
      <c r="E101" s="110"/>
      <c r="F101" s="110"/>
      <c r="G101" s="110"/>
      <c r="H101" s="110"/>
      <c r="I101" s="110"/>
      <c r="J101" s="111">
        <f>J145</f>
        <v>0</v>
      </c>
      <c r="L101" s="108"/>
    </row>
    <row r="102" spans="2:12" s="9" customFormat="1" ht="19.899999999999999" customHeight="1">
      <c r="B102" s="108"/>
      <c r="D102" s="109" t="s">
        <v>475</v>
      </c>
      <c r="E102" s="110"/>
      <c r="F102" s="110"/>
      <c r="G102" s="110"/>
      <c r="H102" s="110"/>
      <c r="I102" s="110"/>
      <c r="J102" s="111">
        <f>J152</f>
        <v>0</v>
      </c>
      <c r="L102" s="108"/>
    </row>
    <row r="103" spans="2:12" s="8" customFormat="1" ht="24.95" customHeight="1">
      <c r="B103" s="104"/>
      <c r="D103" s="105" t="s">
        <v>160</v>
      </c>
      <c r="E103" s="106"/>
      <c r="F103" s="106"/>
      <c r="G103" s="106"/>
      <c r="H103" s="106"/>
      <c r="I103" s="106"/>
      <c r="J103" s="107">
        <f>J160</f>
        <v>0</v>
      </c>
      <c r="L103" s="104"/>
    </row>
    <row r="104" spans="2:12" s="9" customFormat="1" ht="19.899999999999999" customHeight="1">
      <c r="B104" s="108"/>
      <c r="D104" s="109" t="s">
        <v>161</v>
      </c>
      <c r="E104" s="110"/>
      <c r="F104" s="110"/>
      <c r="G104" s="110"/>
      <c r="H104" s="110"/>
      <c r="I104" s="110"/>
      <c r="J104" s="111">
        <f>J161</f>
        <v>0</v>
      </c>
      <c r="L104" s="108"/>
    </row>
    <row r="105" spans="2:12" s="1" customFormat="1" ht="21.75" customHeight="1">
      <c r="B105" s="32"/>
      <c r="L105" s="32"/>
    </row>
    <row r="106" spans="2:12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5" customHeight="1">
      <c r="B111" s="32"/>
      <c r="C111" s="21" t="s">
        <v>162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13</v>
      </c>
      <c r="L113" s="32"/>
    </row>
    <row r="114" spans="2:65" s="1" customFormat="1" ht="26.25" customHeight="1">
      <c r="B114" s="32"/>
      <c r="E114" s="227" t="str">
        <f>E7</f>
        <v>Revitalizace části areálu bývalého zemědělského družstva v Bolaticích - 1. etapa - část DEMOLICE</v>
      </c>
      <c r="F114" s="228"/>
      <c r="G114" s="228"/>
      <c r="H114" s="228"/>
      <c r="L114" s="32"/>
    </row>
    <row r="115" spans="2:65" s="1" customFormat="1" ht="12" customHeight="1">
      <c r="B115" s="32"/>
      <c r="C115" s="27" t="s">
        <v>141</v>
      </c>
      <c r="L115" s="32"/>
    </row>
    <row r="116" spans="2:65" s="1" customFormat="1" ht="16.5" customHeight="1">
      <c r="B116" s="32"/>
      <c r="E116" s="211" t="str">
        <f>E9</f>
        <v>SO 13 - Nefunkční stanice PHM</v>
      </c>
      <c r="F116" s="226"/>
      <c r="G116" s="226"/>
      <c r="H116" s="226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16</v>
      </c>
      <c r="F118" s="25" t="str">
        <f>F12</f>
        <v>Bolatice</v>
      </c>
      <c r="I118" s="27" t="s">
        <v>18</v>
      </c>
      <c r="J118" s="52" t="str">
        <f>IF(J12="","",J12)</f>
        <v>Vyplň údaj</v>
      </c>
      <c r="L118" s="32"/>
    </row>
    <row r="119" spans="2:65" s="1" customFormat="1" ht="6.95" customHeight="1">
      <c r="B119" s="32"/>
      <c r="L119" s="32"/>
    </row>
    <row r="120" spans="2:65" s="1" customFormat="1" ht="15.2" customHeight="1">
      <c r="B120" s="32"/>
      <c r="C120" s="27" t="s">
        <v>19</v>
      </c>
      <c r="F120" s="25" t="str">
        <f>E15</f>
        <v>Obec Bolatice</v>
      </c>
      <c r="I120" s="27" t="s">
        <v>25</v>
      </c>
      <c r="J120" s="30">
        <f>E21</f>
        <v>0</v>
      </c>
      <c r="L120" s="32"/>
    </row>
    <row r="121" spans="2:65" s="1" customFormat="1" ht="15.2" customHeight="1">
      <c r="B121" s="32"/>
      <c r="C121" s="27" t="s">
        <v>23</v>
      </c>
      <c r="F121" s="25" t="str">
        <f>IF(E18="","",E18)</f>
        <v>Vyplň údaj</v>
      </c>
      <c r="I121" s="27" t="s">
        <v>27</v>
      </c>
      <c r="J121" s="30">
        <f>E24</f>
        <v>0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163</v>
      </c>
      <c r="D123" s="114" t="s">
        <v>54</v>
      </c>
      <c r="E123" s="114" t="s">
        <v>50</v>
      </c>
      <c r="F123" s="114" t="s">
        <v>51</v>
      </c>
      <c r="G123" s="114" t="s">
        <v>164</v>
      </c>
      <c r="H123" s="114" t="s">
        <v>165</v>
      </c>
      <c r="I123" s="114" t="s">
        <v>166</v>
      </c>
      <c r="J123" s="115" t="s">
        <v>145</v>
      </c>
      <c r="K123" s="116" t="s">
        <v>167</v>
      </c>
      <c r="L123" s="112"/>
      <c r="M123" s="59" t="s">
        <v>1</v>
      </c>
      <c r="N123" s="60" t="s">
        <v>33</v>
      </c>
      <c r="O123" s="60" t="s">
        <v>168</v>
      </c>
      <c r="P123" s="60" t="s">
        <v>169</v>
      </c>
      <c r="Q123" s="60" t="s">
        <v>170</v>
      </c>
      <c r="R123" s="60" t="s">
        <v>171</v>
      </c>
      <c r="S123" s="60" t="s">
        <v>172</v>
      </c>
      <c r="T123" s="61" t="s">
        <v>173</v>
      </c>
    </row>
    <row r="124" spans="2:65" s="1" customFormat="1" ht="22.9" customHeight="1">
      <c r="B124" s="32"/>
      <c r="C124" s="64" t="s">
        <v>174</v>
      </c>
      <c r="J124" s="117">
        <f>BK124</f>
        <v>0</v>
      </c>
      <c r="L124" s="32"/>
      <c r="M124" s="62"/>
      <c r="N124" s="53"/>
      <c r="O124" s="53"/>
      <c r="P124" s="118">
        <f>P125+P144+P160</f>
        <v>0</v>
      </c>
      <c r="Q124" s="53"/>
      <c r="R124" s="118">
        <f>R125+R144+R160</f>
        <v>9.7707000000000002E-3</v>
      </c>
      <c r="S124" s="53"/>
      <c r="T124" s="119">
        <f>T125+T144+T160</f>
        <v>1.2780103999999999</v>
      </c>
      <c r="AT124" s="17" t="s">
        <v>68</v>
      </c>
      <c r="AU124" s="17" t="s">
        <v>147</v>
      </c>
      <c r="BK124" s="120">
        <f>BK125+BK144+BK160</f>
        <v>0</v>
      </c>
    </row>
    <row r="125" spans="2:65" s="11" customFormat="1" ht="25.9" customHeight="1">
      <c r="B125" s="121"/>
      <c r="D125" s="122" t="s">
        <v>68</v>
      </c>
      <c r="E125" s="123" t="s">
        <v>175</v>
      </c>
      <c r="F125" s="123" t="s">
        <v>176</v>
      </c>
      <c r="I125" s="124"/>
      <c r="J125" s="125">
        <f>BK125</f>
        <v>0</v>
      </c>
      <c r="L125" s="121"/>
      <c r="M125" s="126"/>
      <c r="P125" s="127">
        <f>P126+P135</f>
        <v>0</v>
      </c>
      <c r="R125" s="127">
        <f>R126+R135</f>
        <v>2.4675000000000001E-3</v>
      </c>
      <c r="T125" s="128">
        <f>T126+T135</f>
        <v>0.80792200000000003</v>
      </c>
      <c r="AR125" s="122" t="s">
        <v>77</v>
      </c>
      <c r="AT125" s="129" t="s">
        <v>68</v>
      </c>
      <c r="AU125" s="129" t="s">
        <v>69</v>
      </c>
      <c r="AY125" s="122" t="s">
        <v>177</v>
      </c>
      <c r="BK125" s="130">
        <f>BK126+BK135</f>
        <v>0</v>
      </c>
    </row>
    <row r="126" spans="2:65" s="11" customFormat="1" ht="22.9" customHeight="1">
      <c r="B126" s="121"/>
      <c r="D126" s="122" t="s">
        <v>68</v>
      </c>
      <c r="E126" s="131" t="s">
        <v>210</v>
      </c>
      <c r="F126" s="131" t="s">
        <v>211</v>
      </c>
      <c r="I126" s="124"/>
      <c r="J126" s="132">
        <f>BK126</f>
        <v>0</v>
      </c>
      <c r="L126" s="121"/>
      <c r="M126" s="126"/>
      <c r="P126" s="127">
        <f>SUM(P127:P134)</f>
        <v>0</v>
      </c>
      <c r="R126" s="127">
        <f>SUM(R127:R134)</f>
        <v>0</v>
      </c>
      <c r="T126" s="128">
        <f>SUM(T127:T134)</f>
        <v>0.80792200000000003</v>
      </c>
      <c r="AR126" s="122" t="s">
        <v>77</v>
      </c>
      <c r="AT126" s="129" t="s">
        <v>68</v>
      </c>
      <c r="AU126" s="129" t="s">
        <v>77</v>
      </c>
      <c r="AY126" s="122" t="s">
        <v>177</v>
      </c>
      <c r="BK126" s="130">
        <f>SUM(BK127:BK134)</f>
        <v>0</v>
      </c>
    </row>
    <row r="127" spans="2:65" s="1" customFormat="1" ht="24.2" customHeight="1">
      <c r="B127" s="133"/>
      <c r="C127" s="134" t="s">
        <v>77</v>
      </c>
      <c r="D127" s="134" t="s">
        <v>179</v>
      </c>
      <c r="E127" s="135" t="s">
        <v>894</v>
      </c>
      <c r="F127" s="136" t="s">
        <v>895</v>
      </c>
      <c r="G127" s="137" t="s">
        <v>199</v>
      </c>
      <c r="H127" s="138">
        <v>0.20899999999999999</v>
      </c>
      <c r="I127" s="139"/>
      <c r="J127" s="140">
        <f>ROUND(I127*H127,2)</f>
        <v>0</v>
      </c>
      <c r="K127" s="141"/>
      <c r="L127" s="32"/>
      <c r="M127" s="142" t="s">
        <v>1</v>
      </c>
      <c r="N127" s="143" t="s">
        <v>34</v>
      </c>
      <c r="P127" s="144">
        <f>O127*H127</f>
        <v>0</v>
      </c>
      <c r="Q127" s="144">
        <v>0</v>
      </c>
      <c r="R127" s="144">
        <f>Q127*H127</f>
        <v>0</v>
      </c>
      <c r="S127" s="144">
        <v>1.258</v>
      </c>
      <c r="T127" s="145">
        <f>S127*H127</f>
        <v>0.26292199999999999</v>
      </c>
      <c r="AR127" s="146" t="s">
        <v>183</v>
      </c>
      <c r="AT127" s="146" t="s">
        <v>179</v>
      </c>
      <c r="AU127" s="146" t="s">
        <v>79</v>
      </c>
      <c r="AY127" s="17" t="s">
        <v>177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7" t="s">
        <v>77</v>
      </c>
      <c r="BK127" s="147">
        <f>ROUND(I127*H127,2)</f>
        <v>0</v>
      </c>
      <c r="BL127" s="17" t="s">
        <v>183</v>
      </c>
      <c r="BM127" s="146" t="s">
        <v>896</v>
      </c>
    </row>
    <row r="128" spans="2:65" s="12" customFormat="1">
      <c r="B128" s="148"/>
      <c r="D128" s="149" t="s">
        <v>185</v>
      </c>
      <c r="E128" s="150" t="s">
        <v>1</v>
      </c>
      <c r="F128" s="151" t="s">
        <v>897</v>
      </c>
      <c r="H128" s="150" t="s">
        <v>1</v>
      </c>
      <c r="I128" s="152"/>
      <c r="L128" s="148"/>
      <c r="M128" s="153"/>
      <c r="T128" s="154"/>
      <c r="AT128" s="150" t="s">
        <v>185</v>
      </c>
      <c r="AU128" s="150" t="s">
        <v>79</v>
      </c>
      <c r="AV128" s="12" t="s">
        <v>77</v>
      </c>
      <c r="AW128" s="12" t="s">
        <v>26</v>
      </c>
      <c r="AX128" s="12" t="s">
        <v>69</v>
      </c>
      <c r="AY128" s="150" t="s">
        <v>177</v>
      </c>
    </row>
    <row r="129" spans="2:65" s="12" customFormat="1">
      <c r="B129" s="148"/>
      <c r="D129" s="149" t="s">
        <v>185</v>
      </c>
      <c r="E129" s="150" t="s">
        <v>1</v>
      </c>
      <c r="F129" s="151" t="s">
        <v>898</v>
      </c>
      <c r="H129" s="150" t="s">
        <v>1</v>
      </c>
      <c r="I129" s="152"/>
      <c r="L129" s="148"/>
      <c r="M129" s="153"/>
      <c r="T129" s="154"/>
      <c r="AT129" s="150" t="s">
        <v>185</v>
      </c>
      <c r="AU129" s="150" t="s">
        <v>79</v>
      </c>
      <c r="AV129" s="12" t="s">
        <v>77</v>
      </c>
      <c r="AW129" s="12" t="s">
        <v>26</v>
      </c>
      <c r="AX129" s="12" t="s">
        <v>69</v>
      </c>
      <c r="AY129" s="150" t="s">
        <v>177</v>
      </c>
    </row>
    <row r="130" spans="2:65" s="13" customFormat="1">
      <c r="B130" s="155"/>
      <c r="D130" s="149" t="s">
        <v>185</v>
      </c>
      <c r="E130" s="156" t="s">
        <v>1</v>
      </c>
      <c r="F130" s="157" t="s">
        <v>899</v>
      </c>
      <c r="H130" s="158">
        <v>0.16500000000000001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26</v>
      </c>
      <c r="AX130" s="13" t="s">
        <v>69</v>
      </c>
      <c r="AY130" s="156" t="s">
        <v>177</v>
      </c>
    </row>
    <row r="131" spans="2:65" s="12" customFormat="1">
      <c r="B131" s="148"/>
      <c r="D131" s="149" t="s">
        <v>185</v>
      </c>
      <c r="E131" s="150" t="s">
        <v>1</v>
      </c>
      <c r="F131" s="151" t="s">
        <v>900</v>
      </c>
      <c r="H131" s="150" t="s">
        <v>1</v>
      </c>
      <c r="I131" s="152"/>
      <c r="L131" s="148"/>
      <c r="M131" s="153"/>
      <c r="T131" s="154"/>
      <c r="AT131" s="150" t="s">
        <v>185</v>
      </c>
      <c r="AU131" s="150" t="s">
        <v>79</v>
      </c>
      <c r="AV131" s="12" t="s">
        <v>77</v>
      </c>
      <c r="AW131" s="12" t="s">
        <v>26</v>
      </c>
      <c r="AX131" s="12" t="s">
        <v>69</v>
      </c>
      <c r="AY131" s="150" t="s">
        <v>177</v>
      </c>
    </row>
    <row r="132" spans="2:65" s="13" customFormat="1">
      <c r="B132" s="155"/>
      <c r="D132" s="149" t="s">
        <v>185</v>
      </c>
      <c r="E132" s="156" t="s">
        <v>1</v>
      </c>
      <c r="F132" s="157" t="s">
        <v>901</v>
      </c>
      <c r="H132" s="158">
        <v>4.3999999999999997E-2</v>
      </c>
      <c r="I132" s="159"/>
      <c r="L132" s="155"/>
      <c r="M132" s="160"/>
      <c r="T132" s="161"/>
      <c r="AT132" s="156" t="s">
        <v>185</v>
      </c>
      <c r="AU132" s="156" t="s">
        <v>79</v>
      </c>
      <c r="AV132" s="13" t="s">
        <v>79</v>
      </c>
      <c r="AW132" s="13" t="s">
        <v>26</v>
      </c>
      <c r="AX132" s="13" t="s">
        <v>69</v>
      </c>
      <c r="AY132" s="156" t="s">
        <v>177</v>
      </c>
    </row>
    <row r="133" spans="2:65" s="14" customFormat="1">
      <c r="B133" s="162"/>
      <c r="D133" s="149" t="s">
        <v>185</v>
      </c>
      <c r="E133" s="163" t="s">
        <v>1</v>
      </c>
      <c r="F133" s="164" t="s">
        <v>191</v>
      </c>
      <c r="H133" s="165">
        <v>0.20900000000000002</v>
      </c>
      <c r="I133" s="166"/>
      <c r="L133" s="162"/>
      <c r="M133" s="167"/>
      <c r="T133" s="168"/>
      <c r="AT133" s="163" t="s">
        <v>185</v>
      </c>
      <c r="AU133" s="163" t="s">
        <v>79</v>
      </c>
      <c r="AV133" s="14" t="s">
        <v>183</v>
      </c>
      <c r="AW133" s="14" t="s">
        <v>26</v>
      </c>
      <c r="AX133" s="14" t="s">
        <v>77</v>
      </c>
      <c r="AY133" s="163" t="s">
        <v>177</v>
      </c>
    </row>
    <row r="134" spans="2:65" s="1" customFormat="1" ht="33" customHeight="1">
      <c r="B134" s="133"/>
      <c r="C134" s="134" t="s">
        <v>79</v>
      </c>
      <c r="D134" s="134" t="s">
        <v>179</v>
      </c>
      <c r="E134" s="135" t="s">
        <v>902</v>
      </c>
      <c r="F134" s="136" t="s">
        <v>903</v>
      </c>
      <c r="G134" s="137" t="s">
        <v>204</v>
      </c>
      <c r="H134" s="138">
        <v>5</v>
      </c>
      <c r="I134" s="139"/>
      <c r="J134" s="140">
        <f>ROUND(I134*H134,2)</f>
        <v>0</v>
      </c>
      <c r="K134" s="141"/>
      <c r="L134" s="32"/>
      <c r="M134" s="142" t="s">
        <v>1</v>
      </c>
      <c r="N134" s="143" t="s">
        <v>34</v>
      </c>
      <c r="P134" s="144">
        <f>O134*H134</f>
        <v>0</v>
      </c>
      <c r="Q134" s="144">
        <v>0</v>
      </c>
      <c r="R134" s="144">
        <f>Q134*H134</f>
        <v>0</v>
      </c>
      <c r="S134" s="144">
        <v>0.109</v>
      </c>
      <c r="T134" s="145">
        <f>S134*H134</f>
        <v>0.54500000000000004</v>
      </c>
      <c r="AR134" s="146" t="s">
        <v>183</v>
      </c>
      <c r="AT134" s="146" t="s">
        <v>179</v>
      </c>
      <c r="AU134" s="146" t="s">
        <v>79</v>
      </c>
      <c r="AY134" s="17" t="s">
        <v>177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77</v>
      </c>
      <c r="BK134" s="147">
        <f>ROUND(I134*H134,2)</f>
        <v>0</v>
      </c>
      <c r="BL134" s="17" t="s">
        <v>183</v>
      </c>
      <c r="BM134" s="146" t="s">
        <v>904</v>
      </c>
    </row>
    <row r="135" spans="2:65" s="11" customFormat="1" ht="22.9" customHeight="1">
      <c r="B135" s="121"/>
      <c r="D135" s="122" t="s">
        <v>68</v>
      </c>
      <c r="E135" s="131" t="s">
        <v>253</v>
      </c>
      <c r="F135" s="131" t="s">
        <v>254</v>
      </c>
      <c r="I135" s="124"/>
      <c r="J135" s="132">
        <f>BK135</f>
        <v>0</v>
      </c>
      <c r="L135" s="121"/>
      <c r="M135" s="126"/>
      <c r="P135" s="127">
        <f>SUM(P136:P143)</f>
        <v>0</v>
      </c>
      <c r="R135" s="127">
        <f>SUM(R136:R143)</f>
        <v>2.4675000000000001E-3</v>
      </c>
      <c r="T135" s="128">
        <f>SUM(T136:T143)</f>
        <v>0</v>
      </c>
      <c r="AR135" s="122" t="s">
        <v>77</v>
      </c>
      <c r="AT135" s="129" t="s">
        <v>68</v>
      </c>
      <c r="AU135" s="129" t="s">
        <v>77</v>
      </c>
      <c r="AY135" s="122" t="s">
        <v>177</v>
      </c>
      <c r="BK135" s="130">
        <f>SUM(BK136:BK143)</f>
        <v>0</v>
      </c>
    </row>
    <row r="136" spans="2:65" s="1" customFormat="1" ht="24.2" customHeight="1">
      <c r="B136" s="133"/>
      <c r="C136" s="134" t="s">
        <v>195</v>
      </c>
      <c r="D136" s="134" t="s">
        <v>179</v>
      </c>
      <c r="E136" s="135" t="s">
        <v>516</v>
      </c>
      <c r="F136" s="136" t="s">
        <v>517</v>
      </c>
      <c r="G136" s="137" t="s">
        <v>199</v>
      </c>
      <c r="H136" s="138">
        <v>0.32900000000000001</v>
      </c>
      <c r="I136" s="139"/>
      <c r="J136" s="140">
        <f>ROUND(I136*H136,2)</f>
        <v>0</v>
      </c>
      <c r="K136" s="141"/>
      <c r="L136" s="32"/>
      <c r="M136" s="142" t="s">
        <v>1</v>
      </c>
      <c r="N136" s="143" t="s">
        <v>34</v>
      </c>
      <c r="P136" s="144">
        <f>O136*H136</f>
        <v>0</v>
      </c>
      <c r="Q136" s="144">
        <v>7.4999999999999997E-3</v>
      </c>
      <c r="R136" s="144">
        <f>Q136*H136</f>
        <v>2.4675000000000001E-3</v>
      </c>
      <c r="S136" s="144">
        <v>0</v>
      </c>
      <c r="T136" s="145">
        <f>S136*H136</f>
        <v>0</v>
      </c>
      <c r="AR136" s="146" t="s">
        <v>183</v>
      </c>
      <c r="AT136" s="146" t="s">
        <v>179</v>
      </c>
      <c r="AU136" s="146" t="s">
        <v>79</v>
      </c>
      <c r="AY136" s="17" t="s">
        <v>177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7" t="s">
        <v>77</v>
      </c>
      <c r="BK136" s="147">
        <f>ROUND(I136*H136,2)</f>
        <v>0</v>
      </c>
      <c r="BL136" s="17" t="s">
        <v>183</v>
      </c>
      <c r="BM136" s="146" t="s">
        <v>905</v>
      </c>
    </row>
    <row r="137" spans="2:65" s="1" customFormat="1" ht="33" customHeight="1">
      <c r="B137" s="133"/>
      <c r="C137" s="134" t="s">
        <v>183</v>
      </c>
      <c r="D137" s="134" t="s">
        <v>179</v>
      </c>
      <c r="E137" s="135" t="s">
        <v>272</v>
      </c>
      <c r="F137" s="136" t="s">
        <v>273</v>
      </c>
      <c r="G137" s="137" t="s">
        <v>199</v>
      </c>
      <c r="H137" s="138">
        <v>1.278</v>
      </c>
      <c r="I137" s="139"/>
      <c r="J137" s="140">
        <f>ROUND(I137*H137,2)</f>
        <v>0</v>
      </c>
      <c r="K137" s="141"/>
      <c r="L137" s="32"/>
      <c r="M137" s="142" t="s">
        <v>1</v>
      </c>
      <c r="N137" s="143" t="s">
        <v>34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183</v>
      </c>
      <c r="AT137" s="146" t="s">
        <v>179</v>
      </c>
      <c r="AU137" s="146" t="s">
        <v>79</v>
      </c>
      <c r="AY137" s="17" t="s">
        <v>177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7" t="s">
        <v>77</v>
      </c>
      <c r="BK137" s="147">
        <f>ROUND(I137*H137,2)</f>
        <v>0</v>
      </c>
      <c r="BL137" s="17" t="s">
        <v>183</v>
      </c>
      <c r="BM137" s="146" t="s">
        <v>906</v>
      </c>
    </row>
    <row r="138" spans="2:65" s="1" customFormat="1" ht="24.2" customHeight="1">
      <c r="B138" s="133"/>
      <c r="C138" s="134" t="s">
        <v>212</v>
      </c>
      <c r="D138" s="134" t="s">
        <v>179</v>
      </c>
      <c r="E138" s="135" t="s">
        <v>276</v>
      </c>
      <c r="F138" s="136" t="s">
        <v>277</v>
      </c>
      <c r="G138" s="137" t="s">
        <v>199</v>
      </c>
      <c r="H138" s="138">
        <v>24.282</v>
      </c>
      <c r="I138" s="139"/>
      <c r="J138" s="140">
        <f>ROUND(I138*H138,2)</f>
        <v>0</v>
      </c>
      <c r="K138" s="141"/>
      <c r="L138" s="32"/>
      <c r="M138" s="142" t="s">
        <v>1</v>
      </c>
      <c r="N138" s="143" t="s">
        <v>34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183</v>
      </c>
      <c r="AT138" s="146" t="s">
        <v>179</v>
      </c>
      <c r="AU138" s="146" t="s">
        <v>79</v>
      </c>
      <c r="AY138" s="17" t="s">
        <v>177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7" t="s">
        <v>77</v>
      </c>
      <c r="BK138" s="147">
        <f>ROUND(I138*H138,2)</f>
        <v>0</v>
      </c>
      <c r="BL138" s="17" t="s">
        <v>183</v>
      </c>
      <c r="BM138" s="146" t="s">
        <v>907</v>
      </c>
    </row>
    <row r="139" spans="2:65" s="13" customFormat="1">
      <c r="B139" s="155"/>
      <c r="D139" s="149" t="s">
        <v>185</v>
      </c>
      <c r="F139" s="157" t="s">
        <v>908</v>
      </c>
      <c r="H139" s="158">
        <v>24.282</v>
      </c>
      <c r="I139" s="159"/>
      <c r="L139" s="155"/>
      <c r="M139" s="160"/>
      <c r="T139" s="161"/>
      <c r="AT139" s="156" t="s">
        <v>185</v>
      </c>
      <c r="AU139" s="156" t="s">
        <v>79</v>
      </c>
      <c r="AV139" s="13" t="s">
        <v>79</v>
      </c>
      <c r="AW139" s="13" t="s">
        <v>3</v>
      </c>
      <c r="AX139" s="13" t="s">
        <v>77</v>
      </c>
      <c r="AY139" s="156" t="s">
        <v>177</v>
      </c>
    </row>
    <row r="140" spans="2:65" s="1" customFormat="1" ht="33" customHeight="1">
      <c r="B140" s="133"/>
      <c r="C140" s="134" t="s">
        <v>217</v>
      </c>
      <c r="D140" s="134" t="s">
        <v>179</v>
      </c>
      <c r="E140" s="135" t="s">
        <v>285</v>
      </c>
      <c r="F140" s="136" t="s">
        <v>286</v>
      </c>
      <c r="G140" s="137" t="s">
        <v>199</v>
      </c>
      <c r="H140" s="138">
        <v>0.59899999999999998</v>
      </c>
      <c r="I140" s="139"/>
      <c r="J140" s="140">
        <f>ROUND(I140*H140,2)</f>
        <v>0</v>
      </c>
      <c r="K140" s="141"/>
      <c r="L140" s="32"/>
      <c r="M140" s="142" t="s">
        <v>1</v>
      </c>
      <c r="N140" s="143" t="s">
        <v>34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183</v>
      </c>
      <c r="AT140" s="146" t="s">
        <v>179</v>
      </c>
      <c r="AU140" s="146" t="s">
        <v>79</v>
      </c>
      <c r="AY140" s="17" t="s">
        <v>177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7" t="s">
        <v>77</v>
      </c>
      <c r="BK140" s="147">
        <f>ROUND(I140*H140,2)</f>
        <v>0</v>
      </c>
      <c r="BL140" s="17" t="s">
        <v>183</v>
      </c>
      <c r="BM140" s="146" t="s">
        <v>909</v>
      </c>
    </row>
    <row r="141" spans="2:65" s="1" customFormat="1" ht="33" customHeight="1">
      <c r="B141" s="133"/>
      <c r="C141" s="134" t="s">
        <v>223</v>
      </c>
      <c r="D141" s="134" t="s">
        <v>179</v>
      </c>
      <c r="E141" s="135" t="s">
        <v>289</v>
      </c>
      <c r="F141" s="136" t="s">
        <v>290</v>
      </c>
      <c r="G141" s="137" t="s">
        <v>199</v>
      </c>
      <c r="H141" s="138">
        <v>0.14099999999999999</v>
      </c>
      <c r="I141" s="139"/>
      <c r="J141" s="140">
        <f>ROUND(I141*H141,2)</f>
        <v>0</v>
      </c>
      <c r="K141" s="141"/>
      <c r="L141" s="32"/>
      <c r="M141" s="142" t="s">
        <v>1</v>
      </c>
      <c r="N141" s="143" t="s">
        <v>34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183</v>
      </c>
      <c r="AT141" s="146" t="s">
        <v>179</v>
      </c>
      <c r="AU141" s="146" t="s">
        <v>79</v>
      </c>
      <c r="AY141" s="17" t="s">
        <v>177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7" t="s">
        <v>77</v>
      </c>
      <c r="BK141" s="147">
        <f>ROUND(I141*H141,2)</f>
        <v>0</v>
      </c>
      <c r="BL141" s="17" t="s">
        <v>183</v>
      </c>
      <c r="BM141" s="146" t="s">
        <v>910</v>
      </c>
    </row>
    <row r="142" spans="2:65" s="1" customFormat="1" ht="37.9" customHeight="1">
      <c r="B142" s="133"/>
      <c r="C142" s="134" t="s">
        <v>228</v>
      </c>
      <c r="D142" s="134" t="s">
        <v>179</v>
      </c>
      <c r="E142" s="135" t="s">
        <v>528</v>
      </c>
      <c r="F142" s="136" t="s">
        <v>529</v>
      </c>
      <c r="G142" s="137" t="s">
        <v>199</v>
      </c>
      <c r="H142" s="138">
        <v>0.32900000000000001</v>
      </c>
      <c r="I142" s="139"/>
      <c r="J142" s="140">
        <f>ROUND(I142*H142,2)</f>
        <v>0</v>
      </c>
      <c r="K142" s="141"/>
      <c r="L142" s="32"/>
      <c r="M142" s="142" t="s">
        <v>1</v>
      </c>
      <c r="N142" s="143" t="s">
        <v>34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183</v>
      </c>
      <c r="AT142" s="146" t="s">
        <v>179</v>
      </c>
      <c r="AU142" s="146" t="s">
        <v>79</v>
      </c>
      <c r="AY142" s="17" t="s">
        <v>177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7" t="s">
        <v>77</v>
      </c>
      <c r="BK142" s="147">
        <f>ROUND(I142*H142,2)</f>
        <v>0</v>
      </c>
      <c r="BL142" s="17" t="s">
        <v>183</v>
      </c>
      <c r="BM142" s="146" t="s">
        <v>911</v>
      </c>
    </row>
    <row r="143" spans="2:65" s="1" customFormat="1" ht="16.5" customHeight="1">
      <c r="B143" s="133"/>
      <c r="C143" s="134" t="s">
        <v>210</v>
      </c>
      <c r="D143" s="134" t="s">
        <v>179</v>
      </c>
      <c r="E143" s="135" t="s">
        <v>297</v>
      </c>
      <c r="F143" s="136" t="s">
        <v>298</v>
      </c>
      <c r="G143" s="137" t="s">
        <v>199</v>
      </c>
      <c r="H143" s="138">
        <v>-0.20899999999999999</v>
      </c>
      <c r="I143" s="139"/>
      <c r="J143" s="140">
        <f>ROUND(I143*H143,2)</f>
        <v>0</v>
      </c>
      <c r="K143" s="141"/>
      <c r="L143" s="32"/>
      <c r="M143" s="142" t="s">
        <v>1</v>
      </c>
      <c r="N143" s="143" t="s">
        <v>34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183</v>
      </c>
      <c r="AT143" s="146" t="s">
        <v>179</v>
      </c>
      <c r="AU143" s="146" t="s">
        <v>79</v>
      </c>
      <c r="AY143" s="17" t="s">
        <v>177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7" t="s">
        <v>77</v>
      </c>
      <c r="BK143" s="147">
        <f>ROUND(I143*H143,2)</f>
        <v>0</v>
      </c>
      <c r="BL143" s="17" t="s">
        <v>183</v>
      </c>
      <c r="BM143" s="146" t="s">
        <v>912</v>
      </c>
    </row>
    <row r="144" spans="2:65" s="11" customFormat="1" ht="25.9" customHeight="1">
      <c r="B144" s="121"/>
      <c r="D144" s="122" t="s">
        <v>68</v>
      </c>
      <c r="E144" s="123" t="s">
        <v>306</v>
      </c>
      <c r="F144" s="123" t="s">
        <v>307</v>
      </c>
      <c r="I144" s="124"/>
      <c r="J144" s="125">
        <f>BK144</f>
        <v>0</v>
      </c>
      <c r="L144" s="121"/>
      <c r="M144" s="126"/>
      <c r="P144" s="127">
        <f>P145+P152</f>
        <v>0</v>
      </c>
      <c r="R144" s="127">
        <f>R145+R152</f>
        <v>7.303200000000001E-3</v>
      </c>
      <c r="T144" s="128">
        <f>T145+T152</f>
        <v>0.47008839999999996</v>
      </c>
      <c r="AR144" s="122" t="s">
        <v>79</v>
      </c>
      <c r="AT144" s="129" t="s">
        <v>68</v>
      </c>
      <c r="AU144" s="129" t="s">
        <v>69</v>
      </c>
      <c r="AY144" s="122" t="s">
        <v>177</v>
      </c>
      <c r="BK144" s="130">
        <f>BK145+BK152</f>
        <v>0</v>
      </c>
    </row>
    <row r="145" spans="2:65" s="11" customFormat="1" ht="22.9" customHeight="1">
      <c r="B145" s="121"/>
      <c r="D145" s="122" t="s">
        <v>68</v>
      </c>
      <c r="E145" s="131" t="s">
        <v>323</v>
      </c>
      <c r="F145" s="131" t="s">
        <v>324</v>
      </c>
      <c r="I145" s="124"/>
      <c r="J145" s="132">
        <f>BK145</f>
        <v>0</v>
      </c>
      <c r="L145" s="121"/>
      <c r="M145" s="126"/>
      <c r="P145" s="127">
        <f>SUM(P146:P151)</f>
        <v>0</v>
      </c>
      <c r="R145" s="127">
        <f>SUM(R146:R151)</f>
        <v>0</v>
      </c>
      <c r="T145" s="128">
        <f>SUM(T146:T151)</f>
        <v>0.14080000000000001</v>
      </c>
      <c r="AR145" s="122" t="s">
        <v>79</v>
      </c>
      <c r="AT145" s="129" t="s">
        <v>68</v>
      </c>
      <c r="AU145" s="129" t="s">
        <v>77</v>
      </c>
      <c r="AY145" s="122" t="s">
        <v>177</v>
      </c>
      <c r="BK145" s="130">
        <f>SUM(BK146:BK151)</f>
        <v>0</v>
      </c>
    </row>
    <row r="146" spans="2:65" s="1" customFormat="1" ht="24.2" customHeight="1">
      <c r="B146" s="133"/>
      <c r="C146" s="134" t="s">
        <v>255</v>
      </c>
      <c r="D146" s="134" t="s">
        <v>179</v>
      </c>
      <c r="E146" s="135" t="s">
        <v>913</v>
      </c>
      <c r="F146" s="136" t="s">
        <v>914</v>
      </c>
      <c r="G146" s="137" t="s">
        <v>328</v>
      </c>
      <c r="H146" s="138">
        <v>17.600000000000001</v>
      </c>
      <c r="I146" s="139"/>
      <c r="J146" s="140">
        <f>ROUND(I146*H146,2)</f>
        <v>0</v>
      </c>
      <c r="K146" s="141"/>
      <c r="L146" s="32"/>
      <c r="M146" s="142" t="s">
        <v>1</v>
      </c>
      <c r="N146" s="143" t="s">
        <v>34</v>
      </c>
      <c r="P146" s="144">
        <f>O146*H146</f>
        <v>0</v>
      </c>
      <c r="Q146" s="144">
        <v>0</v>
      </c>
      <c r="R146" s="144">
        <f>Q146*H146</f>
        <v>0</v>
      </c>
      <c r="S146" s="144">
        <v>8.0000000000000002E-3</v>
      </c>
      <c r="T146" s="145">
        <f>S146*H146</f>
        <v>0.14080000000000001</v>
      </c>
      <c r="AR146" s="146" t="s">
        <v>280</v>
      </c>
      <c r="AT146" s="146" t="s">
        <v>179</v>
      </c>
      <c r="AU146" s="146" t="s">
        <v>79</v>
      </c>
      <c r="AY146" s="17" t="s">
        <v>177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7" t="s">
        <v>77</v>
      </c>
      <c r="BK146" s="147">
        <f>ROUND(I146*H146,2)</f>
        <v>0</v>
      </c>
      <c r="BL146" s="17" t="s">
        <v>280</v>
      </c>
      <c r="BM146" s="146" t="s">
        <v>915</v>
      </c>
    </row>
    <row r="147" spans="2:65" s="12" customFormat="1">
      <c r="B147" s="148"/>
      <c r="D147" s="149" t="s">
        <v>185</v>
      </c>
      <c r="E147" s="150" t="s">
        <v>1</v>
      </c>
      <c r="F147" s="151" t="s">
        <v>916</v>
      </c>
      <c r="H147" s="150" t="s">
        <v>1</v>
      </c>
      <c r="I147" s="152"/>
      <c r="L147" s="148"/>
      <c r="M147" s="153"/>
      <c r="T147" s="154"/>
      <c r="AT147" s="150" t="s">
        <v>185</v>
      </c>
      <c r="AU147" s="150" t="s">
        <v>79</v>
      </c>
      <c r="AV147" s="12" t="s">
        <v>77</v>
      </c>
      <c r="AW147" s="12" t="s">
        <v>26</v>
      </c>
      <c r="AX147" s="12" t="s">
        <v>69</v>
      </c>
      <c r="AY147" s="150" t="s">
        <v>177</v>
      </c>
    </row>
    <row r="148" spans="2:65" s="12" customFormat="1">
      <c r="B148" s="148"/>
      <c r="D148" s="149" t="s">
        <v>185</v>
      </c>
      <c r="E148" s="150" t="s">
        <v>1</v>
      </c>
      <c r="F148" s="151" t="s">
        <v>897</v>
      </c>
      <c r="H148" s="150" t="s">
        <v>1</v>
      </c>
      <c r="I148" s="152"/>
      <c r="L148" s="148"/>
      <c r="M148" s="153"/>
      <c r="T148" s="154"/>
      <c r="AT148" s="150" t="s">
        <v>185</v>
      </c>
      <c r="AU148" s="150" t="s">
        <v>79</v>
      </c>
      <c r="AV148" s="12" t="s">
        <v>77</v>
      </c>
      <c r="AW148" s="12" t="s">
        <v>26</v>
      </c>
      <c r="AX148" s="12" t="s">
        <v>69</v>
      </c>
      <c r="AY148" s="150" t="s">
        <v>177</v>
      </c>
    </row>
    <row r="149" spans="2:65" s="13" customFormat="1">
      <c r="B149" s="155"/>
      <c r="D149" s="149" t="s">
        <v>185</v>
      </c>
      <c r="E149" s="156" t="s">
        <v>1</v>
      </c>
      <c r="F149" s="157" t="s">
        <v>917</v>
      </c>
      <c r="H149" s="158">
        <v>5.4</v>
      </c>
      <c r="I149" s="159"/>
      <c r="L149" s="155"/>
      <c r="M149" s="160"/>
      <c r="T149" s="161"/>
      <c r="AT149" s="156" t="s">
        <v>185</v>
      </c>
      <c r="AU149" s="156" t="s">
        <v>79</v>
      </c>
      <c r="AV149" s="13" t="s">
        <v>79</v>
      </c>
      <c r="AW149" s="13" t="s">
        <v>26</v>
      </c>
      <c r="AX149" s="13" t="s">
        <v>69</v>
      </c>
      <c r="AY149" s="156" t="s">
        <v>177</v>
      </c>
    </row>
    <row r="150" spans="2:65" s="13" customFormat="1">
      <c r="B150" s="155"/>
      <c r="D150" s="149" t="s">
        <v>185</v>
      </c>
      <c r="E150" s="156" t="s">
        <v>1</v>
      </c>
      <c r="F150" s="157" t="s">
        <v>918</v>
      </c>
      <c r="H150" s="158">
        <v>12.2</v>
      </c>
      <c r="I150" s="159"/>
      <c r="L150" s="155"/>
      <c r="M150" s="160"/>
      <c r="T150" s="161"/>
      <c r="AT150" s="156" t="s">
        <v>185</v>
      </c>
      <c r="AU150" s="156" t="s">
        <v>79</v>
      </c>
      <c r="AV150" s="13" t="s">
        <v>79</v>
      </c>
      <c r="AW150" s="13" t="s">
        <v>26</v>
      </c>
      <c r="AX150" s="13" t="s">
        <v>69</v>
      </c>
      <c r="AY150" s="156" t="s">
        <v>177</v>
      </c>
    </row>
    <row r="151" spans="2:65" s="14" customFormat="1">
      <c r="B151" s="162"/>
      <c r="D151" s="149" t="s">
        <v>185</v>
      </c>
      <c r="E151" s="163" t="s">
        <v>1</v>
      </c>
      <c r="F151" s="164" t="s">
        <v>191</v>
      </c>
      <c r="H151" s="165">
        <v>17.600000000000001</v>
      </c>
      <c r="I151" s="166"/>
      <c r="L151" s="162"/>
      <c r="M151" s="167"/>
      <c r="T151" s="168"/>
      <c r="AT151" s="163" t="s">
        <v>185</v>
      </c>
      <c r="AU151" s="163" t="s">
        <v>79</v>
      </c>
      <c r="AV151" s="14" t="s">
        <v>183</v>
      </c>
      <c r="AW151" s="14" t="s">
        <v>26</v>
      </c>
      <c r="AX151" s="14" t="s">
        <v>77</v>
      </c>
      <c r="AY151" s="163" t="s">
        <v>177</v>
      </c>
    </row>
    <row r="152" spans="2:65" s="11" customFormat="1" ht="22.9" customHeight="1">
      <c r="B152" s="121"/>
      <c r="D152" s="122" t="s">
        <v>68</v>
      </c>
      <c r="E152" s="131" t="s">
        <v>541</v>
      </c>
      <c r="F152" s="131" t="s">
        <v>542</v>
      </c>
      <c r="I152" s="124"/>
      <c r="J152" s="132">
        <f>BK152</f>
        <v>0</v>
      </c>
      <c r="L152" s="121"/>
      <c r="M152" s="126"/>
      <c r="P152" s="127">
        <f>SUM(P153:P159)</f>
        <v>0</v>
      </c>
      <c r="R152" s="127">
        <f>SUM(R153:R159)</f>
        <v>7.303200000000001E-3</v>
      </c>
      <c r="T152" s="128">
        <f>SUM(T153:T159)</f>
        <v>0.32928839999999998</v>
      </c>
      <c r="AR152" s="122" t="s">
        <v>79</v>
      </c>
      <c r="AT152" s="129" t="s">
        <v>68</v>
      </c>
      <c r="AU152" s="129" t="s">
        <v>77</v>
      </c>
      <c r="AY152" s="122" t="s">
        <v>177</v>
      </c>
      <c r="BK152" s="130">
        <f>SUM(BK153:BK159)</f>
        <v>0</v>
      </c>
    </row>
    <row r="153" spans="2:65" s="1" customFormat="1" ht="24.2" customHeight="1">
      <c r="B153" s="133"/>
      <c r="C153" s="134" t="s">
        <v>259</v>
      </c>
      <c r="D153" s="134" t="s">
        <v>179</v>
      </c>
      <c r="E153" s="135" t="s">
        <v>543</v>
      </c>
      <c r="F153" s="136" t="s">
        <v>544</v>
      </c>
      <c r="G153" s="137" t="s">
        <v>204</v>
      </c>
      <c r="H153" s="138">
        <v>21.48</v>
      </c>
      <c r="I153" s="139"/>
      <c r="J153" s="140">
        <f>ROUND(I153*H153,2)</f>
        <v>0</v>
      </c>
      <c r="K153" s="141"/>
      <c r="L153" s="32"/>
      <c r="M153" s="142" t="s">
        <v>1</v>
      </c>
      <c r="N153" s="143" t="s">
        <v>34</v>
      </c>
      <c r="P153" s="144">
        <f>O153*H153</f>
        <v>0</v>
      </c>
      <c r="Q153" s="144">
        <v>3.4000000000000002E-4</v>
      </c>
      <c r="R153" s="144">
        <f>Q153*H153</f>
        <v>7.303200000000001E-3</v>
      </c>
      <c r="S153" s="144">
        <v>1.533E-2</v>
      </c>
      <c r="T153" s="145">
        <f>S153*H153</f>
        <v>0.32928839999999998</v>
      </c>
      <c r="AR153" s="146" t="s">
        <v>280</v>
      </c>
      <c r="AT153" s="146" t="s">
        <v>179</v>
      </c>
      <c r="AU153" s="146" t="s">
        <v>79</v>
      </c>
      <c r="AY153" s="17" t="s">
        <v>177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7" t="s">
        <v>77</v>
      </c>
      <c r="BK153" s="147">
        <f>ROUND(I153*H153,2)</f>
        <v>0</v>
      </c>
      <c r="BL153" s="17" t="s">
        <v>280</v>
      </c>
      <c r="BM153" s="146" t="s">
        <v>919</v>
      </c>
    </row>
    <row r="154" spans="2:65" s="12" customFormat="1">
      <c r="B154" s="148"/>
      <c r="D154" s="149" t="s">
        <v>185</v>
      </c>
      <c r="E154" s="150" t="s">
        <v>1</v>
      </c>
      <c r="F154" s="151" t="s">
        <v>916</v>
      </c>
      <c r="H154" s="150" t="s">
        <v>1</v>
      </c>
      <c r="I154" s="152"/>
      <c r="L154" s="148"/>
      <c r="M154" s="153"/>
      <c r="T154" s="154"/>
      <c r="AT154" s="150" t="s">
        <v>185</v>
      </c>
      <c r="AU154" s="150" t="s">
        <v>79</v>
      </c>
      <c r="AV154" s="12" t="s">
        <v>77</v>
      </c>
      <c r="AW154" s="12" t="s">
        <v>26</v>
      </c>
      <c r="AX154" s="12" t="s">
        <v>69</v>
      </c>
      <c r="AY154" s="150" t="s">
        <v>177</v>
      </c>
    </row>
    <row r="155" spans="2:65" s="12" customFormat="1">
      <c r="B155" s="148"/>
      <c r="D155" s="149" t="s">
        <v>185</v>
      </c>
      <c r="E155" s="150" t="s">
        <v>1</v>
      </c>
      <c r="F155" s="151" t="s">
        <v>897</v>
      </c>
      <c r="H155" s="150" t="s">
        <v>1</v>
      </c>
      <c r="I155" s="152"/>
      <c r="L155" s="148"/>
      <c r="M155" s="153"/>
      <c r="T155" s="154"/>
      <c r="AT155" s="150" t="s">
        <v>185</v>
      </c>
      <c r="AU155" s="150" t="s">
        <v>79</v>
      </c>
      <c r="AV155" s="12" t="s">
        <v>77</v>
      </c>
      <c r="AW155" s="12" t="s">
        <v>26</v>
      </c>
      <c r="AX155" s="12" t="s">
        <v>69</v>
      </c>
      <c r="AY155" s="150" t="s">
        <v>177</v>
      </c>
    </row>
    <row r="156" spans="2:65" s="13" customFormat="1">
      <c r="B156" s="155"/>
      <c r="D156" s="149" t="s">
        <v>185</v>
      </c>
      <c r="E156" s="156" t="s">
        <v>1</v>
      </c>
      <c r="F156" s="157" t="s">
        <v>920</v>
      </c>
      <c r="H156" s="158">
        <v>5.2</v>
      </c>
      <c r="I156" s="159"/>
      <c r="L156" s="155"/>
      <c r="M156" s="160"/>
      <c r="T156" s="161"/>
      <c r="AT156" s="156" t="s">
        <v>185</v>
      </c>
      <c r="AU156" s="156" t="s">
        <v>79</v>
      </c>
      <c r="AV156" s="13" t="s">
        <v>79</v>
      </c>
      <c r="AW156" s="13" t="s">
        <v>26</v>
      </c>
      <c r="AX156" s="13" t="s">
        <v>69</v>
      </c>
      <c r="AY156" s="156" t="s">
        <v>177</v>
      </c>
    </row>
    <row r="157" spans="2:65" s="13" customFormat="1">
      <c r="B157" s="155"/>
      <c r="D157" s="149" t="s">
        <v>185</v>
      </c>
      <c r="E157" s="156" t="s">
        <v>1</v>
      </c>
      <c r="F157" s="157" t="s">
        <v>921</v>
      </c>
      <c r="H157" s="158">
        <v>12.32</v>
      </c>
      <c r="I157" s="159"/>
      <c r="L157" s="155"/>
      <c r="M157" s="160"/>
      <c r="T157" s="161"/>
      <c r="AT157" s="156" t="s">
        <v>185</v>
      </c>
      <c r="AU157" s="156" t="s">
        <v>79</v>
      </c>
      <c r="AV157" s="13" t="s">
        <v>79</v>
      </c>
      <c r="AW157" s="13" t="s">
        <v>26</v>
      </c>
      <c r="AX157" s="13" t="s">
        <v>69</v>
      </c>
      <c r="AY157" s="156" t="s">
        <v>177</v>
      </c>
    </row>
    <row r="158" spans="2:65" s="13" customFormat="1">
      <c r="B158" s="155"/>
      <c r="D158" s="149" t="s">
        <v>185</v>
      </c>
      <c r="E158" s="156" t="s">
        <v>1</v>
      </c>
      <c r="F158" s="157" t="s">
        <v>922</v>
      </c>
      <c r="H158" s="158">
        <v>3.96</v>
      </c>
      <c r="I158" s="159"/>
      <c r="L158" s="155"/>
      <c r="M158" s="160"/>
      <c r="T158" s="161"/>
      <c r="AT158" s="156" t="s">
        <v>185</v>
      </c>
      <c r="AU158" s="156" t="s">
        <v>79</v>
      </c>
      <c r="AV158" s="13" t="s">
        <v>79</v>
      </c>
      <c r="AW158" s="13" t="s">
        <v>26</v>
      </c>
      <c r="AX158" s="13" t="s">
        <v>69</v>
      </c>
      <c r="AY158" s="156" t="s">
        <v>177</v>
      </c>
    </row>
    <row r="159" spans="2:65" s="14" customFormat="1">
      <c r="B159" s="162"/>
      <c r="D159" s="149" t="s">
        <v>185</v>
      </c>
      <c r="E159" s="163" t="s">
        <v>1</v>
      </c>
      <c r="F159" s="164" t="s">
        <v>191</v>
      </c>
      <c r="H159" s="165">
        <v>21.48</v>
      </c>
      <c r="I159" s="166"/>
      <c r="L159" s="162"/>
      <c r="M159" s="167"/>
      <c r="T159" s="168"/>
      <c r="AT159" s="163" t="s">
        <v>185</v>
      </c>
      <c r="AU159" s="163" t="s">
        <v>79</v>
      </c>
      <c r="AV159" s="14" t="s">
        <v>183</v>
      </c>
      <c r="AW159" s="14" t="s">
        <v>26</v>
      </c>
      <c r="AX159" s="14" t="s">
        <v>77</v>
      </c>
      <c r="AY159" s="163" t="s">
        <v>177</v>
      </c>
    </row>
    <row r="160" spans="2:65" s="11" customFormat="1" ht="25.9" customHeight="1">
      <c r="B160" s="121"/>
      <c r="D160" s="122" t="s">
        <v>68</v>
      </c>
      <c r="E160" s="123" t="s">
        <v>366</v>
      </c>
      <c r="F160" s="123" t="s">
        <v>367</v>
      </c>
      <c r="I160" s="124"/>
      <c r="J160" s="125">
        <f>BK160</f>
        <v>0</v>
      </c>
      <c r="L160" s="121"/>
      <c r="M160" s="126"/>
      <c r="P160" s="127">
        <f>P161</f>
        <v>0</v>
      </c>
      <c r="R160" s="127">
        <f>R161</f>
        <v>0</v>
      </c>
      <c r="T160" s="128">
        <f>T161</f>
        <v>0</v>
      </c>
      <c r="AR160" s="122" t="s">
        <v>212</v>
      </c>
      <c r="AT160" s="129" t="s">
        <v>68</v>
      </c>
      <c r="AU160" s="129" t="s">
        <v>69</v>
      </c>
      <c r="AY160" s="122" t="s">
        <v>177</v>
      </c>
      <c r="BK160" s="130">
        <f>BK161</f>
        <v>0</v>
      </c>
    </row>
    <row r="161" spans="2:65" s="11" customFormat="1" ht="22.9" customHeight="1">
      <c r="B161" s="121"/>
      <c r="D161" s="122" t="s">
        <v>68</v>
      </c>
      <c r="E161" s="131" t="s">
        <v>368</v>
      </c>
      <c r="F161" s="131" t="s">
        <v>369</v>
      </c>
      <c r="I161" s="124"/>
      <c r="J161" s="132">
        <f>BK161</f>
        <v>0</v>
      </c>
      <c r="L161" s="121"/>
      <c r="M161" s="126"/>
      <c r="P161" s="127">
        <f>SUM(P162:P163)</f>
        <v>0</v>
      </c>
      <c r="R161" s="127">
        <f>SUM(R162:R163)</f>
        <v>0</v>
      </c>
      <c r="T161" s="128">
        <f>SUM(T162:T163)</f>
        <v>0</v>
      </c>
      <c r="AR161" s="122" t="s">
        <v>212</v>
      </c>
      <c r="AT161" s="129" t="s">
        <v>68</v>
      </c>
      <c r="AU161" s="129" t="s">
        <v>77</v>
      </c>
      <c r="AY161" s="122" t="s">
        <v>177</v>
      </c>
      <c r="BK161" s="130">
        <f>SUM(BK162:BK163)</f>
        <v>0</v>
      </c>
    </row>
    <row r="162" spans="2:65" s="1" customFormat="1" ht="24.2" customHeight="1">
      <c r="B162" s="133"/>
      <c r="C162" s="134" t="s">
        <v>263</v>
      </c>
      <c r="D162" s="134" t="s">
        <v>179</v>
      </c>
      <c r="E162" s="135" t="s">
        <v>923</v>
      </c>
      <c r="F162" s="136" t="s">
        <v>372</v>
      </c>
      <c r="G162" s="137" t="s">
        <v>373</v>
      </c>
      <c r="H162" s="138">
        <v>1</v>
      </c>
      <c r="I162" s="139"/>
      <c r="J162" s="140">
        <f>ROUND(I162*H162,2)</f>
        <v>0</v>
      </c>
      <c r="K162" s="141"/>
      <c r="L162" s="32"/>
      <c r="M162" s="142" t="s">
        <v>1</v>
      </c>
      <c r="N162" s="143" t="s">
        <v>34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374</v>
      </c>
      <c r="AT162" s="146" t="s">
        <v>179</v>
      </c>
      <c r="AU162" s="146" t="s">
        <v>79</v>
      </c>
      <c r="AY162" s="17" t="s">
        <v>177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7" t="s">
        <v>77</v>
      </c>
      <c r="BK162" s="147">
        <f>ROUND(I162*H162,2)</f>
        <v>0</v>
      </c>
      <c r="BL162" s="17" t="s">
        <v>374</v>
      </c>
      <c r="BM162" s="146" t="s">
        <v>924</v>
      </c>
    </row>
    <row r="163" spans="2:65" s="13" customFormat="1">
      <c r="B163" s="155"/>
      <c r="D163" s="149" t="s">
        <v>185</v>
      </c>
      <c r="E163" s="156" t="s">
        <v>1</v>
      </c>
      <c r="F163" s="157" t="s">
        <v>925</v>
      </c>
      <c r="H163" s="158">
        <v>1</v>
      </c>
      <c r="I163" s="159"/>
      <c r="L163" s="155"/>
      <c r="M163" s="184"/>
      <c r="N163" s="185"/>
      <c r="O163" s="185"/>
      <c r="P163" s="185"/>
      <c r="Q163" s="185"/>
      <c r="R163" s="185"/>
      <c r="S163" s="185"/>
      <c r="T163" s="186"/>
      <c r="AT163" s="156" t="s">
        <v>185</v>
      </c>
      <c r="AU163" s="156" t="s">
        <v>79</v>
      </c>
      <c r="AV163" s="13" t="s">
        <v>79</v>
      </c>
      <c r="AW163" s="13" t="s">
        <v>26</v>
      </c>
      <c r="AX163" s="13" t="s">
        <v>77</v>
      </c>
      <c r="AY163" s="156" t="s">
        <v>177</v>
      </c>
    </row>
    <row r="164" spans="2:65" s="1" customFormat="1" ht="6.95" customHeight="1">
      <c r="B164" s="44"/>
      <c r="C164" s="45"/>
      <c r="D164" s="45"/>
      <c r="E164" s="45"/>
      <c r="F164" s="45"/>
      <c r="G164" s="45"/>
      <c r="H164" s="45"/>
      <c r="I164" s="45"/>
      <c r="J164" s="45"/>
      <c r="K164" s="45"/>
      <c r="L164" s="32"/>
    </row>
  </sheetData>
  <autoFilter ref="C123:K163" xr:uid="{00000000-0009-0000-0000-00000D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38"/>
  <sheetViews>
    <sheetView showGridLines="0" topLeftCell="A111" workbookViewId="0">
      <selection activeCell="I123" sqref="I123:I13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118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926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ROUND(J120,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ROUND((SUM(BE120:BE137)),  2)</f>
        <v>0</v>
      </c>
      <c r="I33" s="92">
        <v>0.21</v>
      </c>
      <c r="J33" s="91">
        <f>ROUND(((SUM(BE120:BE137))*I33),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ROUND((SUM(BF120:BF137)),  2)</f>
        <v>0</v>
      </c>
      <c r="I34" s="92">
        <v>0.15</v>
      </c>
      <c r="J34" s="91">
        <f>ROUND(((SUM(BF120:BF137))*I34),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ROUND((SUM(BG120:BG137)),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ROUND((SUM(BH120:BH137)),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ROUND((SUM(BI120:BI137)),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14 - Dezinfekční vana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J120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J121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J122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J126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J134</f>
        <v>0</v>
      </c>
      <c r="L100" s="108"/>
    </row>
    <row r="101" spans="2:12" s="1" customFormat="1" ht="21.75" customHeight="1">
      <c r="B101" s="32"/>
      <c r="L101" s="32"/>
    </row>
    <row r="102" spans="2:12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12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12" s="1" customFormat="1" ht="24.95" customHeight="1">
      <c r="B107" s="32"/>
      <c r="C107" s="21" t="s">
        <v>162</v>
      </c>
      <c r="L107" s="32"/>
    </row>
    <row r="108" spans="2:12" s="1" customFormat="1" ht="6.95" customHeight="1">
      <c r="B108" s="32"/>
      <c r="L108" s="32"/>
    </row>
    <row r="109" spans="2:12" s="1" customFormat="1" ht="12" customHeight="1">
      <c r="B109" s="32"/>
      <c r="C109" s="27" t="s">
        <v>13</v>
      </c>
      <c r="L109" s="32"/>
    </row>
    <row r="110" spans="2:12" s="1" customFormat="1" ht="26.25" customHeight="1">
      <c r="B110" s="32"/>
      <c r="E110" s="227" t="str">
        <f>E7</f>
        <v>Revitalizace části areálu bývalého zemědělského družstva v Bolaticích - 1. etapa - část DEMOLICE</v>
      </c>
      <c r="F110" s="228"/>
      <c r="G110" s="228"/>
      <c r="H110" s="228"/>
      <c r="L110" s="32"/>
    </row>
    <row r="111" spans="2:12" s="1" customFormat="1" ht="12" customHeight="1">
      <c r="B111" s="32"/>
      <c r="C111" s="27" t="s">
        <v>141</v>
      </c>
      <c r="L111" s="32"/>
    </row>
    <row r="112" spans="2:12" s="1" customFormat="1" ht="16.5" customHeight="1">
      <c r="B112" s="32"/>
      <c r="E112" s="211" t="str">
        <f>E9</f>
        <v>SO 14 - Dezinfekční vana</v>
      </c>
      <c r="F112" s="226"/>
      <c r="G112" s="226"/>
      <c r="H112" s="226"/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F114" s="25" t="str">
        <f>F12</f>
        <v>Bolatice</v>
      </c>
      <c r="I114" s="27" t="s">
        <v>18</v>
      </c>
      <c r="J114" s="52" t="str">
        <f>IF(J12="","",J12)</f>
        <v>Vyplň údaj</v>
      </c>
      <c r="L114" s="32"/>
    </row>
    <row r="115" spans="2:65" s="1" customFormat="1" ht="6.95" customHeight="1">
      <c r="B115" s="32"/>
      <c r="L115" s="32"/>
    </row>
    <row r="116" spans="2:65" s="1" customFormat="1" ht="15.2" customHeight="1">
      <c r="B116" s="32"/>
      <c r="C116" s="27" t="s">
        <v>19</v>
      </c>
      <c r="F116" s="25" t="str">
        <f>E15</f>
        <v>Obec Bolatice</v>
      </c>
      <c r="I116" s="27" t="s">
        <v>25</v>
      </c>
      <c r="J116" s="30">
        <f>E21</f>
        <v>0</v>
      </c>
      <c r="L116" s="32"/>
    </row>
    <row r="117" spans="2:65" s="1" customFormat="1" ht="15.2" customHeight="1">
      <c r="B117" s="32"/>
      <c r="C117" s="27" t="s">
        <v>23</v>
      </c>
      <c r="F117" s="25" t="str">
        <f>IF(E18="","",E18)</f>
        <v>Vyplň údaj</v>
      </c>
      <c r="I117" s="27" t="s">
        <v>27</v>
      </c>
      <c r="J117" s="30">
        <f>E24</f>
        <v>0</v>
      </c>
      <c r="L117" s="32"/>
    </row>
    <row r="118" spans="2:65" s="1" customFormat="1" ht="10.35" customHeight="1">
      <c r="B118" s="32"/>
      <c r="L118" s="32"/>
    </row>
    <row r="119" spans="2:65" s="10" customFormat="1" ht="29.25" customHeight="1">
      <c r="B119" s="112"/>
      <c r="C119" s="113" t="s">
        <v>163</v>
      </c>
      <c r="D119" s="114" t="s">
        <v>54</v>
      </c>
      <c r="E119" s="114" t="s">
        <v>50</v>
      </c>
      <c r="F119" s="114" t="s">
        <v>51</v>
      </c>
      <c r="G119" s="114" t="s">
        <v>164</v>
      </c>
      <c r="H119" s="114" t="s">
        <v>165</v>
      </c>
      <c r="I119" s="114" t="s">
        <v>166</v>
      </c>
      <c r="J119" s="115" t="s">
        <v>145</v>
      </c>
      <c r="K119" s="116" t="s">
        <v>167</v>
      </c>
      <c r="L119" s="112"/>
      <c r="M119" s="59" t="s">
        <v>1</v>
      </c>
      <c r="N119" s="60" t="s">
        <v>33</v>
      </c>
      <c r="O119" s="60" t="s">
        <v>168</v>
      </c>
      <c r="P119" s="60" t="s">
        <v>169</v>
      </c>
      <c r="Q119" s="60" t="s">
        <v>170</v>
      </c>
      <c r="R119" s="60" t="s">
        <v>171</v>
      </c>
      <c r="S119" s="60" t="s">
        <v>172</v>
      </c>
      <c r="T119" s="61" t="s">
        <v>173</v>
      </c>
    </row>
    <row r="120" spans="2:65" s="1" customFormat="1" ht="22.9" customHeight="1">
      <c r="B120" s="32"/>
      <c r="C120" s="64" t="s">
        <v>174</v>
      </c>
      <c r="J120" s="117">
        <f>BK120</f>
        <v>0</v>
      </c>
      <c r="L120" s="32"/>
      <c r="M120" s="62"/>
      <c r="N120" s="53"/>
      <c r="O120" s="53"/>
      <c r="P120" s="118">
        <f>P121</f>
        <v>0</v>
      </c>
      <c r="Q120" s="53"/>
      <c r="R120" s="118">
        <f>R121</f>
        <v>0</v>
      </c>
      <c r="S120" s="53"/>
      <c r="T120" s="119">
        <f>T121</f>
        <v>67.345039999999997</v>
      </c>
      <c r="AT120" s="17" t="s">
        <v>68</v>
      </c>
      <c r="AU120" s="17" t="s">
        <v>147</v>
      </c>
      <c r="BK120" s="120">
        <f>BK121</f>
        <v>0</v>
      </c>
    </row>
    <row r="121" spans="2:65" s="11" customFormat="1" ht="25.9" customHeight="1">
      <c r="B121" s="121"/>
      <c r="D121" s="122" t="s">
        <v>68</v>
      </c>
      <c r="E121" s="123" t="s">
        <v>175</v>
      </c>
      <c r="F121" s="123" t="s">
        <v>176</v>
      </c>
      <c r="I121" s="124"/>
      <c r="J121" s="125">
        <f>BK121</f>
        <v>0</v>
      </c>
      <c r="L121" s="121"/>
      <c r="M121" s="126"/>
      <c r="P121" s="127">
        <f>P122+P126+P134</f>
        <v>0</v>
      </c>
      <c r="R121" s="127">
        <f>R122+R126+R134</f>
        <v>0</v>
      </c>
      <c r="T121" s="128">
        <f>T122+T126+T134</f>
        <v>67.345039999999997</v>
      </c>
      <c r="AR121" s="122" t="s">
        <v>77</v>
      </c>
      <c r="AT121" s="129" t="s">
        <v>68</v>
      </c>
      <c r="AU121" s="129" t="s">
        <v>69</v>
      </c>
      <c r="AY121" s="122" t="s">
        <v>177</v>
      </c>
      <c r="BK121" s="130">
        <f>BK122+BK126+BK134</f>
        <v>0</v>
      </c>
    </row>
    <row r="122" spans="2:65" s="11" customFormat="1" ht="22.9" customHeight="1">
      <c r="B122" s="121"/>
      <c r="D122" s="122" t="s">
        <v>68</v>
      </c>
      <c r="E122" s="131" t="s">
        <v>77</v>
      </c>
      <c r="F122" s="131" t="s">
        <v>178</v>
      </c>
      <c r="I122" s="124"/>
      <c r="J122" s="132">
        <f>BK122</f>
        <v>0</v>
      </c>
      <c r="L122" s="121"/>
      <c r="M122" s="126"/>
      <c r="P122" s="127">
        <f>SUM(P123:P125)</f>
        <v>0</v>
      </c>
      <c r="R122" s="127">
        <f>SUM(R123:R125)</f>
        <v>0</v>
      </c>
      <c r="T122" s="128">
        <f>SUM(T123:T125)</f>
        <v>0</v>
      </c>
      <c r="AR122" s="122" t="s">
        <v>77</v>
      </c>
      <c r="AT122" s="129" t="s">
        <v>68</v>
      </c>
      <c r="AU122" s="129" t="s">
        <v>77</v>
      </c>
      <c r="AY122" s="122" t="s">
        <v>177</v>
      </c>
      <c r="BK122" s="130">
        <f>SUM(BK123:BK125)</f>
        <v>0</v>
      </c>
    </row>
    <row r="123" spans="2:65" s="1" customFormat="1" ht="33" customHeight="1">
      <c r="B123" s="133"/>
      <c r="C123" s="134" t="s">
        <v>77</v>
      </c>
      <c r="D123" s="134" t="s">
        <v>179</v>
      </c>
      <c r="E123" s="135" t="s">
        <v>476</v>
      </c>
      <c r="F123" s="136" t="s">
        <v>477</v>
      </c>
      <c r="G123" s="137" t="s">
        <v>182</v>
      </c>
      <c r="H123" s="138">
        <v>10</v>
      </c>
      <c r="I123" s="139"/>
      <c r="J123" s="140">
        <f>ROUND(I123*H123,2)</f>
        <v>0</v>
      </c>
      <c r="K123" s="141"/>
      <c r="L123" s="32"/>
      <c r="M123" s="142" t="s">
        <v>1</v>
      </c>
      <c r="N123" s="143" t="s">
        <v>34</v>
      </c>
      <c r="P123" s="144">
        <f>O123*H123</f>
        <v>0</v>
      </c>
      <c r="Q123" s="144">
        <v>0</v>
      </c>
      <c r="R123" s="144">
        <f>Q123*H123</f>
        <v>0</v>
      </c>
      <c r="S123" s="144">
        <v>0</v>
      </c>
      <c r="T123" s="145">
        <f>S123*H123</f>
        <v>0</v>
      </c>
      <c r="AR123" s="146" t="s">
        <v>183</v>
      </c>
      <c r="AT123" s="146" t="s">
        <v>179</v>
      </c>
      <c r="AU123" s="146" t="s">
        <v>79</v>
      </c>
      <c r="AY123" s="17" t="s">
        <v>177</v>
      </c>
      <c r="BE123" s="147">
        <f>IF(N123="základní",J123,0)</f>
        <v>0</v>
      </c>
      <c r="BF123" s="147">
        <f>IF(N123="snížená",J123,0)</f>
        <v>0</v>
      </c>
      <c r="BG123" s="147">
        <f>IF(N123="zákl. přenesená",J123,0)</f>
        <v>0</v>
      </c>
      <c r="BH123" s="147">
        <f>IF(N123="sníž. přenesená",J123,0)</f>
        <v>0</v>
      </c>
      <c r="BI123" s="147">
        <f>IF(N123="nulová",J123,0)</f>
        <v>0</v>
      </c>
      <c r="BJ123" s="17" t="s">
        <v>77</v>
      </c>
      <c r="BK123" s="147">
        <f>ROUND(I123*H123,2)</f>
        <v>0</v>
      </c>
      <c r="BL123" s="17" t="s">
        <v>183</v>
      </c>
      <c r="BM123" s="146" t="s">
        <v>927</v>
      </c>
    </row>
    <row r="124" spans="2:65" s="13" customFormat="1">
      <c r="B124" s="155"/>
      <c r="D124" s="149" t="s">
        <v>185</v>
      </c>
      <c r="E124" s="156" t="s">
        <v>1</v>
      </c>
      <c r="F124" s="157" t="s">
        <v>928</v>
      </c>
      <c r="H124" s="158">
        <v>10</v>
      </c>
      <c r="I124" s="159"/>
      <c r="L124" s="155"/>
      <c r="M124" s="160"/>
      <c r="T124" s="161"/>
      <c r="AT124" s="156" t="s">
        <v>185</v>
      </c>
      <c r="AU124" s="156" t="s">
        <v>79</v>
      </c>
      <c r="AV124" s="13" t="s">
        <v>79</v>
      </c>
      <c r="AW124" s="13" t="s">
        <v>26</v>
      </c>
      <c r="AX124" s="13" t="s">
        <v>77</v>
      </c>
      <c r="AY124" s="156" t="s">
        <v>177</v>
      </c>
    </row>
    <row r="125" spans="2:65" s="1" customFormat="1" ht="24.2" customHeight="1">
      <c r="B125" s="133"/>
      <c r="C125" s="134" t="s">
        <v>79</v>
      </c>
      <c r="D125" s="134" t="s">
        <v>179</v>
      </c>
      <c r="E125" s="135" t="s">
        <v>192</v>
      </c>
      <c r="F125" s="136" t="s">
        <v>193</v>
      </c>
      <c r="G125" s="137" t="s">
        <v>182</v>
      </c>
      <c r="H125" s="138">
        <v>10</v>
      </c>
      <c r="I125" s="139"/>
      <c r="J125" s="140">
        <f>ROUND(I125*H125,2)</f>
        <v>0</v>
      </c>
      <c r="K125" s="141"/>
      <c r="L125" s="32"/>
      <c r="M125" s="142" t="s">
        <v>1</v>
      </c>
      <c r="N125" s="143" t="s">
        <v>34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183</v>
      </c>
      <c r="AT125" s="146" t="s">
        <v>179</v>
      </c>
      <c r="AU125" s="146" t="s">
        <v>79</v>
      </c>
      <c r="AY125" s="17" t="s">
        <v>177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7" t="s">
        <v>77</v>
      </c>
      <c r="BK125" s="147">
        <f>ROUND(I125*H125,2)</f>
        <v>0</v>
      </c>
      <c r="BL125" s="17" t="s">
        <v>183</v>
      </c>
      <c r="BM125" s="146" t="s">
        <v>929</v>
      </c>
    </row>
    <row r="126" spans="2:65" s="11" customFormat="1" ht="22.9" customHeight="1">
      <c r="B126" s="121"/>
      <c r="D126" s="122" t="s">
        <v>68</v>
      </c>
      <c r="E126" s="131" t="s">
        <v>210</v>
      </c>
      <c r="F126" s="131" t="s">
        <v>211</v>
      </c>
      <c r="I126" s="124"/>
      <c r="J126" s="132">
        <f>BK126</f>
        <v>0</v>
      </c>
      <c r="L126" s="121"/>
      <c r="M126" s="126"/>
      <c r="P126" s="127">
        <f>SUM(P127:P133)</f>
        <v>0</v>
      </c>
      <c r="R126" s="127">
        <f>SUM(R127:R133)</f>
        <v>0</v>
      </c>
      <c r="T126" s="128">
        <f>SUM(T127:T133)</f>
        <v>67.345039999999997</v>
      </c>
      <c r="AR126" s="122" t="s">
        <v>77</v>
      </c>
      <c r="AT126" s="129" t="s">
        <v>68</v>
      </c>
      <c r="AU126" s="129" t="s">
        <v>77</v>
      </c>
      <c r="AY126" s="122" t="s">
        <v>177</v>
      </c>
      <c r="BK126" s="130">
        <f>SUM(BK127:BK133)</f>
        <v>0</v>
      </c>
    </row>
    <row r="127" spans="2:65" s="1" customFormat="1" ht="24.2" customHeight="1">
      <c r="B127" s="133"/>
      <c r="C127" s="134" t="s">
        <v>195</v>
      </c>
      <c r="D127" s="134" t="s">
        <v>179</v>
      </c>
      <c r="E127" s="135" t="s">
        <v>234</v>
      </c>
      <c r="F127" s="136" t="s">
        <v>235</v>
      </c>
      <c r="G127" s="137" t="s">
        <v>182</v>
      </c>
      <c r="H127" s="138">
        <v>27.943999999999999</v>
      </c>
      <c r="I127" s="139"/>
      <c r="J127" s="140">
        <f>ROUND(I127*H127,2)</f>
        <v>0</v>
      </c>
      <c r="K127" s="141"/>
      <c r="L127" s="32"/>
      <c r="M127" s="142" t="s">
        <v>1</v>
      </c>
      <c r="N127" s="143" t="s">
        <v>34</v>
      </c>
      <c r="P127" s="144">
        <f>O127*H127</f>
        <v>0</v>
      </c>
      <c r="Q127" s="144">
        <v>0</v>
      </c>
      <c r="R127" s="144">
        <f>Q127*H127</f>
        <v>0</v>
      </c>
      <c r="S127" s="144">
        <v>2.41</v>
      </c>
      <c r="T127" s="145">
        <f>S127*H127</f>
        <v>67.345039999999997</v>
      </c>
      <c r="AR127" s="146" t="s">
        <v>183</v>
      </c>
      <c r="AT127" s="146" t="s">
        <v>179</v>
      </c>
      <c r="AU127" s="146" t="s">
        <v>79</v>
      </c>
      <c r="AY127" s="17" t="s">
        <v>177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7" t="s">
        <v>77</v>
      </c>
      <c r="BK127" s="147">
        <f>ROUND(I127*H127,2)</f>
        <v>0</v>
      </c>
      <c r="BL127" s="17" t="s">
        <v>183</v>
      </c>
      <c r="BM127" s="146" t="s">
        <v>930</v>
      </c>
    </row>
    <row r="128" spans="2:65" s="12" customFormat="1">
      <c r="B128" s="148"/>
      <c r="D128" s="149" t="s">
        <v>185</v>
      </c>
      <c r="E128" s="150" t="s">
        <v>1</v>
      </c>
      <c r="F128" s="151" t="s">
        <v>206</v>
      </c>
      <c r="H128" s="150" t="s">
        <v>1</v>
      </c>
      <c r="I128" s="152"/>
      <c r="L128" s="148"/>
      <c r="M128" s="153"/>
      <c r="T128" s="154"/>
      <c r="AT128" s="150" t="s">
        <v>185</v>
      </c>
      <c r="AU128" s="150" t="s">
        <v>79</v>
      </c>
      <c r="AV128" s="12" t="s">
        <v>77</v>
      </c>
      <c r="AW128" s="12" t="s">
        <v>26</v>
      </c>
      <c r="AX128" s="12" t="s">
        <v>69</v>
      </c>
      <c r="AY128" s="150" t="s">
        <v>177</v>
      </c>
    </row>
    <row r="129" spans="2:65" s="12" customFormat="1">
      <c r="B129" s="148"/>
      <c r="D129" s="149" t="s">
        <v>185</v>
      </c>
      <c r="E129" s="150" t="s">
        <v>1</v>
      </c>
      <c r="F129" s="151" t="s">
        <v>931</v>
      </c>
      <c r="H129" s="150" t="s">
        <v>1</v>
      </c>
      <c r="I129" s="152"/>
      <c r="L129" s="148"/>
      <c r="M129" s="153"/>
      <c r="T129" s="154"/>
      <c r="AT129" s="150" t="s">
        <v>185</v>
      </c>
      <c r="AU129" s="150" t="s">
        <v>79</v>
      </c>
      <c r="AV129" s="12" t="s">
        <v>77</v>
      </c>
      <c r="AW129" s="12" t="s">
        <v>26</v>
      </c>
      <c r="AX129" s="12" t="s">
        <v>69</v>
      </c>
      <c r="AY129" s="150" t="s">
        <v>177</v>
      </c>
    </row>
    <row r="130" spans="2:65" s="13" customFormat="1">
      <c r="B130" s="155"/>
      <c r="D130" s="149" t="s">
        <v>185</v>
      </c>
      <c r="E130" s="156" t="s">
        <v>1</v>
      </c>
      <c r="F130" s="157" t="s">
        <v>932</v>
      </c>
      <c r="H130" s="158">
        <v>19.655999999999999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26</v>
      </c>
      <c r="AX130" s="13" t="s">
        <v>69</v>
      </c>
      <c r="AY130" s="156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933</v>
      </c>
      <c r="H131" s="158">
        <v>3.4319999999999999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69</v>
      </c>
      <c r="AY131" s="156" t="s">
        <v>177</v>
      </c>
    </row>
    <row r="132" spans="2:65" s="13" customFormat="1">
      <c r="B132" s="155"/>
      <c r="D132" s="149" t="s">
        <v>185</v>
      </c>
      <c r="E132" s="156" t="s">
        <v>1</v>
      </c>
      <c r="F132" s="157" t="s">
        <v>934</v>
      </c>
      <c r="H132" s="158">
        <v>4.8559999999999999</v>
      </c>
      <c r="I132" s="159"/>
      <c r="L132" s="155"/>
      <c r="M132" s="160"/>
      <c r="T132" s="161"/>
      <c r="AT132" s="156" t="s">
        <v>185</v>
      </c>
      <c r="AU132" s="156" t="s">
        <v>79</v>
      </c>
      <c r="AV132" s="13" t="s">
        <v>79</v>
      </c>
      <c r="AW132" s="13" t="s">
        <v>26</v>
      </c>
      <c r="AX132" s="13" t="s">
        <v>69</v>
      </c>
      <c r="AY132" s="156" t="s">
        <v>177</v>
      </c>
    </row>
    <row r="133" spans="2:65" s="14" customFormat="1">
      <c r="B133" s="162"/>
      <c r="D133" s="149" t="s">
        <v>185</v>
      </c>
      <c r="E133" s="163" t="s">
        <v>1</v>
      </c>
      <c r="F133" s="164" t="s">
        <v>191</v>
      </c>
      <c r="H133" s="165">
        <v>27.943999999999996</v>
      </c>
      <c r="I133" s="166"/>
      <c r="L133" s="162"/>
      <c r="M133" s="167"/>
      <c r="T133" s="168"/>
      <c r="AT133" s="163" t="s">
        <v>185</v>
      </c>
      <c r="AU133" s="163" t="s">
        <v>79</v>
      </c>
      <c r="AV133" s="14" t="s">
        <v>183</v>
      </c>
      <c r="AW133" s="14" t="s">
        <v>26</v>
      </c>
      <c r="AX133" s="14" t="s">
        <v>77</v>
      </c>
      <c r="AY133" s="163" t="s">
        <v>177</v>
      </c>
    </row>
    <row r="134" spans="2:65" s="11" customFormat="1" ht="22.9" customHeight="1">
      <c r="B134" s="121"/>
      <c r="D134" s="122" t="s">
        <v>68</v>
      </c>
      <c r="E134" s="131" t="s">
        <v>253</v>
      </c>
      <c r="F134" s="131" t="s">
        <v>254</v>
      </c>
      <c r="I134" s="124"/>
      <c r="J134" s="132">
        <f>BK134</f>
        <v>0</v>
      </c>
      <c r="L134" s="121"/>
      <c r="M134" s="126"/>
      <c r="P134" s="127">
        <f>SUM(P135:P137)</f>
        <v>0</v>
      </c>
      <c r="R134" s="127">
        <f>SUM(R135:R137)</f>
        <v>0</v>
      </c>
      <c r="T134" s="128">
        <f>SUM(T135:T137)</f>
        <v>0</v>
      </c>
      <c r="AR134" s="122" t="s">
        <v>77</v>
      </c>
      <c r="AT134" s="129" t="s">
        <v>68</v>
      </c>
      <c r="AU134" s="129" t="s">
        <v>77</v>
      </c>
      <c r="AY134" s="122" t="s">
        <v>177</v>
      </c>
      <c r="BK134" s="130">
        <f>SUM(BK135:BK137)</f>
        <v>0</v>
      </c>
    </row>
    <row r="135" spans="2:65" s="1" customFormat="1" ht="24.2" customHeight="1">
      <c r="B135" s="133"/>
      <c r="C135" s="134" t="s">
        <v>183</v>
      </c>
      <c r="D135" s="134" t="s">
        <v>179</v>
      </c>
      <c r="E135" s="135" t="s">
        <v>260</v>
      </c>
      <c r="F135" s="136" t="s">
        <v>261</v>
      </c>
      <c r="G135" s="137" t="s">
        <v>199</v>
      </c>
      <c r="H135" s="138">
        <v>67.344999999999999</v>
      </c>
      <c r="I135" s="139"/>
      <c r="J135" s="140">
        <f>ROUND(I135*H135,2)</f>
        <v>0</v>
      </c>
      <c r="K135" s="141"/>
      <c r="L135" s="32"/>
      <c r="M135" s="142" t="s">
        <v>1</v>
      </c>
      <c r="N135" s="143" t="s">
        <v>34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183</v>
      </c>
      <c r="AT135" s="146" t="s">
        <v>179</v>
      </c>
      <c r="AU135" s="146" t="s">
        <v>79</v>
      </c>
      <c r="AY135" s="17" t="s">
        <v>177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7" t="s">
        <v>77</v>
      </c>
      <c r="BK135" s="147">
        <f>ROUND(I135*H135,2)</f>
        <v>0</v>
      </c>
      <c r="BL135" s="17" t="s">
        <v>183</v>
      </c>
      <c r="BM135" s="146" t="s">
        <v>935</v>
      </c>
    </row>
    <row r="136" spans="2:65" s="1" customFormat="1" ht="24.2" customHeight="1">
      <c r="B136" s="133"/>
      <c r="C136" s="134" t="s">
        <v>212</v>
      </c>
      <c r="D136" s="134" t="s">
        <v>179</v>
      </c>
      <c r="E136" s="135" t="s">
        <v>264</v>
      </c>
      <c r="F136" s="136" t="s">
        <v>265</v>
      </c>
      <c r="G136" s="137" t="s">
        <v>199</v>
      </c>
      <c r="H136" s="138">
        <v>67.344999999999999</v>
      </c>
      <c r="I136" s="139"/>
      <c r="J136" s="140">
        <f>ROUND(I136*H136,2)</f>
        <v>0</v>
      </c>
      <c r="K136" s="141"/>
      <c r="L136" s="32"/>
      <c r="M136" s="142" t="s">
        <v>1</v>
      </c>
      <c r="N136" s="143" t="s">
        <v>34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183</v>
      </c>
      <c r="AT136" s="146" t="s">
        <v>179</v>
      </c>
      <c r="AU136" s="146" t="s">
        <v>79</v>
      </c>
      <c r="AY136" s="17" t="s">
        <v>177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7" t="s">
        <v>77</v>
      </c>
      <c r="BK136" s="147">
        <f>ROUND(I136*H136,2)</f>
        <v>0</v>
      </c>
      <c r="BL136" s="17" t="s">
        <v>183</v>
      </c>
      <c r="BM136" s="146" t="s">
        <v>936</v>
      </c>
    </row>
    <row r="137" spans="2:65" s="1" customFormat="1" ht="16.5" customHeight="1">
      <c r="B137" s="133"/>
      <c r="C137" s="134" t="s">
        <v>217</v>
      </c>
      <c r="D137" s="134" t="s">
        <v>179</v>
      </c>
      <c r="E137" s="135" t="s">
        <v>268</v>
      </c>
      <c r="F137" s="136" t="s">
        <v>269</v>
      </c>
      <c r="G137" s="137" t="s">
        <v>199</v>
      </c>
      <c r="H137" s="138">
        <v>67.344999999999999</v>
      </c>
      <c r="I137" s="139"/>
      <c r="J137" s="140">
        <f>ROUND(I137*H137,2)</f>
        <v>0</v>
      </c>
      <c r="K137" s="141"/>
      <c r="L137" s="32"/>
      <c r="M137" s="176" t="s">
        <v>1</v>
      </c>
      <c r="N137" s="177" t="s">
        <v>34</v>
      </c>
      <c r="O137" s="178"/>
      <c r="P137" s="179">
        <f>O137*H137</f>
        <v>0</v>
      </c>
      <c r="Q137" s="179">
        <v>0</v>
      </c>
      <c r="R137" s="179">
        <f>Q137*H137</f>
        <v>0</v>
      </c>
      <c r="S137" s="179">
        <v>0</v>
      </c>
      <c r="T137" s="180">
        <f>S137*H137</f>
        <v>0</v>
      </c>
      <c r="AR137" s="146" t="s">
        <v>183</v>
      </c>
      <c r="AT137" s="146" t="s">
        <v>179</v>
      </c>
      <c r="AU137" s="146" t="s">
        <v>79</v>
      </c>
      <c r="AY137" s="17" t="s">
        <v>177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7" t="s">
        <v>77</v>
      </c>
      <c r="BK137" s="147">
        <f>ROUND(I137*H137,2)</f>
        <v>0</v>
      </c>
      <c r="BL137" s="17" t="s">
        <v>183</v>
      </c>
      <c r="BM137" s="146" t="s">
        <v>937</v>
      </c>
    </row>
    <row r="138" spans="2:65" s="1" customFormat="1" ht="6.95" customHeight="1">
      <c r="B138" s="44"/>
      <c r="C138" s="45"/>
      <c r="D138" s="45"/>
      <c r="E138" s="45"/>
      <c r="F138" s="45"/>
      <c r="G138" s="45"/>
      <c r="H138" s="45"/>
      <c r="I138" s="45"/>
      <c r="J138" s="45"/>
      <c r="K138" s="45"/>
      <c r="L138" s="32"/>
    </row>
  </sheetData>
  <autoFilter ref="C119:K137" xr:uid="{00000000-0009-0000-0000-00000E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188"/>
  <sheetViews>
    <sheetView showGridLines="0" topLeftCell="A167" workbookViewId="0">
      <selection activeCell="I187" sqref="I123:I18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121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938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ROUND(J120,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ROUND((SUM(BE120:BE187)),  2)</f>
        <v>0</v>
      </c>
      <c r="I33" s="92">
        <v>0.21</v>
      </c>
      <c r="J33" s="91">
        <f>ROUND(((SUM(BE120:BE187))*I33),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ROUND((SUM(BF120:BF187)),  2)</f>
        <v>0</v>
      </c>
      <c r="I34" s="92">
        <v>0.15</v>
      </c>
      <c r="J34" s="91">
        <f>ROUND(((SUM(BF120:BF187))*I34),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ROUND((SUM(BG120:BG187)),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ROUND((SUM(BH120:BH187)),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ROUND((SUM(BI120:BI187)),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15 - Zbytky původních objektů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J120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J121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J122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J150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J183</f>
        <v>0</v>
      </c>
      <c r="L100" s="108"/>
    </row>
    <row r="101" spans="2:12" s="1" customFormat="1" ht="21.75" customHeight="1">
      <c r="B101" s="32"/>
      <c r="L101" s="32"/>
    </row>
    <row r="102" spans="2:12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12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12" s="1" customFormat="1" ht="24.95" customHeight="1">
      <c r="B107" s="32"/>
      <c r="C107" s="21" t="s">
        <v>162</v>
      </c>
      <c r="L107" s="32"/>
    </row>
    <row r="108" spans="2:12" s="1" customFormat="1" ht="6.95" customHeight="1">
      <c r="B108" s="32"/>
      <c r="L108" s="32"/>
    </row>
    <row r="109" spans="2:12" s="1" customFormat="1" ht="12" customHeight="1">
      <c r="B109" s="32"/>
      <c r="C109" s="27" t="s">
        <v>13</v>
      </c>
      <c r="L109" s="32"/>
    </row>
    <row r="110" spans="2:12" s="1" customFormat="1" ht="26.25" customHeight="1">
      <c r="B110" s="32"/>
      <c r="E110" s="227" t="str">
        <f>E7</f>
        <v>Revitalizace části areálu bývalého zemědělského družstva v Bolaticích - 1. etapa - část DEMOLICE</v>
      </c>
      <c r="F110" s="228"/>
      <c r="G110" s="228"/>
      <c r="H110" s="228"/>
      <c r="L110" s="32"/>
    </row>
    <row r="111" spans="2:12" s="1" customFormat="1" ht="12" customHeight="1">
      <c r="B111" s="32"/>
      <c r="C111" s="27" t="s">
        <v>141</v>
      </c>
      <c r="L111" s="32"/>
    </row>
    <row r="112" spans="2:12" s="1" customFormat="1" ht="16.5" customHeight="1">
      <c r="B112" s="32"/>
      <c r="E112" s="211" t="str">
        <f>E9</f>
        <v>SO 15 - Zbytky původních objektů</v>
      </c>
      <c r="F112" s="226"/>
      <c r="G112" s="226"/>
      <c r="H112" s="226"/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F114" s="25" t="str">
        <f>F12</f>
        <v>Bolatice</v>
      </c>
      <c r="I114" s="27" t="s">
        <v>18</v>
      </c>
      <c r="J114" s="52" t="str">
        <f>IF(J12="","",J12)</f>
        <v>Vyplň údaj</v>
      </c>
      <c r="L114" s="32"/>
    </row>
    <row r="115" spans="2:65" s="1" customFormat="1" ht="6.95" customHeight="1">
      <c r="B115" s="32"/>
      <c r="L115" s="32"/>
    </row>
    <row r="116" spans="2:65" s="1" customFormat="1" ht="15.2" customHeight="1">
      <c r="B116" s="32"/>
      <c r="C116" s="27" t="s">
        <v>19</v>
      </c>
      <c r="F116" s="25" t="str">
        <f>E15</f>
        <v>Obec Bolatice</v>
      </c>
      <c r="I116" s="27" t="s">
        <v>25</v>
      </c>
      <c r="J116" s="30">
        <f>E21</f>
        <v>0</v>
      </c>
      <c r="L116" s="32"/>
    </row>
    <row r="117" spans="2:65" s="1" customFormat="1" ht="15.2" customHeight="1">
      <c r="B117" s="32"/>
      <c r="C117" s="27" t="s">
        <v>23</v>
      </c>
      <c r="F117" s="25" t="str">
        <f>IF(E18="","",E18)</f>
        <v>Vyplň údaj</v>
      </c>
      <c r="I117" s="27" t="s">
        <v>27</v>
      </c>
      <c r="J117" s="30">
        <f>E24</f>
        <v>0</v>
      </c>
      <c r="L117" s="32"/>
    </row>
    <row r="118" spans="2:65" s="1" customFormat="1" ht="10.35" customHeight="1">
      <c r="B118" s="32"/>
      <c r="L118" s="32"/>
    </row>
    <row r="119" spans="2:65" s="10" customFormat="1" ht="29.25" customHeight="1">
      <c r="B119" s="112"/>
      <c r="C119" s="113" t="s">
        <v>163</v>
      </c>
      <c r="D119" s="114" t="s">
        <v>54</v>
      </c>
      <c r="E119" s="114" t="s">
        <v>50</v>
      </c>
      <c r="F119" s="114" t="s">
        <v>51</v>
      </c>
      <c r="G119" s="114" t="s">
        <v>164</v>
      </c>
      <c r="H119" s="114" t="s">
        <v>165</v>
      </c>
      <c r="I119" s="114" t="s">
        <v>166</v>
      </c>
      <c r="J119" s="115" t="s">
        <v>145</v>
      </c>
      <c r="K119" s="116" t="s">
        <v>167</v>
      </c>
      <c r="L119" s="112"/>
      <c r="M119" s="59" t="s">
        <v>1</v>
      </c>
      <c r="N119" s="60" t="s">
        <v>33</v>
      </c>
      <c r="O119" s="60" t="s">
        <v>168</v>
      </c>
      <c r="P119" s="60" t="s">
        <v>169</v>
      </c>
      <c r="Q119" s="60" t="s">
        <v>170</v>
      </c>
      <c r="R119" s="60" t="s">
        <v>171</v>
      </c>
      <c r="S119" s="60" t="s">
        <v>172</v>
      </c>
      <c r="T119" s="61" t="s">
        <v>173</v>
      </c>
    </row>
    <row r="120" spans="2:65" s="1" customFormat="1" ht="22.9" customHeight="1">
      <c r="B120" s="32"/>
      <c r="C120" s="64" t="s">
        <v>174</v>
      </c>
      <c r="J120" s="117">
        <f>BK120</f>
        <v>0</v>
      </c>
      <c r="L120" s="32"/>
      <c r="M120" s="62"/>
      <c r="N120" s="53"/>
      <c r="O120" s="53"/>
      <c r="P120" s="118">
        <f>P121</f>
        <v>0</v>
      </c>
      <c r="Q120" s="53"/>
      <c r="R120" s="118">
        <f>R121</f>
        <v>0</v>
      </c>
      <c r="S120" s="53"/>
      <c r="T120" s="119">
        <f>T121</f>
        <v>2400.6034100000002</v>
      </c>
      <c r="AT120" s="17" t="s">
        <v>68</v>
      </c>
      <c r="AU120" s="17" t="s">
        <v>147</v>
      </c>
      <c r="BK120" s="120">
        <f>BK121</f>
        <v>0</v>
      </c>
    </row>
    <row r="121" spans="2:65" s="11" customFormat="1" ht="25.9" customHeight="1">
      <c r="B121" s="121"/>
      <c r="D121" s="122" t="s">
        <v>68</v>
      </c>
      <c r="E121" s="123" t="s">
        <v>175</v>
      </c>
      <c r="F121" s="123" t="s">
        <v>176</v>
      </c>
      <c r="I121" s="124"/>
      <c r="J121" s="125">
        <f>BK121</f>
        <v>0</v>
      </c>
      <c r="L121" s="121"/>
      <c r="M121" s="126"/>
      <c r="P121" s="127">
        <f>P122+P150+P183</f>
        <v>0</v>
      </c>
      <c r="R121" s="127">
        <f>R122+R150+R183</f>
        <v>0</v>
      </c>
      <c r="T121" s="128">
        <f>T122+T150+T183</f>
        <v>2400.6034100000002</v>
      </c>
      <c r="AR121" s="122" t="s">
        <v>77</v>
      </c>
      <c r="AT121" s="129" t="s">
        <v>68</v>
      </c>
      <c r="AU121" s="129" t="s">
        <v>69</v>
      </c>
      <c r="AY121" s="122" t="s">
        <v>177</v>
      </c>
      <c r="BK121" s="130">
        <f>BK122+BK150+BK183</f>
        <v>0</v>
      </c>
    </row>
    <row r="122" spans="2:65" s="11" customFormat="1" ht="22.9" customHeight="1">
      <c r="B122" s="121"/>
      <c r="D122" s="122" t="s">
        <v>68</v>
      </c>
      <c r="E122" s="131" t="s">
        <v>77</v>
      </c>
      <c r="F122" s="131" t="s">
        <v>178</v>
      </c>
      <c r="I122" s="124"/>
      <c r="J122" s="132">
        <f>BK122</f>
        <v>0</v>
      </c>
      <c r="L122" s="121"/>
      <c r="M122" s="126"/>
      <c r="P122" s="127">
        <f>SUM(P123:P149)</f>
        <v>0</v>
      </c>
      <c r="R122" s="127">
        <f>SUM(R123:R149)</f>
        <v>0</v>
      </c>
      <c r="T122" s="128">
        <f>SUM(T123:T149)</f>
        <v>0</v>
      </c>
      <c r="AR122" s="122" t="s">
        <v>77</v>
      </c>
      <c r="AT122" s="129" t="s">
        <v>68</v>
      </c>
      <c r="AU122" s="129" t="s">
        <v>77</v>
      </c>
      <c r="AY122" s="122" t="s">
        <v>177</v>
      </c>
      <c r="BK122" s="130">
        <f>SUM(BK123:BK149)</f>
        <v>0</v>
      </c>
    </row>
    <row r="123" spans="2:65" s="1" customFormat="1" ht="33" customHeight="1">
      <c r="B123" s="133"/>
      <c r="C123" s="134" t="s">
        <v>77</v>
      </c>
      <c r="D123" s="134" t="s">
        <v>179</v>
      </c>
      <c r="E123" s="135" t="s">
        <v>939</v>
      </c>
      <c r="F123" s="136" t="s">
        <v>940</v>
      </c>
      <c r="G123" s="137" t="s">
        <v>182</v>
      </c>
      <c r="H123" s="138">
        <v>1778.75</v>
      </c>
      <c r="I123" s="139"/>
      <c r="J123" s="140">
        <f>ROUND(I123*H123,2)</f>
        <v>0</v>
      </c>
      <c r="K123" s="141"/>
      <c r="L123" s="32"/>
      <c r="M123" s="142" t="s">
        <v>1</v>
      </c>
      <c r="N123" s="143" t="s">
        <v>34</v>
      </c>
      <c r="P123" s="144">
        <f>O123*H123</f>
        <v>0</v>
      </c>
      <c r="Q123" s="144">
        <v>0</v>
      </c>
      <c r="R123" s="144">
        <f>Q123*H123</f>
        <v>0</v>
      </c>
      <c r="S123" s="144">
        <v>0</v>
      </c>
      <c r="T123" s="145">
        <f>S123*H123</f>
        <v>0</v>
      </c>
      <c r="AR123" s="146" t="s">
        <v>183</v>
      </c>
      <c r="AT123" s="146" t="s">
        <v>179</v>
      </c>
      <c r="AU123" s="146" t="s">
        <v>79</v>
      </c>
      <c r="AY123" s="17" t="s">
        <v>177</v>
      </c>
      <c r="BE123" s="147">
        <f>IF(N123="základní",J123,0)</f>
        <v>0</v>
      </c>
      <c r="BF123" s="147">
        <f>IF(N123="snížená",J123,0)</f>
        <v>0</v>
      </c>
      <c r="BG123" s="147">
        <f>IF(N123="zákl. přenesená",J123,0)</f>
        <v>0</v>
      </c>
      <c r="BH123" s="147">
        <f>IF(N123="sníž. přenesená",J123,0)</f>
        <v>0</v>
      </c>
      <c r="BI123" s="147">
        <f>IF(N123="nulová",J123,0)</f>
        <v>0</v>
      </c>
      <c r="BJ123" s="17" t="s">
        <v>77</v>
      </c>
      <c r="BK123" s="147">
        <f>ROUND(I123*H123,2)</f>
        <v>0</v>
      </c>
      <c r="BL123" s="17" t="s">
        <v>183</v>
      </c>
      <c r="BM123" s="146" t="s">
        <v>941</v>
      </c>
    </row>
    <row r="124" spans="2:65" s="12" customFormat="1">
      <c r="B124" s="148"/>
      <c r="D124" s="149" t="s">
        <v>185</v>
      </c>
      <c r="E124" s="150" t="s">
        <v>1</v>
      </c>
      <c r="F124" s="151" t="s">
        <v>206</v>
      </c>
      <c r="H124" s="150" t="s">
        <v>1</v>
      </c>
      <c r="I124" s="152"/>
      <c r="L124" s="148"/>
      <c r="M124" s="153"/>
      <c r="T124" s="154"/>
      <c r="AT124" s="150" t="s">
        <v>185</v>
      </c>
      <c r="AU124" s="150" t="s">
        <v>79</v>
      </c>
      <c r="AV124" s="12" t="s">
        <v>77</v>
      </c>
      <c r="AW124" s="12" t="s">
        <v>26</v>
      </c>
      <c r="AX124" s="12" t="s">
        <v>69</v>
      </c>
      <c r="AY124" s="150" t="s">
        <v>177</v>
      </c>
    </row>
    <row r="125" spans="2:65" s="12" customFormat="1">
      <c r="B125" s="148"/>
      <c r="D125" s="149" t="s">
        <v>185</v>
      </c>
      <c r="E125" s="150" t="s">
        <v>1</v>
      </c>
      <c r="F125" s="151" t="s">
        <v>942</v>
      </c>
      <c r="H125" s="150" t="s">
        <v>1</v>
      </c>
      <c r="I125" s="152"/>
      <c r="L125" s="148"/>
      <c r="M125" s="153"/>
      <c r="T125" s="154"/>
      <c r="AT125" s="150" t="s">
        <v>185</v>
      </c>
      <c r="AU125" s="150" t="s">
        <v>79</v>
      </c>
      <c r="AV125" s="12" t="s">
        <v>77</v>
      </c>
      <c r="AW125" s="12" t="s">
        <v>26</v>
      </c>
      <c r="AX125" s="12" t="s">
        <v>69</v>
      </c>
      <c r="AY125" s="150" t="s">
        <v>177</v>
      </c>
    </row>
    <row r="126" spans="2:65" s="12" customFormat="1">
      <c r="B126" s="148"/>
      <c r="D126" s="149" t="s">
        <v>185</v>
      </c>
      <c r="E126" s="150" t="s">
        <v>1</v>
      </c>
      <c r="F126" s="151" t="s">
        <v>943</v>
      </c>
      <c r="H126" s="150" t="s">
        <v>1</v>
      </c>
      <c r="I126" s="152"/>
      <c r="L126" s="148"/>
      <c r="M126" s="153"/>
      <c r="T126" s="154"/>
      <c r="AT126" s="150" t="s">
        <v>185</v>
      </c>
      <c r="AU126" s="150" t="s">
        <v>79</v>
      </c>
      <c r="AV126" s="12" t="s">
        <v>77</v>
      </c>
      <c r="AW126" s="12" t="s">
        <v>26</v>
      </c>
      <c r="AX126" s="12" t="s">
        <v>69</v>
      </c>
      <c r="AY126" s="150" t="s">
        <v>177</v>
      </c>
    </row>
    <row r="127" spans="2:65" s="12" customFormat="1">
      <c r="B127" s="148"/>
      <c r="D127" s="149" t="s">
        <v>185</v>
      </c>
      <c r="E127" s="150" t="s">
        <v>1</v>
      </c>
      <c r="F127" s="151" t="s">
        <v>944</v>
      </c>
      <c r="H127" s="150" t="s">
        <v>1</v>
      </c>
      <c r="I127" s="152"/>
      <c r="L127" s="148"/>
      <c r="M127" s="153"/>
      <c r="T127" s="154"/>
      <c r="AT127" s="150" t="s">
        <v>185</v>
      </c>
      <c r="AU127" s="150" t="s">
        <v>79</v>
      </c>
      <c r="AV127" s="12" t="s">
        <v>77</v>
      </c>
      <c r="AW127" s="12" t="s">
        <v>26</v>
      </c>
      <c r="AX127" s="12" t="s">
        <v>69</v>
      </c>
      <c r="AY127" s="150" t="s">
        <v>177</v>
      </c>
    </row>
    <row r="128" spans="2:65" s="13" customFormat="1">
      <c r="B128" s="155"/>
      <c r="D128" s="149" t="s">
        <v>185</v>
      </c>
      <c r="E128" s="156" t="s">
        <v>1</v>
      </c>
      <c r="F128" s="157" t="s">
        <v>945</v>
      </c>
      <c r="H128" s="158">
        <v>543.125</v>
      </c>
      <c r="I128" s="159"/>
      <c r="L128" s="155"/>
      <c r="M128" s="160"/>
      <c r="T128" s="161"/>
      <c r="AT128" s="156" t="s">
        <v>185</v>
      </c>
      <c r="AU128" s="156" t="s">
        <v>79</v>
      </c>
      <c r="AV128" s="13" t="s">
        <v>79</v>
      </c>
      <c r="AW128" s="13" t="s">
        <v>26</v>
      </c>
      <c r="AX128" s="13" t="s">
        <v>69</v>
      </c>
      <c r="AY128" s="156" t="s">
        <v>177</v>
      </c>
    </row>
    <row r="129" spans="2:65" s="13" customFormat="1">
      <c r="B129" s="155"/>
      <c r="D129" s="149" t="s">
        <v>185</v>
      </c>
      <c r="E129" s="156" t="s">
        <v>1</v>
      </c>
      <c r="F129" s="157" t="s">
        <v>946</v>
      </c>
      <c r="H129" s="158">
        <v>438.75</v>
      </c>
      <c r="I129" s="159"/>
      <c r="L129" s="155"/>
      <c r="M129" s="160"/>
      <c r="T129" s="161"/>
      <c r="AT129" s="156" t="s">
        <v>185</v>
      </c>
      <c r="AU129" s="156" t="s">
        <v>79</v>
      </c>
      <c r="AV129" s="13" t="s">
        <v>79</v>
      </c>
      <c r="AW129" s="13" t="s">
        <v>26</v>
      </c>
      <c r="AX129" s="13" t="s">
        <v>69</v>
      </c>
      <c r="AY129" s="156" t="s">
        <v>177</v>
      </c>
    </row>
    <row r="130" spans="2:65" s="12" customFormat="1">
      <c r="B130" s="148"/>
      <c r="D130" s="149" t="s">
        <v>185</v>
      </c>
      <c r="E130" s="150" t="s">
        <v>1</v>
      </c>
      <c r="F130" s="151" t="s">
        <v>947</v>
      </c>
      <c r="H130" s="150" t="s">
        <v>1</v>
      </c>
      <c r="I130" s="152"/>
      <c r="L130" s="148"/>
      <c r="M130" s="153"/>
      <c r="T130" s="154"/>
      <c r="AT130" s="150" t="s">
        <v>185</v>
      </c>
      <c r="AU130" s="150" t="s">
        <v>79</v>
      </c>
      <c r="AV130" s="12" t="s">
        <v>77</v>
      </c>
      <c r="AW130" s="12" t="s">
        <v>26</v>
      </c>
      <c r="AX130" s="12" t="s">
        <v>69</v>
      </c>
      <c r="AY130" s="150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948</v>
      </c>
      <c r="H131" s="158">
        <v>140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69</v>
      </c>
      <c r="AY131" s="156" t="s">
        <v>177</v>
      </c>
    </row>
    <row r="132" spans="2:65" s="13" customFormat="1">
      <c r="B132" s="155"/>
      <c r="D132" s="149" t="s">
        <v>185</v>
      </c>
      <c r="E132" s="156" t="s">
        <v>1</v>
      </c>
      <c r="F132" s="157" t="s">
        <v>949</v>
      </c>
      <c r="H132" s="158">
        <v>122.5</v>
      </c>
      <c r="I132" s="159"/>
      <c r="L132" s="155"/>
      <c r="M132" s="160"/>
      <c r="T132" s="161"/>
      <c r="AT132" s="156" t="s">
        <v>185</v>
      </c>
      <c r="AU132" s="156" t="s">
        <v>79</v>
      </c>
      <c r="AV132" s="13" t="s">
        <v>79</v>
      </c>
      <c r="AW132" s="13" t="s">
        <v>26</v>
      </c>
      <c r="AX132" s="13" t="s">
        <v>69</v>
      </c>
      <c r="AY132" s="156" t="s">
        <v>177</v>
      </c>
    </row>
    <row r="133" spans="2:65" s="13" customFormat="1">
      <c r="B133" s="155"/>
      <c r="D133" s="149" t="s">
        <v>185</v>
      </c>
      <c r="E133" s="156" t="s">
        <v>1</v>
      </c>
      <c r="F133" s="157" t="s">
        <v>950</v>
      </c>
      <c r="H133" s="158">
        <v>190</v>
      </c>
      <c r="I133" s="159"/>
      <c r="L133" s="155"/>
      <c r="M133" s="160"/>
      <c r="T133" s="161"/>
      <c r="AT133" s="156" t="s">
        <v>185</v>
      </c>
      <c r="AU133" s="156" t="s">
        <v>79</v>
      </c>
      <c r="AV133" s="13" t="s">
        <v>79</v>
      </c>
      <c r="AW133" s="13" t="s">
        <v>26</v>
      </c>
      <c r="AX133" s="13" t="s">
        <v>69</v>
      </c>
      <c r="AY133" s="156" t="s">
        <v>177</v>
      </c>
    </row>
    <row r="134" spans="2:65" s="12" customFormat="1">
      <c r="B134" s="148"/>
      <c r="D134" s="149" t="s">
        <v>185</v>
      </c>
      <c r="E134" s="150" t="s">
        <v>1</v>
      </c>
      <c r="F134" s="151" t="s">
        <v>951</v>
      </c>
      <c r="H134" s="150" t="s">
        <v>1</v>
      </c>
      <c r="I134" s="152"/>
      <c r="L134" s="148"/>
      <c r="M134" s="153"/>
      <c r="T134" s="154"/>
      <c r="AT134" s="150" t="s">
        <v>185</v>
      </c>
      <c r="AU134" s="150" t="s">
        <v>79</v>
      </c>
      <c r="AV134" s="12" t="s">
        <v>77</v>
      </c>
      <c r="AW134" s="12" t="s">
        <v>26</v>
      </c>
      <c r="AX134" s="12" t="s">
        <v>69</v>
      </c>
      <c r="AY134" s="150" t="s">
        <v>177</v>
      </c>
    </row>
    <row r="135" spans="2:65" s="13" customFormat="1">
      <c r="B135" s="155"/>
      <c r="D135" s="149" t="s">
        <v>185</v>
      </c>
      <c r="E135" s="156" t="s">
        <v>1</v>
      </c>
      <c r="F135" s="157" t="s">
        <v>952</v>
      </c>
      <c r="H135" s="158">
        <v>344.375</v>
      </c>
      <c r="I135" s="159"/>
      <c r="L135" s="155"/>
      <c r="M135" s="160"/>
      <c r="T135" s="161"/>
      <c r="AT135" s="156" t="s">
        <v>185</v>
      </c>
      <c r="AU135" s="156" t="s">
        <v>79</v>
      </c>
      <c r="AV135" s="13" t="s">
        <v>79</v>
      </c>
      <c r="AW135" s="13" t="s">
        <v>26</v>
      </c>
      <c r="AX135" s="13" t="s">
        <v>69</v>
      </c>
      <c r="AY135" s="156" t="s">
        <v>177</v>
      </c>
    </row>
    <row r="136" spans="2:65" s="14" customFormat="1">
      <c r="B136" s="162"/>
      <c r="D136" s="149" t="s">
        <v>185</v>
      </c>
      <c r="E136" s="163" t="s">
        <v>1</v>
      </c>
      <c r="F136" s="164" t="s">
        <v>191</v>
      </c>
      <c r="H136" s="165">
        <v>1778.75</v>
      </c>
      <c r="I136" s="166"/>
      <c r="L136" s="162"/>
      <c r="M136" s="167"/>
      <c r="T136" s="168"/>
      <c r="AT136" s="163" t="s">
        <v>185</v>
      </c>
      <c r="AU136" s="163" t="s">
        <v>79</v>
      </c>
      <c r="AV136" s="14" t="s">
        <v>183</v>
      </c>
      <c r="AW136" s="14" t="s">
        <v>26</v>
      </c>
      <c r="AX136" s="14" t="s">
        <v>77</v>
      </c>
      <c r="AY136" s="163" t="s">
        <v>177</v>
      </c>
    </row>
    <row r="137" spans="2:65" s="1" customFormat="1" ht="33" customHeight="1">
      <c r="B137" s="133"/>
      <c r="C137" s="134" t="s">
        <v>79</v>
      </c>
      <c r="D137" s="134" t="s">
        <v>179</v>
      </c>
      <c r="E137" s="135" t="s">
        <v>953</v>
      </c>
      <c r="F137" s="136" t="s">
        <v>954</v>
      </c>
      <c r="G137" s="137" t="s">
        <v>182</v>
      </c>
      <c r="H137" s="138">
        <v>1225</v>
      </c>
      <c r="I137" s="139"/>
      <c r="J137" s="140">
        <f>ROUND(I137*H137,2)</f>
        <v>0</v>
      </c>
      <c r="K137" s="141"/>
      <c r="L137" s="32"/>
      <c r="M137" s="142" t="s">
        <v>1</v>
      </c>
      <c r="N137" s="143" t="s">
        <v>34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183</v>
      </c>
      <c r="AT137" s="146" t="s">
        <v>179</v>
      </c>
      <c r="AU137" s="146" t="s">
        <v>79</v>
      </c>
      <c r="AY137" s="17" t="s">
        <v>177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7" t="s">
        <v>77</v>
      </c>
      <c r="BK137" s="147">
        <f>ROUND(I137*H137,2)</f>
        <v>0</v>
      </c>
      <c r="BL137" s="17" t="s">
        <v>183</v>
      </c>
      <c r="BM137" s="146" t="s">
        <v>955</v>
      </c>
    </row>
    <row r="138" spans="2:65" s="12" customFormat="1">
      <c r="B138" s="148"/>
      <c r="D138" s="149" t="s">
        <v>185</v>
      </c>
      <c r="E138" s="150" t="s">
        <v>1</v>
      </c>
      <c r="F138" s="151" t="s">
        <v>206</v>
      </c>
      <c r="H138" s="150" t="s">
        <v>1</v>
      </c>
      <c r="I138" s="152"/>
      <c r="L138" s="148"/>
      <c r="M138" s="153"/>
      <c r="T138" s="154"/>
      <c r="AT138" s="150" t="s">
        <v>185</v>
      </c>
      <c r="AU138" s="150" t="s">
        <v>79</v>
      </c>
      <c r="AV138" s="12" t="s">
        <v>77</v>
      </c>
      <c r="AW138" s="12" t="s">
        <v>26</v>
      </c>
      <c r="AX138" s="12" t="s">
        <v>69</v>
      </c>
      <c r="AY138" s="150" t="s">
        <v>177</v>
      </c>
    </row>
    <row r="139" spans="2:65" s="12" customFormat="1">
      <c r="B139" s="148"/>
      <c r="D139" s="149" t="s">
        <v>185</v>
      </c>
      <c r="E139" s="150" t="s">
        <v>1</v>
      </c>
      <c r="F139" s="151" t="s">
        <v>942</v>
      </c>
      <c r="H139" s="150" t="s">
        <v>1</v>
      </c>
      <c r="I139" s="152"/>
      <c r="L139" s="148"/>
      <c r="M139" s="153"/>
      <c r="T139" s="154"/>
      <c r="AT139" s="150" t="s">
        <v>185</v>
      </c>
      <c r="AU139" s="150" t="s">
        <v>79</v>
      </c>
      <c r="AV139" s="12" t="s">
        <v>77</v>
      </c>
      <c r="AW139" s="12" t="s">
        <v>26</v>
      </c>
      <c r="AX139" s="12" t="s">
        <v>69</v>
      </c>
      <c r="AY139" s="150" t="s">
        <v>177</v>
      </c>
    </row>
    <row r="140" spans="2:65" s="12" customFormat="1">
      <c r="B140" s="148"/>
      <c r="D140" s="149" t="s">
        <v>185</v>
      </c>
      <c r="E140" s="150" t="s">
        <v>1</v>
      </c>
      <c r="F140" s="151" t="s">
        <v>943</v>
      </c>
      <c r="H140" s="150" t="s">
        <v>1</v>
      </c>
      <c r="I140" s="152"/>
      <c r="L140" s="148"/>
      <c r="M140" s="153"/>
      <c r="T140" s="154"/>
      <c r="AT140" s="150" t="s">
        <v>185</v>
      </c>
      <c r="AU140" s="150" t="s">
        <v>79</v>
      </c>
      <c r="AV140" s="12" t="s">
        <v>77</v>
      </c>
      <c r="AW140" s="12" t="s">
        <v>26</v>
      </c>
      <c r="AX140" s="12" t="s">
        <v>69</v>
      </c>
      <c r="AY140" s="150" t="s">
        <v>177</v>
      </c>
    </row>
    <row r="141" spans="2:65" s="12" customFormat="1">
      <c r="B141" s="148"/>
      <c r="D141" s="149" t="s">
        <v>185</v>
      </c>
      <c r="E141" s="150" t="s">
        <v>1</v>
      </c>
      <c r="F141" s="151" t="s">
        <v>956</v>
      </c>
      <c r="H141" s="150" t="s">
        <v>1</v>
      </c>
      <c r="I141" s="152"/>
      <c r="L141" s="148"/>
      <c r="M141" s="153"/>
      <c r="T141" s="154"/>
      <c r="AT141" s="150" t="s">
        <v>185</v>
      </c>
      <c r="AU141" s="150" t="s">
        <v>79</v>
      </c>
      <c r="AV141" s="12" t="s">
        <v>77</v>
      </c>
      <c r="AW141" s="12" t="s">
        <v>26</v>
      </c>
      <c r="AX141" s="12" t="s">
        <v>69</v>
      </c>
      <c r="AY141" s="150" t="s">
        <v>177</v>
      </c>
    </row>
    <row r="142" spans="2:65" s="13" customFormat="1">
      <c r="B142" s="155"/>
      <c r="D142" s="149" t="s">
        <v>185</v>
      </c>
      <c r="E142" s="156" t="s">
        <v>1</v>
      </c>
      <c r="F142" s="157" t="s">
        <v>957</v>
      </c>
      <c r="H142" s="158">
        <v>1225</v>
      </c>
      <c r="I142" s="159"/>
      <c r="L142" s="155"/>
      <c r="M142" s="160"/>
      <c r="T142" s="161"/>
      <c r="AT142" s="156" t="s">
        <v>185</v>
      </c>
      <c r="AU142" s="156" t="s">
        <v>79</v>
      </c>
      <c r="AV142" s="13" t="s">
        <v>79</v>
      </c>
      <c r="AW142" s="13" t="s">
        <v>26</v>
      </c>
      <c r="AX142" s="13" t="s">
        <v>77</v>
      </c>
      <c r="AY142" s="156" t="s">
        <v>177</v>
      </c>
    </row>
    <row r="143" spans="2:65" s="1" customFormat="1" ht="37.9" customHeight="1">
      <c r="B143" s="133"/>
      <c r="C143" s="134" t="s">
        <v>195</v>
      </c>
      <c r="D143" s="134" t="s">
        <v>179</v>
      </c>
      <c r="E143" s="135" t="s">
        <v>958</v>
      </c>
      <c r="F143" s="136" t="s">
        <v>959</v>
      </c>
      <c r="G143" s="137" t="s">
        <v>182</v>
      </c>
      <c r="H143" s="138">
        <v>3003.75</v>
      </c>
      <c r="I143" s="139"/>
      <c r="J143" s="140">
        <f>ROUND(I143*H143,2)</f>
        <v>0</v>
      </c>
      <c r="K143" s="141"/>
      <c r="L143" s="32"/>
      <c r="M143" s="142" t="s">
        <v>1</v>
      </c>
      <c r="N143" s="143" t="s">
        <v>34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183</v>
      </c>
      <c r="AT143" s="146" t="s">
        <v>179</v>
      </c>
      <c r="AU143" s="146" t="s">
        <v>79</v>
      </c>
      <c r="AY143" s="17" t="s">
        <v>177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7" t="s">
        <v>77</v>
      </c>
      <c r="BK143" s="147">
        <f>ROUND(I143*H143,2)</f>
        <v>0</v>
      </c>
      <c r="BL143" s="17" t="s">
        <v>183</v>
      </c>
      <c r="BM143" s="146" t="s">
        <v>960</v>
      </c>
    </row>
    <row r="144" spans="2:65" s="13" customFormat="1">
      <c r="B144" s="155"/>
      <c r="D144" s="149" t="s">
        <v>185</v>
      </c>
      <c r="E144" s="156" t="s">
        <v>1</v>
      </c>
      <c r="F144" s="157" t="s">
        <v>961</v>
      </c>
      <c r="H144" s="158">
        <v>3003.75</v>
      </c>
      <c r="I144" s="159"/>
      <c r="L144" s="155"/>
      <c r="M144" s="160"/>
      <c r="T144" s="161"/>
      <c r="AT144" s="156" t="s">
        <v>185</v>
      </c>
      <c r="AU144" s="156" t="s">
        <v>79</v>
      </c>
      <c r="AV144" s="13" t="s">
        <v>79</v>
      </c>
      <c r="AW144" s="13" t="s">
        <v>26</v>
      </c>
      <c r="AX144" s="13" t="s">
        <v>77</v>
      </c>
      <c r="AY144" s="156" t="s">
        <v>177</v>
      </c>
    </row>
    <row r="145" spans="2:65" s="1" customFormat="1" ht="37.9" customHeight="1">
      <c r="B145" s="133"/>
      <c r="C145" s="134" t="s">
        <v>183</v>
      </c>
      <c r="D145" s="134" t="s">
        <v>179</v>
      </c>
      <c r="E145" s="135" t="s">
        <v>962</v>
      </c>
      <c r="F145" s="136" t="s">
        <v>963</v>
      </c>
      <c r="G145" s="137" t="s">
        <v>182</v>
      </c>
      <c r="H145" s="138">
        <v>30037.5</v>
      </c>
      <c r="I145" s="139"/>
      <c r="J145" s="140">
        <f>ROUND(I145*H145,2)</f>
        <v>0</v>
      </c>
      <c r="K145" s="141"/>
      <c r="L145" s="32"/>
      <c r="M145" s="142" t="s">
        <v>1</v>
      </c>
      <c r="N145" s="143" t="s">
        <v>34</v>
      </c>
      <c r="P145" s="144">
        <f>O145*H145</f>
        <v>0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AR145" s="146" t="s">
        <v>183</v>
      </c>
      <c r="AT145" s="146" t="s">
        <v>179</v>
      </c>
      <c r="AU145" s="146" t="s">
        <v>79</v>
      </c>
      <c r="AY145" s="17" t="s">
        <v>177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7" t="s">
        <v>77</v>
      </c>
      <c r="BK145" s="147">
        <f>ROUND(I145*H145,2)</f>
        <v>0</v>
      </c>
      <c r="BL145" s="17" t="s">
        <v>183</v>
      </c>
      <c r="BM145" s="146" t="s">
        <v>964</v>
      </c>
    </row>
    <row r="146" spans="2:65" s="13" customFormat="1">
      <c r="B146" s="155"/>
      <c r="D146" s="149" t="s">
        <v>185</v>
      </c>
      <c r="F146" s="157" t="s">
        <v>965</v>
      </c>
      <c r="H146" s="158">
        <v>30037.5</v>
      </c>
      <c r="I146" s="159"/>
      <c r="L146" s="155"/>
      <c r="M146" s="160"/>
      <c r="T146" s="161"/>
      <c r="AT146" s="156" t="s">
        <v>185</v>
      </c>
      <c r="AU146" s="156" t="s">
        <v>79</v>
      </c>
      <c r="AV146" s="13" t="s">
        <v>79</v>
      </c>
      <c r="AW146" s="13" t="s">
        <v>3</v>
      </c>
      <c r="AX146" s="13" t="s">
        <v>77</v>
      </c>
      <c r="AY146" s="156" t="s">
        <v>177</v>
      </c>
    </row>
    <row r="147" spans="2:65" s="1" customFormat="1" ht="24.2" customHeight="1">
      <c r="B147" s="133"/>
      <c r="C147" s="134" t="s">
        <v>212</v>
      </c>
      <c r="D147" s="134" t="s">
        <v>179</v>
      </c>
      <c r="E147" s="135" t="s">
        <v>966</v>
      </c>
      <c r="F147" s="136" t="s">
        <v>967</v>
      </c>
      <c r="G147" s="137" t="s">
        <v>199</v>
      </c>
      <c r="H147" s="138">
        <v>5406.75</v>
      </c>
      <c r="I147" s="139"/>
      <c r="J147" s="140">
        <f>ROUND(I147*H147,2)</f>
        <v>0</v>
      </c>
      <c r="K147" s="141"/>
      <c r="L147" s="32"/>
      <c r="M147" s="142" t="s">
        <v>1</v>
      </c>
      <c r="N147" s="143" t="s">
        <v>34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183</v>
      </c>
      <c r="AT147" s="146" t="s">
        <v>179</v>
      </c>
      <c r="AU147" s="146" t="s">
        <v>79</v>
      </c>
      <c r="AY147" s="17" t="s">
        <v>177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7" t="s">
        <v>77</v>
      </c>
      <c r="BK147" s="147">
        <f>ROUND(I147*H147,2)</f>
        <v>0</v>
      </c>
      <c r="BL147" s="17" t="s">
        <v>183</v>
      </c>
      <c r="BM147" s="146" t="s">
        <v>968</v>
      </c>
    </row>
    <row r="148" spans="2:65" s="13" customFormat="1">
      <c r="B148" s="155"/>
      <c r="D148" s="149" t="s">
        <v>185</v>
      </c>
      <c r="F148" s="157" t="s">
        <v>969</v>
      </c>
      <c r="H148" s="158">
        <v>5406.75</v>
      </c>
      <c r="I148" s="159"/>
      <c r="L148" s="155"/>
      <c r="M148" s="160"/>
      <c r="T148" s="161"/>
      <c r="AT148" s="156" t="s">
        <v>185</v>
      </c>
      <c r="AU148" s="156" t="s">
        <v>79</v>
      </c>
      <c r="AV148" s="13" t="s">
        <v>79</v>
      </c>
      <c r="AW148" s="13" t="s">
        <v>3</v>
      </c>
      <c r="AX148" s="13" t="s">
        <v>77</v>
      </c>
      <c r="AY148" s="156" t="s">
        <v>177</v>
      </c>
    </row>
    <row r="149" spans="2:65" s="1" customFormat="1" ht="16.5" customHeight="1">
      <c r="B149" s="133"/>
      <c r="C149" s="134" t="s">
        <v>217</v>
      </c>
      <c r="D149" s="134" t="s">
        <v>179</v>
      </c>
      <c r="E149" s="135" t="s">
        <v>970</v>
      </c>
      <c r="F149" s="136" t="s">
        <v>971</v>
      </c>
      <c r="G149" s="137" t="s">
        <v>182</v>
      </c>
      <c r="H149" s="138">
        <v>3003.75</v>
      </c>
      <c r="I149" s="139"/>
      <c r="J149" s="140">
        <f>ROUND(I149*H149,2)</f>
        <v>0</v>
      </c>
      <c r="K149" s="141"/>
      <c r="L149" s="32"/>
      <c r="M149" s="142" t="s">
        <v>1</v>
      </c>
      <c r="N149" s="143" t="s">
        <v>34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183</v>
      </c>
      <c r="AT149" s="146" t="s">
        <v>179</v>
      </c>
      <c r="AU149" s="146" t="s">
        <v>79</v>
      </c>
      <c r="AY149" s="17" t="s">
        <v>177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7" t="s">
        <v>77</v>
      </c>
      <c r="BK149" s="147">
        <f>ROUND(I149*H149,2)</f>
        <v>0</v>
      </c>
      <c r="BL149" s="17" t="s">
        <v>183</v>
      </c>
      <c r="BM149" s="146" t="s">
        <v>972</v>
      </c>
    </row>
    <row r="150" spans="2:65" s="11" customFormat="1" ht="22.9" customHeight="1">
      <c r="B150" s="121"/>
      <c r="D150" s="122" t="s">
        <v>68</v>
      </c>
      <c r="E150" s="131" t="s">
        <v>210</v>
      </c>
      <c r="F150" s="131" t="s">
        <v>211</v>
      </c>
      <c r="I150" s="124"/>
      <c r="J150" s="132">
        <f>BK150</f>
        <v>0</v>
      </c>
      <c r="L150" s="121"/>
      <c r="M150" s="126"/>
      <c r="P150" s="127">
        <f>SUM(P151:P182)</f>
        <v>0</v>
      </c>
      <c r="R150" s="127">
        <f>SUM(R151:R182)</f>
        <v>0</v>
      </c>
      <c r="T150" s="128">
        <f>SUM(T151:T182)</f>
        <v>2400.6034100000002</v>
      </c>
      <c r="AR150" s="122" t="s">
        <v>77</v>
      </c>
      <c r="AT150" s="129" t="s">
        <v>68</v>
      </c>
      <c r="AU150" s="129" t="s">
        <v>77</v>
      </c>
      <c r="AY150" s="122" t="s">
        <v>177</v>
      </c>
      <c r="BK150" s="130">
        <f>SUM(BK151:BK182)</f>
        <v>0</v>
      </c>
    </row>
    <row r="151" spans="2:65" s="1" customFormat="1" ht="24.2" customHeight="1">
      <c r="B151" s="133"/>
      <c r="C151" s="134" t="s">
        <v>223</v>
      </c>
      <c r="D151" s="134" t="s">
        <v>179</v>
      </c>
      <c r="E151" s="135" t="s">
        <v>234</v>
      </c>
      <c r="F151" s="136" t="s">
        <v>235</v>
      </c>
      <c r="G151" s="137" t="s">
        <v>182</v>
      </c>
      <c r="H151" s="138">
        <v>996.101</v>
      </c>
      <c r="I151" s="139"/>
      <c r="J151" s="140">
        <f>ROUND(I151*H151,2)</f>
        <v>0</v>
      </c>
      <c r="K151" s="141"/>
      <c r="L151" s="32"/>
      <c r="M151" s="142" t="s">
        <v>1</v>
      </c>
      <c r="N151" s="143" t="s">
        <v>34</v>
      </c>
      <c r="P151" s="144">
        <f>O151*H151</f>
        <v>0</v>
      </c>
      <c r="Q151" s="144">
        <v>0</v>
      </c>
      <c r="R151" s="144">
        <f>Q151*H151</f>
        <v>0</v>
      </c>
      <c r="S151" s="144">
        <v>2.41</v>
      </c>
      <c r="T151" s="145">
        <f>S151*H151</f>
        <v>2400.6034100000002</v>
      </c>
      <c r="AR151" s="146" t="s">
        <v>183</v>
      </c>
      <c r="AT151" s="146" t="s">
        <v>179</v>
      </c>
      <c r="AU151" s="146" t="s">
        <v>79</v>
      </c>
      <c r="AY151" s="17" t="s">
        <v>177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7" t="s">
        <v>77</v>
      </c>
      <c r="BK151" s="147">
        <f>ROUND(I151*H151,2)</f>
        <v>0</v>
      </c>
      <c r="BL151" s="17" t="s">
        <v>183</v>
      </c>
      <c r="BM151" s="146" t="s">
        <v>973</v>
      </c>
    </row>
    <row r="152" spans="2:65" s="12" customFormat="1">
      <c r="B152" s="148"/>
      <c r="D152" s="149" t="s">
        <v>185</v>
      </c>
      <c r="E152" s="150" t="s">
        <v>1</v>
      </c>
      <c r="F152" s="151" t="s">
        <v>206</v>
      </c>
      <c r="H152" s="150" t="s">
        <v>1</v>
      </c>
      <c r="I152" s="152"/>
      <c r="L152" s="148"/>
      <c r="M152" s="153"/>
      <c r="T152" s="154"/>
      <c r="AT152" s="150" t="s">
        <v>185</v>
      </c>
      <c r="AU152" s="150" t="s">
        <v>79</v>
      </c>
      <c r="AV152" s="12" t="s">
        <v>77</v>
      </c>
      <c r="AW152" s="12" t="s">
        <v>26</v>
      </c>
      <c r="AX152" s="12" t="s">
        <v>69</v>
      </c>
      <c r="AY152" s="150" t="s">
        <v>177</v>
      </c>
    </row>
    <row r="153" spans="2:65" s="12" customFormat="1">
      <c r="B153" s="148"/>
      <c r="D153" s="149" t="s">
        <v>185</v>
      </c>
      <c r="E153" s="150" t="s">
        <v>1</v>
      </c>
      <c r="F153" s="151" t="s">
        <v>942</v>
      </c>
      <c r="H153" s="150" t="s">
        <v>1</v>
      </c>
      <c r="I153" s="152"/>
      <c r="L153" s="148"/>
      <c r="M153" s="153"/>
      <c r="T153" s="154"/>
      <c r="AT153" s="150" t="s">
        <v>185</v>
      </c>
      <c r="AU153" s="150" t="s">
        <v>79</v>
      </c>
      <c r="AV153" s="12" t="s">
        <v>77</v>
      </c>
      <c r="AW153" s="12" t="s">
        <v>26</v>
      </c>
      <c r="AX153" s="12" t="s">
        <v>69</v>
      </c>
      <c r="AY153" s="150" t="s">
        <v>177</v>
      </c>
    </row>
    <row r="154" spans="2:65" s="12" customFormat="1">
      <c r="B154" s="148"/>
      <c r="D154" s="149" t="s">
        <v>185</v>
      </c>
      <c r="E154" s="150" t="s">
        <v>1</v>
      </c>
      <c r="F154" s="151" t="s">
        <v>974</v>
      </c>
      <c r="H154" s="150" t="s">
        <v>1</v>
      </c>
      <c r="I154" s="152"/>
      <c r="L154" s="148"/>
      <c r="M154" s="153"/>
      <c r="T154" s="154"/>
      <c r="AT154" s="150" t="s">
        <v>185</v>
      </c>
      <c r="AU154" s="150" t="s">
        <v>79</v>
      </c>
      <c r="AV154" s="12" t="s">
        <v>77</v>
      </c>
      <c r="AW154" s="12" t="s">
        <v>26</v>
      </c>
      <c r="AX154" s="12" t="s">
        <v>69</v>
      </c>
      <c r="AY154" s="150" t="s">
        <v>177</v>
      </c>
    </row>
    <row r="155" spans="2:65" s="13" customFormat="1">
      <c r="B155" s="155"/>
      <c r="D155" s="149" t="s">
        <v>185</v>
      </c>
      <c r="E155" s="156" t="s">
        <v>1</v>
      </c>
      <c r="F155" s="157" t="s">
        <v>975</v>
      </c>
      <c r="H155" s="158">
        <v>171.5</v>
      </c>
      <c r="I155" s="159"/>
      <c r="L155" s="155"/>
      <c r="M155" s="160"/>
      <c r="T155" s="161"/>
      <c r="AT155" s="156" t="s">
        <v>185</v>
      </c>
      <c r="AU155" s="156" t="s">
        <v>79</v>
      </c>
      <c r="AV155" s="13" t="s">
        <v>79</v>
      </c>
      <c r="AW155" s="13" t="s">
        <v>26</v>
      </c>
      <c r="AX155" s="13" t="s">
        <v>69</v>
      </c>
      <c r="AY155" s="156" t="s">
        <v>177</v>
      </c>
    </row>
    <row r="156" spans="2:65" s="13" customFormat="1">
      <c r="B156" s="155"/>
      <c r="D156" s="149" t="s">
        <v>185</v>
      </c>
      <c r="E156" s="156" t="s">
        <v>1</v>
      </c>
      <c r="F156" s="157" t="s">
        <v>976</v>
      </c>
      <c r="H156" s="158">
        <v>103.25</v>
      </c>
      <c r="I156" s="159"/>
      <c r="L156" s="155"/>
      <c r="M156" s="160"/>
      <c r="T156" s="161"/>
      <c r="AT156" s="156" t="s">
        <v>185</v>
      </c>
      <c r="AU156" s="156" t="s">
        <v>79</v>
      </c>
      <c r="AV156" s="13" t="s">
        <v>79</v>
      </c>
      <c r="AW156" s="13" t="s">
        <v>26</v>
      </c>
      <c r="AX156" s="13" t="s">
        <v>69</v>
      </c>
      <c r="AY156" s="156" t="s">
        <v>177</v>
      </c>
    </row>
    <row r="157" spans="2:65" s="13" customFormat="1">
      <c r="B157" s="155"/>
      <c r="D157" s="149" t="s">
        <v>185</v>
      </c>
      <c r="E157" s="156" t="s">
        <v>1</v>
      </c>
      <c r="F157" s="157" t="s">
        <v>977</v>
      </c>
      <c r="H157" s="158">
        <v>76.037999999999997</v>
      </c>
      <c r="I157" s="159"/>
      <c r="L157" s="155"/>
      <c r="M157" s="160"/>
      <c r="T157" s="161"/>
      <c r="AT157" s="156" t="s">
        <v>185</v>
      </c>
      <c r="AU157" s="156" t="s">
        <v>79</v>
      </c>
      <c r="AV157" s="13" t="s">
        <v>79</v>
      </c>
      <c r="AW157" s="13" t="s">
        <v>26</v>
      </c>
      <c r="AX157" s="13" t="s">
        <v>69</v>
      </c>
      <c r="AY157" s="156" t="s">
        <v>177</v>
      </c>
    </row>
    <row r="158" spans="2:65" s="13" customFormat="1">
      <c r="B158" s="155"/>
      <c r="D158" s="149" t="s">
        <v>185</v>
      </c>
      <c r="E158" s="156" t="s">
        <v>1</v>
      </c>
      <c r="F158" s="157" t="s">
        <v>978</v>
      </c>
      <c r="H158" s="158">
        <v>78.75</v>
      </c>
      <c r="I158" s="159"/>
      <c r="L158" s="155"/>
      <c r="M158" s="160"/>
      <c r="T158" s="161"/>
      <c r="AT158" s="156" t="s">
        <v>185</v>
      </c>
      <c r="AU158" s="156" t="s">
        <v>79</v>
      </c>
      <c r="AV158" s="13" t="s">
        <v>79</v>
      </c>
      <c r="AW158" s="13" t="s">
        <v>26</v>
      </c>
      <c r="AX158" s="13" t="s">
        <v>69</v>
      </c>
      <c r="AY158" s="156" t="s">
        <v>177</v>
      </c>
    </row>
    <row r="159" spans="2:65" s="13" customFormat="1">
      <c r="B159" s="155"/>
      <c r="D159" s="149" t="s">
        <v>185</v>
      </c>
      <c r="E159" s="156" t="s">
        <v>1</v>
      </c>
      <c r="F159" s="157" t="s">
        <v>979</v>
      </c>
      <c r="H159" s="158">
        <v>61.424999999999997</v>
      </c>
      <c r="I159" s="159"/>
      <c r="L159" s="155"/>
      <c r="M159" s="160"/>
      <c r="T159" s="161"/>
      <c r="AT159" s="156" t="s">
        <v>185</v>
      </c>
      <c r="AU159" s="156" t="s">
        <v>79</v>
      </c>
      <c r="AV159" s="13" t="s">
        <v>79</v>
      </c>
      <c r="AW159" s="13" t="s">
        <v>26</v>
      </c>
      <c r="AX159" s="13" t="s">
        <v>69</v>
      </c>
      <c r="AY159" s="156" t="s">
        <v>177</v>
      </c>
    </row>
    <row r="160" spans="2:65" s="13" customFormat="1">
      <c r="B160" s="155"/>
      <c r="D160" s="149" t="s">
        <v>185</v>
      </c>
      <c r="E160" s="156" t="s">
        <v>1</v>
      </c>
      <c r="F160" s="157" t="s">
        <v>980</v>
      </c>
      <c r="H160" s="158">
        <v>76.125</v>
      </c>
      <c r="I160" s="159"/>
      <c r="L160" s="155"/>
      <c r="M160" s="160"/>
      <c r="T160" s="161"/>
      <c r="AT160" s="156" t="s">
        <v>185</v>
      </c>
      <c r="AU160" s="156" t="s">
        <v>79</v>
      </c>
      <c r="AV160" s="13" t="s">
        <v>79</v>
      </c>
      <c r="AW160" s="13" t="s">
        <v>26</v>
      </c>
      <c r="AX160" s="13" t="s">
        <v>69</v>
      </c>
      <c r="AY160" s="156" t="s">
        <v>177</v>
      </c>
    </row>
    <row r="161" spans="2:51" s="15" customFormat="1">
      <c r="B161" s="169"/>
      <c r="D161" s="149" t="s">
        <v>185</v>
      </c>
      <c r="E161" s="170" t="s">
        <v>1</v>
      </c>
      <c r="F161" s="171" t="s">
        <v>241</v>
      </c>
      <c r="H161" s="172">
        <v>567.08799999999997</v>
      </c>
      <c r="I161" s="173"/>
      <c r="L161" s="169"/>
      <c r="M161" s="174"/>
      <c r="T161" s="175"/>
      <c r="AT161" s="170" t="s">
        <v>185</v>
      </c>
      <c r="AU161" s="170" t="s">
        <v>79</v>
      </c>
      <c r="AV161" s="15" t="s">
        <v>195</v>
      </c>
      <c r="AW161" s="15" t="s">
        <v>26</v>
      </c>
      <c r="AX161" s="15" t="s">
        <v>69</v>
      </c>
      <c r="AY161" s="170" t="s">
        <v>177</v>
      </c>
    </row>
    <row r="162" spans="2:51" s="12" customFormat="1">
      <c r="B162" s="148"/>
      <c r="D162" s="149" t="s">
        <v>185</v>
      </c>
      <c r="E162" s="150" t="s">
        <v>1</v>
      </c>
      <c r="F162" s="151" t="s">
        <v>981</v>
      </c>
      <c r="H162" s="150" t="s">
        <v>1</v>
      </c>
      <c r="I162" s="152"/>
      <c r="L162" s="148"/>
      <c r="M162" s="153"/>
      <c r="T162" s="154"/>
      <c r="AT162" s="150" t="s">
        <v>185</v>
      </c>
      <c r="AU162" s="150" t="s">
        <v>79</v>
      </c>
      <c r="AV162" s="12" t="s">
        <v>77</v>
      </c>
      <c r="AW162" s="12" t="s">
        <v>26</v>
      </c>
      <c r="AX162" s="12" t="s">
        <v>69</v>
      </c>
      <c r="AY162" s="150" t="s">
        <v>177</v>
      </c>
    </row>
    <row r="163" spans="2:51" s="13" customFormat="1">
      <c r="B163" s="155"/>
      <c r="D163" s="149" t="s">
        <v>185</v>
      </c>
      <c r="E163" s="156" t="s">
        <v>1</v>
      </c>
      <c r="F163" s="157" t="s">
        <v>982</v>
      </c>
      <c r="H163" s="158">
        <v>19.600000000000001</v>
      </c>
      <c r="I163" s="159"/>
      <c r="L163" s="155"/>
      <c r="M163" s="160"/>
      <c r="T163" s="161"/>
      <c r="AT163" s="156" t="s">
        <v>185</v>
      </c>
      <c r="AU163" s="156" t="s">
        <v>79</v>
      </c>
      <c r="AV163" s="13" t="s">
        <v>79</v>
      </c>
      <c r="AW163" s="13" t="s">
        <v>26</v>
      </c>
      <c r="AX163" s="13" t="s">
        <v>69</v>
      </c>
      <c r="AY163" s="156" t="s">
        <v>177</v>
      </c>
    </row>
    <row r="164" spans="2:51" s="13" customFormat="1">
      <c r="B164" s="155"/>
      <c r="D164" s="149" t="s">
        <v>185</v>
      </c>
      <c r="E164" s="156" t="s">
        <v>1</v>
      </c>
      <c r="F164" s="157" t="s">
        <v>983</v>
      </c>
      <c r="H164" s="158">
        <v>34.125</v>
      </c>
      <c r="I164" s="159"/>
      <c r="L164" s="155"/>
      <c r="M164" s="160"/>
      <c r="T164" s="161"/>
      <c r="AT164" s="156" t="s">
        <v>185</v>
      </c>
      <c r="AU164" s="156" t="s">
        <v>79</v>
      </c>
      <c r="AV164" s="13" t="s">
        <v>79</v>
      </c>
      <c r="AW164" s="13" t="s">
        <v>26</v>
      </c>
      <c r="AX164" s="13" t="s">
        <v>69</v>
      </c>
      <c r="AY164" s="156" t="s">
        <v>177</v>
      </c>
    </row>
    <row r="165" spans="2:51" s="13" customFormat="1">
      <c r="B165" s="155"/>
      <c r="D165" s="149" t="s">
        <v>185</v>
      </c>
      <c r="E165" s="156" t="s">
        <v>1</v>
      </c>
      <c r="F165" s="157" t="s">
        <v>984</v>
      </c>
      <c r="H165" s="158">
        <v>17.149999999999999</v>
      </c>
      <c r="I165" s="159"/>
      <c r="L165" s="155"/>
      <c r="M165" s="160"/>
      <c r="T165" s="161"/>
      <c r="AT165" s="156" t="s">
        <v>185</v>
      </c>
      <c r="AU165" s="156" t="s">
        <v>79</v>
      </c>
      <c r="AV165" s="13" t="s">
        <v>79</v>
      </c>
      <c r="AW165" s="13" t="s">
        <v>26</v>
      </c>
      <c r="AX165" s="13" t="s">
        <v>69</v>
      </c>
      <c r="AY165" s="156" t="s">
        <v>177</v>
      </c>
    </row>
    <row r="166" spans="2:51" s="13" customFormat="1">
      <c r="B166" s="155"/>
      <c r="D166" s="149" t="s">
        <v>185</v>
      </c>
      <c r="E166" s="156" t="s">
        <v>1</v>
      </c>
      <c r="F166" s="157" t="s">
        <v>985</v>
      </c>
      <c r="H166" s="158">
        <v>30.625</v>
      </c>
      <c r="I166" s="159"/>
      <c r="L166" s="155"/>
      <c r="M166" s="160"/>
      <c r="T166" s="161"/>
      <c r="AT166" s="156" t="s">
        <v>185</v>
      </c>
      <c r="AU166" s="156" t="s">
        <v>79</v>
      </c>
      <c r="AV166" s="13" t="s">
        <v>79</v>
      </c>
      <c r="AW166" s="13" t="s">
        <v>26</v>
      </c>
      <c r="AX166" s="13" t="s">
        <v>69</v>
      </c>
      <c r="AY166" s="156" t="s">
        <v>177</v>
      </c>
    </row>
    <row r="167" spans="2:51" s="13" customFormat="1">
      <c r="B167" s="155"/>
      <c r="D167" s="149" t="s">
        <v>185</v>
      </c>
      <c r="E167" s="156" t="s">
        <v>1</v>
      </c>
      <c r="F167" s="157" t="s">
        <v>986</v>
      </c>
      <c r="H167" s="158">
        <v>26.6</v>
      </c>
      <c r="I167" s="159"/>
      <c r="L167" s="155"/>
      <c r="M167" s="160"/>
      <c r="T167" s="161"/>
      <c r="AT167" s="156" t="s">
        <v>185</v>
      </c>
      <c r="AU167" s="156" t="s">
        <v>79</v>
      </c>
      <c r="AV167" s="13" t="s">
        <v>79</v>
      </c>
      <c r="AW167" s="13" t="s">
        <v>26</v>
      </c>
      <c r="AX167" s="13" t="s">
        <v>69</v>
      </c>
      <c r="AY167" s="156" t="s">
        <v>177</v>
      </c>
    </row>
    <row r="168" spans="2:51" s="13" customFormat="1">
      <c r="B168" s="155"/>
      <c r="D168" s="149" t="s">
        <v>185</v>
      </c>
      <c r="E168" s="156" t="s">
        <v>1</v>
      </c>
      <c r="F168" s="157" t="s">
        <v>987</v>
      </c>
      <c r="H168" s="158">
        <v>40.25</v>
      </c>
      <c r="I168" s="159"/>
      <c r="L168" s="155"/>
      <c r="M168" s="160"/>
      <c r="T168" s="161"/>
      <c r="AT168" s="156" t="s">
        <v>185</v>
      </c>
      <c r="AU168" s="156" t="s">
        <v>79</v>
      </c>
      <c r="AV168" s="13" t="s">
        <v>79</v>
      </c>
      <c r="AW168" s="13" t="s">
        <v>26</v>
      </c>
      <c r="AX168" s="13" t="s">
        <v>69</v>
      </c>
      <c r="AY168" s="156" t="s">
        <v>177</v>
      </c>
    </row>
    <row r="169" spans="2:51" s="15" customFormat="1">
      <c r="B169" s="169"/>
      <c r="D169" s="149" t="s">
        <v>185</v>
      </c>
      <c r="E169" s="170" t="s">
        <v>1</v>
      </c>
      <c r="F169" s="171" t="s">
        <v>241</v>
      </c>
      <c r="H169" s="172">
        <v>168.35</v>
      </c>
      <c r="I169" s="173"/>
      <c r="L169" s="169"/>
      <c r="M169" s="174"/>
      <c r="T169" s="175"/>
      <c r="AT169" s="170" t="s">
        <v>185</v>
      </c>
      <c r="AU169" s="170" t="s">
        <v>79</v>
      </c>
      <c r="AV169" s="15" t="s">
        <v>195</v>
      </c>
      <c r="AW169" s="15" t="s">
        <v>26</v>
      </c>
      <c r="AX169" s="15" t="s">
        <v>69</v>
      </c>
      <c r="AY169" s="170" t="s">
        <v>177</v>
      </c>
    </row>
    <row r="170" spans="2:51" s="12" customFormat="1">
      <c r="B170" s="148"/>
      <c r="D170" s="149" t="s">
        <v>185</v>
      </c>
      <c r="E170" s="150" t="s">
        <v>1</v>
      </c>
      <c r="F170" s="151" t="s">
        <v>988</v>
      </c>
      <c r="H170" s="150" t="s">
        <v>1</v>
      </c>
      <c r="I170" s="152"/>
      <c r="L170" s="148"/>
      <c r="M170" s="153"/>
      <c r="T170" s="154"/>
      <c r="AT170" s="150" t="s">
        <v>185</v>
      </c>
      <c r="AU170" s="150" t="s">
        <v>79</v>
      </c>
      <c r="AV170" s="12" t="s">
        <v>77</v>
      </c>
      <c r="AW170" s="12" t="s">
        <v>26</v>
      </c>
      <c r="AX170" s="12" t="s">
        <v>69</v>
      </c>
      <c r="AY170" s="150" t="s">
        <v>177</v>
      </c>
    </row>
    <row r="171" spans="2:51" s="13" customFormat="1">
      <c r="B171" s="155"/>
      <c r="D171" s="149" t="s">
        <v>185</v>
      </c>
      <c r="E171" s="156" t="s">
        <v>1</v>
      </c>
      <c r="F171" s="157" t="s">
        <v>989</v>
      </c>
      <c r="H171" s="158">
        <v>48.213000000000001</v>
      </c>
      <c r="I171" s="159"/>
      <c r="L171" s="155"/>
      <c r="M171" s="160"/>
      <c r="T171" s="161"/>
      <c r="AT171" s="156" t="s">
        <v>185</v>
      </c>
      <c r="AU171" s="156" t="s">
        <v>79</v>
      </c>
      <c r="AV171" s="13" t="s">
        <v>79</v>
      </c>
      <c r="AW171" s="13" t="s">
        <v>26</v>
      </c>
      <c r="AX171" s="13" t="s">
        <v>69</v>
      </c>
      <c r="AY171" s="156" t="s">
        <v>177</v>
      </c>
    </row>
    <row r="172" spans="2:51" s="13" customFormat="1">
      <c r="B172" s="155"/>
      <c r="D172" s="149" t="s">
        <v>185</v>
      </c>
      <c r="E172" s="156" t="s">
        <v>1</v>
      </c>
      <c r="F172" s="157" t="s">
        <v>990</v>
      </c>
      <c r="H172" s="158">
        <v>42</v>
      </c>
      <c r="I172" s="159"/>
      <c r="L172" s="155"/>
      <c r="M172" s="160"/>
      <c r="T172" s="161"/>
      <c r="AT172" s="156" t="s">
        <v>185</v>
      </c>
      <c r="AU172" s="156" t="s">
        <v>79</v>
      </c>
      <c r="AV172" s="13" t="s">
        <v>79</v>
      </c>
      <c r="AW172" s="13" t="s">
        <v>26</v>
      </c>
      <c r="AX172" s="13" t="s">
        <v>69</v>
      </c>
      <c r="AY172" s="156" t="s">
        <v>177</v>
      </c>
    </row>
    <row r="173" spans="2:51" s="13" customFormat="1">
      <c r="B173" s="155"/>
      <c r="D173" s="149" t="s">
        <v>185</v>
      </c>
      <c r="E173" s="156" t="s">
        <v>1</v>
      </c>
      <c r="F173" s="157" t="s">
        <v>991</v>
      </c>
      <c r="H173" s="158">
        <v>103.95</v>
      </c>
      <c r="I173" s="159"/>
      <c r="L173" s="155"/>
      <c r="M173" s="160"/>
      <c r="T173" s="161"/>
      <c r="AT173" s="156" t="s">
        <v>185</v>
      </c>
      <c r="AU173" s="156" t="s">
        <v>79</v>
      </c>
      <c r="AV173" s="13" t="s">
        <v>79</v>
      </c>
      <c r="AW173" s="13" t="s">
        <v>26</v>
      </c>
      <c r="AX173" s="13" t="s">
        <v>69</v>
      </c>
      <c r="AY173" s="156" t="s">
        <v>177</v>
      </c>
    </row>
    <row r="174" spans="2:51" s="13" customFormat="1">
      <c r="B174" s="155"/>
      <c r="D174" s="149" t="s">
        <v>185</v>
      </c>
      <c r="E174" s="156" t="s">
        <v>1</v>
      </c>
      <c r="F174" s="157" t="s">
        <v>992</v>
      </c>
      <c r="H174" s="158">
        <v>66.5</v>
      </c>
      <c r="I174" s="159"/>
      <c r="L174" s="155"/>
      <c r="M174" s="160"/>
      <c r="T174" s="161"/>
      <c r="AT174" s="156" t="s">
        <v>185</v>
      </c>
      <c r="AU174" s="156" t="s">
        <v>79</v>
      </c>
      <c r="AV174" s="13" t="s">
        <v>79</v>
      </c>
      <c r="AW174" s="13" t="s">
        <v>26</v>
      </c>
      <c r="AX174" s="13" t="s">
        <v>69</v>
      </c>
      <c r="AY174" s="156" t="s">
        <v>177</v>
      </c>
    </row>
    <row r="175" spans="2:51" s="15" customFormat="1">
      <c r="B175" s="169"/>
      <c r="D175" s="149" t="s">
        <v>185</v>
      </c>
      <c r="E175" s="170" t="s">
        <v>1</v>
      </c>
      <c r="F175" s="171" t="s">
        <v>241</v>
      </c>
      <c r="H175" s="172">
        <v>260.66300000000001</v>
      </c>
      <c r="I175" s="173"/>
      <c r="L175" s="169"/>
      <c r="M175" s="174"/>
      <c r="T175" s="175"/>
      <c r="AT175" s="170" t="s">
        <v>185</v>
      </c>
      <c r="AU175" s="170" t="s">
        <v>79</v>
      </c>
      <c r="AV175" s="15" t="s">
        <v>195</v>
      </c>
      <c r="AW175" s="15" t="s">
        <v>26</v>
      </c>
      <c r="AX175" s="15" t="s">
        <v>69</v>
      </c>
      <c r="AY175" s="170" t="s">
        <v>177</v>
      </c>
    </row>
    <row r="176" spans="2:51" s="14" customFormat="1">
      <c r="B176" s="162"/>
      <c r="D176" s="149" t="s">
        <v>185</v>
      </c>
      <c r="E176" s="163" t="s">
        <v>1</v>
      </c>
      <c r="F176" s="164" t="s">
        <v>191</v>
      </c>
      <c r="H176" s="165">
        <v>996.101</v>
      </c>
      <c r="I176" s="166"/>
      <c r="L176" s="162"/>
      <c r="M176" s="167"/>
      <c r="T176" s="168"/>
      <c r="AT176" s="163" t="s">
        <v>185</v>
      </c>
      <c r="AU176" s="163" t="s">
        <v>79</v>
      </c>
      <c r="AV176" s="14" t="s">
        <v>183</v>
      </c>
      <c r="AW176" s="14" t="s">
        <v>26</v>
      </c>
      <c r="AX176" s="14" t="s">
        <v>77</v>
      </c>
      <c r="AY176" s="163" t="s">
        <v>177</v>
      </c>
    </row>
    <row r="177" spans="2:65" s="1" customFormat="1" ht="16.5" customHeight="1">
      <c r="B177" s="133"/>
      <c r="C177" s="134" t="s">
        <v>228</v>
      </c>
      <c r="D177" s="134" t="s">
        <v>179</v>
      </c>
      <c r="E177" s="135" t="s">
        <v>993</v>
      </c>
      <c r="F177" s="136" t="s">
        <v>994</v>
      </c>
      <c r="G177" s="137" t="s">
        <v>182</v>
      </c>
      <c r="H177" s="138">
        <v>742.5</v>
      </c>
      <c r="I177" s="139"/>
      <c r="J177" s="140">
        <f>ROUND(I177*H177,2)</f>
        <v>0</v>
      </c>
      <c r="K177" s="141"/>
      <c r="L177" s="32"/>
      <c r="M177" s="142" t="s">
        <v>1</v>
      </c>
      <c r="N177" s="143" t="s">
        <v>34</v>
      </c>
      <c r="P177" s="144">
        <f>O177*H177</f>
        <v>0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AR177" s="146" t="s">
        <v>183</v>
      </c>
      <c r="AT177" s="146" t="s">
        <v>179</v>
      </c>
      <c r="AU177" s="146" t="s">
        <v>79</v>
      </c>
      <c r="AY177" s="17" t="s">
        <v>177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7" t="s">
        <v>77</v>
      </c>
      <c r="BK177" s="147">
        <f>ROUND(I177*H177,2)</f>
        <v>0</v>
      </c>
      <c r="BL177" s="17" t="s">
        <v>183</v>
      </c>
      <c r="BM177" s="146" t="s">
        <v>995</v>
      </c>
    </row>
    <row r="178" spans="2:65" s="12" customFormat="1">
      <c r="B178" s="148"/>
      <c r="D178" s="149" t="s">
        <v>185</v>
      </c>
      <c r="E178" s="150" t="s">
        <v>1</v>
      </c>
      <c r="F178" s="151" t="s">
        <v>206</v>
      </c>
      <c r="H178" s="150" t="s">
        <v>1</v>
      </c>
      <c r="I178" s="152"/>
      <c r="L178" s="148"/>
      <c r="M178" s="153"/>
      <c r="T178" s="154"/>
      <c r="AT178" s="150" t="s">
        <v>185</v>
      </c>
      <c r="AU178" s="150" t="s">
        <v>79</v>
      </c>
      <c r="AV178" s="12" t="s">
        <v>77</v>
      </c>
      <c r="AW178" s="12" t="s">
        <v>26</v>
      </c>
      <c r="AX178" s="12" t="s">
        <v>69</v>
      </c>
      <c r="AY178" s="150" t="s">
        <v>177</v>
      </c>
    </row>
    <row r="179" spans="2:65" s="12" customFormat="1">
      <c r="B179" s="148"/>
      <c r="D179" s="149" t="s">
        <v>185</v>
      </c>
      <c r="E179" s="150" t="s">
        <v>1</v>
      </c>
      <c r="F179" s="151" t="s">
        <v>942</v>
      </c>
      <c r="H179" s="150" t="s">
        <v>1</v>
      </c>
      <c r="I179" s="152"/>
      <c r="L179" s="148"/>
      <c r="M179" s="153"/>
      <c r="T179" s="154"/>
      <c r="AT179" s="150" t="s">
        <v>185</v>
      </c>
      <c r="AU179" s="150" t="s">
        <v>79</v>
      </c>
      <c r="AV179" s="12" t="s">
        <v>77</v>
      </c>
      <c r="AW179" s="12" t="s">
        <v>26</v>
      </c>
      <c r="AX179" s="12" t="s">
        <v>69</v>
      </c>
      <c r="AY179" s="150" t="s">
        <v>177</v>
      </c>
    </row>
    <row r="180" spans="2:65" s="12" customFormat="1">
      <c r="B180" s="148"/>
      <c r="D180" s="149" t="s">
        <v>185</v>
      </c>
      <c r="E180" s="150" t="s">
        <v>1</v>
      </c>
      <c r="F180" s="151" t="s">
        <v>996</v>
      </c>
      <c r="H180" s="150" t="s">
        <v>1</v>
      </c>
      <c r="I180" s="152"/>
      <c r="L180" s="148"/>
      <c r="M180" s="153"/>
      <c r="T180" s="154"/>
      <c r="AT180" s="150" t="s">
        <v>185</v>
      </c>
      <c r="AU180" s="150" t="s">
        <v>79</v>
      </c>
      <c r="AV180" s="12" t="s">
        <v>77</v>
      </c>
      <c r="AW180" s="12" t="s">
        <v>26</v>
      </c>
      <c r="AX180" s="12" t="s">
        <v>69</v>
      </c>
      <c r="AY180" s="150" t="s">
        <v>177</v>
      </c>
    </row>
    <row r="181" spans="2:65" s="12" customFormat="1">
      <c r="B181" s="148"/>
      <c r="D181" s="149" t="s">
        <v>185</v>
      </c>
      <c r="E181" s="150" t="s">
        <v>1</v>
      </c>
      <c r="F181" s="151" t="s">
        <v>997</v>
      </c>
      <c r="H181" s="150" t="s">
        <v>1</v>
      </c>
      <c r="I181" s="152"/>
      <c r="L181" s="148"/>
      <c r="M181" s="153"/>
      <c r="T181" s="154"/>
      <c r="AT181" s="150" t="s">
        <v>185</v>
      </c>
      <c r="AU181" s="150" t="s">
        <v>79</v>
      </c>
      <c r="AV181" s="12" t="s">
        <v>77</v>
      </c>
      <c r="AW181" s="12" t="s">
        <v>26</v>
      </c>
      <c r="AX181" s="12" t="s">
        <v>69</v>
      </c>
      <c r="AY181" s="150" t="s">
        <v>177</v>
      </c>
    </row>
    <row r="182" spans="2:65" s="13" customFormat="1">
      <c r="B182" s="155"/>
      <c r="D182" s="149" t="s">
        <v>185</v>
      </c>
      <c r="E182" s="156" t="s">
        <v>1</v>
      </c>
      <c r="F182" s="157" t="s">
        <v>998</v>
      </c>
      <c r="H182" s="158">
        <v>742.5</v>
      </c>
      <c r="I182" s="159"/>
      <c r="L182" s="155"/>
      <c r="M182" s="160"/>
      <c r="T182" s="161"/>
      <c r="AT182" s="156" t="s">
        <v>185</v>
      </c>
      <c r="AU182" s="156" t="s">
        <v>79</v>
      </c>
      <c r="AV182" s="13" t="s">
        <v>79</v>
      </c>
      <c r="AW182" s="13" t="s">
        <v>26</v>
      </c>
      <c r="AX182" s="13" t="s">
        <v>77</v>
      </c>
      <c r="AY182" s="156" t="s">
        <v>177</v>
      </c>
    </row>
    <row r="183" spans="2:65" s="11" customFormat="1" ht="22.9" customHeight="1">
      <c r="B183" s="121"/>
      <c r="D183" s="122" t="s">
        <v>68</v>
      </c>
      <c r="E183" s="131" t="s">
        <v>253</v>
      </c>
      <c r="F183" s="131" t="s">
        <v>254</v>
      </c>
      <c r="I183" s="124"/>
      <c r="J183" s="132">
        <f>BK183</f>
        <v>0</v>
      </c>
      <c r="L183" s="121"/>
      <c r="M183" s="126"/>
      <c r="P183" s="127">
        <f>SUM(P184:P187)</f>
        <v>0</v>
      </c>
      <c r="R183" s="127">
        <f>SUM(R184:R187)</f>
        <v>0</v>
      </c>
      <c r="T183" s="128">
        <f>SUM(T184:T187)</f>
        <v>0</v>
      </c>
      <c r="AR183" s="122" t="s">
        <v>77</v>
      </c>
      <c r="AT183" s="129" t="s">
        <v>68</v>
      </c>
      <c r="AU183" s="129" t="s">
        <v>77</v>
      </c>
      <c r="AY183" s="122" t="s">
        <v>177</v>
      </c>
      <c r="BK183" s="130">
        <f>SUM(BK184:BK187)</f>
        <v>0</v>
      </c>
    </row>
    <row r="184" spans="2:65" s="1" customFormat="1" ht="24.2" customHeight="1">
      <c r="B184" s="133"/>
      <c r="C184" s="134" t="s">
        <v>210</v>
      </c>
      <c r="D184" s="134" t="s">
        <v>179</v>
      </c>
      <c r="E184" s="135" t="s">
        <v>260</v>
      </c>
      <c r="F184" s="136" t="s">
        <v>261</v>
      </c>
      <c r="G184" s="137" t="s">
        <v>199</v>
      </c>
      <c r="H184" s="138">
        <v>2400.6030000000001</v>
      </c>
      <c r="I184" s="139"/>
      <c r="J184" s="140">
        <f>ROUND(I184*H184,2)</f>
        <v>0</v>
      </c>
      <c r="K184" s="141"/>
      <c r="L184" s="32"/>
      <c r="M184" s="142" t="s">
        <v>1</v>
      </c>
      <c r="N184" s="143" t="s">
        <v>34</v>
      </c>
      <c r="P184" s="144">
        <f>O184*H184</f>
        <v>0</v>
      </c>
      <c r="Q184" s="144">
        <v>0</v>
      </c>
      <c r="R184" s="144">
        <f>Q184*H184</f>
        <v>0</v>
      </c>
      <c r="S184" s="144">
        <v>0</v>
      </c>
      <c r="T184" s="145">
        <f>S184*H184</f>
        <v>0</v>
      </c>
      <c r="AR184" s="146" t="s">
        <v>183</v>
      </c>
      <c r="AT184" s="146" t="s">
        <v>179</v>
      </c>
      <c r="AU184" s="146" t="s">
        <v>79</v>
      </c>
      <c r="AY184" s="17" t="s">
        <v>177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7" t="s">
        <v>77</v>
      </c>
      <c r="BK184" s="147">
        <f>ROUND(I184*H184,2)</f>
        <v>0</v>
      </c>
      <c r="BL184" s="17" t="s">
        <v>183</v>
      </c>
      <c r="BM184" s="146" t="s">
        <v>999</v>
      </c>
    </row>
    <row r="185" spans="2:65" s="1" customFormat="1" ht="24.2" customHeight="1">
      <c r="B185" s="133"/>
      <c r="C185" s="134" t="s">
        <v>255</v>
      </c>
      <c r="D185" s="134" t="s">
        <v>179</v>
      </c>
      <c r="E185" s="135" t="s">
        <v>264</v>
      </c>
      <c r="F185" s="136" t="s">
        <v>265</v>
      </c>
      <c r="G185" s="137" t="s">
        <v>199</v>
      </c>
      <c r="H185" s="138">
        <v>2400.6030000000001</v>
      </c>
      <c r="I185" s="139"/>
      <c r="J185" s="140">
        <f>ROUND(I185*H185,2)</f>
        <v>0</v>
      </c>
      <c r="K185" s="141"/>
      <c r="L185" s="32"/>
      <c r="M185" s="142" t="s">
        <v>1</v>
      </c>
      <c r="N185" s="143" t="s">
        <v>34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183</v>
      </c>
      <c r="AT185" s="146" t="s">
        <v>179</v>
      </c>
      <c r="AU185" s="146" t="s">
        <v>79</v>
      </c>
      <c r="AY185" s="17" t="s">
        <v>177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7" t="s">
        <v>77</v>
      </c>
      <c r="BK185" s="147">
        <f>ROUND(I185*H185,2)</f>
        <v>0</v>
      </c>
      <c r="BL185" s="17" t="s">
        <v>183</v>
      </c>
      <c r="BM185" s="146" t="s">
        <v>1000</v>
      </c>
    </row>
    <row r="186" spans="2:65" s="1" customFormat="1" ht="16.5" customHeight="1">
      <c r="B186" s="133"/>
      <c r="C186" s="134" t="s">
        <v>259</v>
      </c>
      <c r="D186" s="134" t="s">
        <v>179</v>
      </c>
      <c r="E186" s="135" t="s">
        <v>268</v>
      </c>
      <c r="F186" s="136" t="s">
        <v>269</v>
      </c>
      <c r="G186" s="137" t="s">
        <v>199</v>
      </c>
      <c r="H186" s="138">
        <v>2400.6030000000001</v>
      </c>
      <c r="I186" s="139"/>
      <c r="J186" s="140">
        <f>ROUND(I186*H186,2)</f>
        <v>0</v>
      </c>
      <c r="K186" s="141"/>
      <c r="L186" s="32"/>
      <c r="M186" s="142" t="s">
        <v>1</v>
      </c>
      <c r="N186" s="143" t="s">
        <v>34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183</v>
      </c>
      <c r="AT186" s="146" t="s">
        <v>179</v>
      </c>
      <c r="AU186" s="146" t="s">
        <v>79</v>
      </c>
      <c r="AY186" s="17" t="s">
        <v>177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7" t="s">
        <v>77</v>
      </c>
      <c r="BK186" s="147">
        <f>ROUND(I186*H186,2)</f>
        <v>0</v>
      </c>
      <c r="BL186" s="17" t="s">
        <v>183</v>
      </c>
      <c r="BM186" s="146" t="s">
        <v>1001</v>
      </c>
    </row>
    <row r="187" spans="2:65" s="1" customFormat="1" ht="16.5" customHeight="1">
      <c r="B187" s="133"/>
      <c r="C187" s="134" t="s">
        <v>263</v>
      </c>
      <c r="D187" s="134" t="s">
        <v>179</v>
      </c>
      <c r="E187" s="135" t="s">
        <v>1002</v>
      </c>
      <c r="F187" s="136" t="s">
        <v>1003</v>
      </c>
      <c r="G187" s="137" t="s">
        <v>182</v>
      </c>
      <c r="H187" s="138">
        <v>742.5</v>
      </c>
      <c r="I187" s="139"/>
      <c r="J187" s="140">
        <f>ROUND(I187*H187,2)</f>
        <v>0</v>
      </c>
      <c r="K187" s="141"/>
      <c r="L187" s="32"/>
      <c r="M187" s="176" t="s">
        <v>1</v>
      </c>
      <c r="N187" s="177" t="s">
        <v>34</v>
      </c>
      <c r="O187" s="178"/>
      <c r="P187" s="179">
        <f>O187*H187</f>
        <v>0</v>
      </c>
      <c r="Q187" s="179">
        <v>0</v>
      </c>
      <c r="R187" s="179">
        <f>Q187*H187</f>
        <v>0</v>
      </c>
      <c r="S187" s="179">
        <v>0</v>
      </c>
      <c r="T187" s="180">
        <f>S187*H187</f>
        <v>0</v>
      </c>
      <c r="AR187" s="146" t="s">
        <v>183</v>
      </c>
      <c r="AT187" s="146" t="s">
        <v>179</v>
      </c>
      <c r="AU187" s="146" t="s">
        <v>79</v>
      </c>
      <c r="AY187" s="17" t="s">
        <v>177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7" t="s">
        <v>77</v>
      </c>
      <c r="BK187" s="147">
        <f>ROUND(I187*H187,2)</f>
        <v>0</v>
      </c>
      <c r="BL187" s="17" t="s">
        <v>183</v>
      </c>
      <c r="BM187" s="146" t="s">
        <v>1004</v>
      </c>
    </row>
    <row r="188" spans="2:65" s="1" customFormat="1" ht="6.95" customHeight="1">
      <c r="B188" s="44"/>
      <c r="C188" s="45"/>
      <c r="D188" s="45"/>
      <c r="E188" s="45"/>
      <c r="F188" s="45"/>
      <c r="G188" s="45"/>
      <c r="H188" s="45"/>
      <c r="I188" s="45"/>
      <c r="J188" s="45"/>
      <c r="K188" s="45"/>
      <c r="L188" s="32"/>
    </row>
  </sheetData>
  <autoFilter ref="C119:K187" xr:uid="{00000000-0009-0000-0000-00000F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259"/>
  <sheetViews>
    <sheetView showGridLines="0" topLeftCell="A108" workbookViewId="0">
      <selection activeCell="I126" sqref="I126:I25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124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1005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ROUND(J123,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ROUND((SUM(BE123:BE258)),  2)</f>
        <v>0</v>
      </c>
      <c r="I33" s="92">
        <v>0.21</v>
      </c>
      <c r="J33" s="91">
        <f>ROUND(((SUM(BE123:BE258))*I33),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ROUND((SUM(BF123:BF258)),  2)</f>
        <v>0</v>
      </c>
      <c r="I34" s="92">
        <v>0.15</v>
      </c>
      <c r="J34" s="91">
        <f>ROUND(((SUM(BF123:BF258))*I34),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ROUND((SUM(BG123:BG258)),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ROUND((SUM(BH123:BH258)),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ROUND((SUM(BI123:BI258)),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16 - Ostatní objekty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J123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J124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J125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J138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J195</f>
        <v>0</v>
      </c>
      <c r="L100" s="108"/>
    </row>
    <row r="101" spans="2:12" s="8" customFormat="1" ht="24.95" customHeight="1">
      <c r="B101" s="104"/>
      <c r="D101" s="105" t="s">
        <v>154</v>
      </c>
      <c r="E101" s="106"/>
      <c r="F101" s="106"/>
      <c r="G101" s="106"/>
      <c r="H101" s="106"/>
      <c r="I101" s="106"/>
      <c r="J101" s="107">
        <f>J234</f>
        <v>0</v>
      </c>
      <c r="L101" s="104"/>
    </row>
    <row r="102" spans="2:12" s="9" customFormat="1" ht="19.899999999999999" customHeight="1">
      <c r="B102" s="108"/>
      <c r="D102" s="109" t="s">
        <v>475</v>
      </c>
      <c r="E102" s="110"/>
      <c r="F102" s="110"/>
      <c r="G102" s="110"/>
      <c r="H102" s="110"/>
      <c r="I102" s="110"/>
      <c r="J102" s="111">
        <f>J235</f>
        <v>0</v>
      </c>
      <c r="L102" s="108"/>
    </row>
    <row r="103" spans="2:12" s="9" customFormat="1" ht="19.899999999999999" customHeight="1">
      <c r="B103" s="108"/>
      <c r="D103" s="109" t="s">
        <v>158</v>
      </c>
      <c r="E103" s="110"/>
      <c r="F103" s="110"/>
      <c r="G103" s="110"/>
      <c r="H103" s="110"/>
      <c r="I103" s="110"/>
      <c r="J103" s="111">
        <f>J241</f>
        <v>0</v>
      </c>
      <c r="L103" s="108"/>
    </row>
    <row r="104" spans="2:12" s="1" customFormat="1" ht="21.75" customHeight="1">
      <c r="B104" s="32"/>
      <c r="L104" s="32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5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5" customHeight="1">
      <c r="B110" s="32"/>
      <c r="C110" s="21" t="s">
        <v>162</v>
      </c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13</v>
      </c>
      <c r="L112" s="32"/>
    </row>
    <row r="113" spans="2:65" s="1" customFormat="1" ht="26.25" customHeight="1">
      <c r="B113" s="32"/>
      <c r="E113" s="227" t="str">
        <f>E7</f>
        <v>Revitalizace části areálu bývalého zemědělského družstva v Bolaticích - 1. etapa - část DEMOLICE</v>
      </c>
      <c r="F113" s="228"/>
      <c r="G113" s="228"/>
      <c r="H113" s="228"/>
      <c r="L113" s="32"/>
    </row>
    <row r="114" spans="2:65" s="1" customFormat="1" ht="12" customHeight="1">
      <c r="B114" s="32"/>
      <c r="C114" s="27" t="s">
        <v>141</v>
      </c>
      <c r="L114" s="32"/>
    </row>
    <row r="115" spans="2:65" s="1" customFormat="1" ht="16.5" customHeight="1">
      <c r="B115" s="32"/>
      <c r="E115" s="211" t="str">
        <f>E9</f>
        <v>SO 16 - Ostatní objekty</v>
      </c>
      <c r="F115" s="226"/>
      <c r="G115" s="226"/>
      <c r="H115" s="226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16</v>
      </c>
      <c r="F117" s="25" t="str">
        <f>F12</f>
        <v>Bolatice</v>
      </c>
      <c r="I117" s="27" t="s">
        <v>18</v>
      </c>
      <c r="J117" s="52" t="str">
        <f>IF(J12="","",J12)</f>
        <v>Vyplň údaj</v>
      </c>
      <c r="L117" s="32"/>
    </row>
    <row r="118" spans="2:65" s="1" customFormat="1" ht="6.95" customHeight="1">
      <c r="B118" s="32"/>
      <c r="L118" s="32"/>
    </row>
    <row r="119" spans="2:65" s="1" customFormat="1" ht="15.2" customHeight="1">
      <c r="B119" s="32"/>
      <c r="C119" s="27" t="s">
        <v>19</v>
      </c>
      <c r="F119" s="25" t="str">
        <f>E15</f>
        <v>Obec Bolatice</v>
      </c>
      <c r="I119" s="27" t="s">
        <v>25</v>
      </c>
      <c r="J119" s="30">
        <f>E21</f>
        <v>0</v>
      </c>
      <c r="L119" s="32"/>
    </row>
    <row r="120" spans="2:65" s="1" customFormat="1" ht="15.2" customHeight="1">
      <c r="B120" s="32"/>
      <c r="C120" s="27" t="s">
        <v>23</v>
      </c>
      <c r="F120" s="25" t="str">
        <f>IF(E18="","",E18)</f>
        <v>Vyplň údaj</v>
      </c>
      <c r="I120" s="27" t="s">
        <v>27</v>
      </c>
      <c r="J120" s="30">
        <f>E24</f>
        <v>0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163</v>
      </c>
      <c r="D122" s="114" t="s">
        <v>54</v>
      </c>
      <c r="E122" s="114" t="s">
        <v>50</v>
      </c>
      <c r="F122" s="114" t="s">
        <v>51</v>
      </c>
      <c r="G122" s="114" t="s">
        <v>164</v>
      </c>
      <c r="H122" s="114" t="s">
        <v>165</v>
      </c>
      <c r="I122" s="114" t="s">
        <v>166</v>
      </c>
      <c r="J122" s="115" t="s">
        <v>145</v>
      </c>
      <c r="K122" s="116" t="s">
        <v>167</v>
      </c>
      <c r="L122" s="112"/>
      <c r="M122" s="59" t="s">
        <v>1</v>
      </c>
      <c r="N122" s="60" t="s">
        <v>33</v>
      </c>
      <c r="O122" s="60" t="s">
        <v>168</v>
      </c>
      <c r="P122" s="60" t="s">
        <v>169</v>
      </c>
      <c r="Q122" s="60" t="s">
        <v>170</v>
      </c>
      <c r="R122" s="60" t="s">
        <v>171</v>
      </c>
      <c r="S122" s="60" t="s">
        <v>172</v>
      </c>
      <c r="T122" s="61" t="s">
        <v>173</v>
      </c>
    </row>
    <row r="123" spans="2:65" s="1" customFormat="1" ht="22.9" customHeight="1">
      <c r="B123" s="32"/>
      <c r="C123" s="64" t="s">
        <v>174</v>
      </c>
      <c r="J123" s="117">
        <f>BK123</f>
        <v>0</v>
      </c>
      <c r="L123" s="32"/>
      <c r="M123" s="62"/>
      <c r="N123" s="53"/>
      <c r="O123" s="53"/>
      <c r="P123" s="118">
        <f>P124+P234</f>
        <v>0</v>
      </c>
      <c r="Q123" s="53"/>
      <c r="R123" s="118">
        <f>R124+R234</f>
        <v>3.5617499999999996E-2</v>
      </c>
      <c r="S123" s="53"/>
      <c r="T123" s="119">
        <f>T124+T234</f>
        <v>741.4750274999999</v>
      </c>
      <c r="AT123" s="17" t="s">
        <v>68</v>
      </c>
      <c r="AU123" s="17" t="s">
        <v>147</v>
      </c>
      <c r="BK123" s="120">
        <f>BK124+BK234</f>
        <v>0</v>
      </c>
    </row>
    <row r="124" spans="2:65" s="11" customFormat="1" ht="25.9" customHeight="1">
      <c r="B124" s="121"/>
      <c r="D124" s="122" t="s">
        <v>68</v>
      </c>
      <c r="E124" s="123" t="s">
        <v>175</v>
      </c>
      <c r="F124" s="123" t="s">
        <v>176</v>
      </c>
      <c r="I124" s="124"/>
      <c r="J124" s="125">
        <f>BK124</f>
        <v>0</v>
      </c>
      <c r="L124" s="121"/>
      <c r="M124" s="126"/>
      <c r="P124" s="127">
        <f>P125+P138+P195</f>
        <v>0</v>
      </c>
      <c r="R124" s="127">
        <f>R125+R138+R195</f>
        <v>2.9152499999999998E-2</v>
      </c>
      <c r="T124" s="128">
        <f>T125+T138+T195</f>
        <v>739.98754999999994</v>
      </c>
      <c r="AR124" s="122" t="s">
        <v>77</v>
      </c>
      <c r="AT124" s="129" t="s">
        <v>68</v>
      </c>
      <c r="AU124" s="129" t="s">
        <v>69</v>
      </c>
      <c r="AY124" s="122" t="s">
        <v>177</v>
      </c>
      <c r="BK124" s="130">
        <f>BK125+BK138+BK195</f>
        <v>0</v>
      </c>
    </row>
    <row r="125" spans="2:65" s="11" customFormat="1" ht="22.9" customHeight="1">
      <c r="B125" s="121"/>
      <c r="D125" s="122" t="s">
        <v>68</v>
      </c>
      <c r="E125" s="131" t="s">
        <v>77</v>
      </c>
      <c r="F125" s="131" t="s">
        <v>178</v>
      </c>
      <c r="I125" s="124"/>
      <c r="J125" s="132">
        <f>BK125</f>
        <v>0</v>
      </c>
      <c r="L125" s="121"/>
      <c r="M125" s="126"/>
      <c r="P125" s="127">
        <f>SUM(P126:P137)</f>
        <v>0</v>
      </c>
      <c r="R125" s="127">
        <f>SUM(R126:R137)</f>
        <v>0</v>
      </c>
      <c r="T125" s="128">
        <f>SUM(T126:T137)</f>
        <v>0</v>
      </c>
      <c r="AR125" s="122" t="s">
        <v>77</v>
      </c>
      <c r="AT125" s="129" t="s">
        <v>68</v>
      </c>
      <c r="AU125" s="129" t="s">
        <v>77</v>
      </c>
      <c r="AY125" s="122" t="s">
        <v>177</v>
      </c>
      <c r="BK125" s="130">
        <f>SUM(BK126:BK137)</f>
        <v>0</v>
      </c>
    </row>
    <row r="126" spans="2:65" s="1" customFormat="1" ht="33" customHeight="1">
      <c r="B126" s="133"/>
      <c r="C126" s="134" t="s">
        <v>77</v>
      </c>
      <c r="D126" s="134" t="s">
        <v>179</v>
      </c>
      <c r="E126" s="135" t="s">
        <v>180</v>
      </c>
      <c r="F126" s="136" t="s">
        <v>181</v>
      </c>
      <c r="G126" s="137" t="s">
        <v>182</v>
      </c>
      <c r="H126" s="138">
        <v>68.569999999999993</v>
      </c>
      <c r="I126" s="139"/>
      <c r="J126" s="140">
        <f>ROUND(I126*H126,2)</f>
        <v>0</v>
      </c>
      <c r="K126" s="141"/>
      <c r="L126" s="32"/>
      <c r="M126" s="142" t="s">
        <v>1</v>
      </c>
      <c r="N126" s="143" t="s">
        <v>34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5">
        <f>S126*H126</f>
        <v>0</v>
      </c>
      <c r="AR126" s="146" t="s">
        <v>183</v>
      </c>
      <c r="AT126" s="146" t="s">
        <v>179</v>
      </c>
      <c r="AU126" s="146" t="s">
        <v>79</v>
      </c>
      <c r="AY126" s="17" t="s">
        <v>177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7" t="s">
        <v>77</v>
      </c>
      <c r="BK126" s="147">
        <f>ROUND(I126*H126,2)</f>
        <v>0</v>
      </c>
      <c r="BL126" s="17" t="s">
        <v>183</v>
      </c>
      <c r="BM126" s="146" t="s">
        <v>1006</v>
      </c>
    </row>
    <row r="127" spans="2:65" s="12" customFormat="1">
      <c r="B127" s="148"/>
      <c r="D127" s="149" t="s">
        <v>185</v>
      </c>
      <c r="E127" s="150" t="s">
        <v>1</v>
      </c>
      <c r="F127" s="151" t="s">
        <v>186</v>
      </c>
      <c r="H127" s="150" t="s">
        <v>1</v>
      </c>
      <c r="I127" s="152"/>
      <c r="L127" s="148"/>
      <c r="M127" s="153"/>
      <c r="T127" s="154"/>
      <c r="AT127" s="150" t="s">
        <v>185</v>
      </c>
      <c r="AU127" s="150" t="s">
        <v>79</v>
      </c>
      <c r="AV127" s="12" t="s">
        <v>77</v>
      </c>
      <c r="AW127" s="12" t="s">
        <v>26</v>
      </c>
      <c r="AX127" s="12" t="s">
        <v>69</v>
      </c>
      <c r="AY127" s="150" t="s">
        <v>177</v>
      </c>
    </row>
    <row r="128" spans="2:65" s="13" customFormat="1">
      <c r="B128" s="155"/>
      <c r="D128" s="149" t="s">
        <v>185</v>
      </c>
      <c r="E128" s="156" t="s">
        <v>1</v>
      </c>
      <c r="F128" s="157" t="s">
        <v>1007</v>
      </c>
      <c r="H128" s="158">
        <v>1.875</v>
      </c>
      <c r="I128" s="159"/>
      <c r="L128" s="155"/>
      <c r="M128" s="160"/>
      <c r="T128" s="161"/>
      <c r="AT128" s="156" t="s">
        <v>185</v>
      </c>
      <c r="AU128" s="156" t="s">
        <v>79</v>
      </c>
      <c r="AV128" s="13" t="s">
        <v>79</v>
      </c>
      <c r="AW128" s="13" t="s">
        <v>26</v>
      </c>
      <c r="AX128" s="13" t="s">
        <v>69</v>
      </c>
      <c r="AY128" s="156" t="s">
        <v>177</v>
      </c>
    </row>
    <row r="129" spans="2:65" s="13" customFormat="1">
      <c r="B129" s="155"/>
      <c r="D129" s="149" t="s">
        <v>185</v>
      </c>
      <c r="E129" s="156" t="s">
        <v>1</v>
      </c>
      <c r="F129" s="157" t="s">
        <v>1008</v>
      </c>
      <c r="H129" s="158">
        <v>0.375</v>
      </c>
      <c r="I129" s="159"/>
      <c r="L129" s="155"/>
      <c r="M129" s="160"/>
      <c r="T129" s="161"/>
      <c r="AT129" s="156" t="s">
        <v>185</v>
      </c>
      <c r="AU129" s="156" t="s">
        <v>79</v>
      </c>
      <c r="AV129" s="13" t="s">
        <v>79</v>
      </c>
      <c r="AW129" s="13" t="s">
        <v>26</v>
      </c>
      <c r="AX129" s="13" t="s">
        <v>69</v>
      </c>
      <c r="AY129" s="156" t="s">
        <v>177</v>
      </c>
    </row>
    <row r="130" spans="2:65" s="13" customFormat="1">
      <c r="B130" s="155"/>
      <c r="D130" s="149" t="s">
        <v>185</v>
      </c>
      <c r="E130" s="156" t="s">
        <v>1</v>
      </c>
      <c r="F130" s="157" t="s">
        <v>1009</v>
      </c>
      <c r="H130" s="158">
        <v>5.6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26</v>
      </c>
      <c r="AX130" s="13" t="s">
        <v>69</v>
      </c>
      <c r="AY130" s="156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1010</v>
      </c>
      <c r="H131" s="158">
        <v>6.4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69</v>
      </c>
      <c r="AY131" s="156" t="s">
        <v>177</v>
      </c>
    </row>
    <row r="132" spans="2:65" s="13" customFormat="1">
      <c r="B132" s="155"/>
      <c r="D132" s="149" t="s">
        <v>185</v>
      </c>
      <c r="E132" s="156" t="s">
        <v>1</v>
      </c>
      <c r="F132" s="157" t="s">
        <v>1011</v>
      </c>
      <c r="H132" s="158">
        <v>16.8</v>
      </c>
      <c r="I132" s="159"/>
      <c r="L132" s="155"/>
      <c r="M132" s="160"/>
      <c r="T132" s="161"/>
      <c r="AT132" s="156" t="s">
        <v>185</v>
      </c>
      <c r="AU132" s="156" t="s">
        <v>79</v>
      </c>
      <c r="AV132" s="13" t="s">
        <v>79</v>
      </c>
      <c r="AW132" s="13" t="s">
        <v>26</v>
      </c>
      <c r="AX132" s="13" t="s">
        <v>69</v>
      </c>
      <c r="AY132" s="156" t="s">
        <v>177</v>
      </c>
    </row>
    <row r="133" spans="2:65" s="13" customFormat="1">
      <c r="B133" s="155"/>
      <c r="D133" s="149" t="s">
        <v>185</v>
      </c>
      <c r="E133" s="156" t="s">
        <v>1</v>
      </c>
      <c r="F133" s="157" t="s">
        <v>1012</v>
      </c>
      <c r="H133" s="158">
        <v>4.8</v>
      </c>
      <c r="I133" s="159"/>
      <c r="L133" s="155"/>
      <c r="M133" s="160"/>
      <c r="T133" s="161"/>
      <c r="AT133" s="156" t="s">
        <v>185</v>
      </c>
      <c r="AU133" s="156" t="s">
        <v>79</v>
      </c>
      <c r="AV133" s="13" t="s">
        <v>79</v>
      </c>
      <c r="AW133" s="13" t="s">
        <v>26</v>
      </c>
      <c r="AX133" s="13" t="s">
        <v>69</v>
      </c>
      <c r="AY133" s="156" t="s">
        <v>177</v>
      </c>
    </row>
    <row r="134" spans="2:65" s="13" customFormat="1">
      <c r="B134" s="155"/>
      <c r="D134" s="149" t="s">
        <v>185</v>
      </c>
      <c r="E134" s="156" t="s">
        <v>1</v>
      </c>
      <c r="F134" s="157" t="s">
        <v>1013</v>
      </c>
      <c r="H134" s="158">
        <v>22.72</v>
      </c>
      <c r="I134" s="159"/>
      <c r="L134" s="155"/>
      <c r="M134" s="160"/>
      <c r="T134" s="161"/>
      <c r="AT134" s="156" t="s">
        <v>185</v>
      </c>
      <c r="AU134" s="156" t="s">
        <v>79</v>
      </c>
      <c r="AV134" s="13" t="s">
        <v>79</v>
      </c>
      <c r="AW134" s="13" t="s">
        <v>26</v>
      </c>
      <c r="AX134" s="13" t="s">
        <v>69</v>
      </c>
      <c r="AY134" s="156" t="s">
        <v>177</v>
      </c>
    </row>
    <row r="135" spans="2:65" s="13" customFormat="1">
      <c r="B135" s="155"/>
      <c r="D135" s="149" t="s">
        <v>185</v>
      </c>
      <c r="E135" s="156" t="s">
        <v>1</v>
      </c>
      <c r="F135" s="157" t="s">
        <v>1014</v>
      </c>
      <c r="H135" s="158">
        <v>10</v>
      </c>
      <c r="I135" s="159"/>
      <c r="L135" s="155"/>
      <c r="M135" s="160"/>
      <c r="T135" s="161"/>
      <c r="AT135" s="156" t="s">
        <v>185</v>
      </c>
      <c r="AU135" s="156" t="s">
        <v>79</v>
      </c>
      <c r="AV135" s="13" t="s">
        <v>79</v>
      </c>
      <c r="AW135" s="13" t="s">
        <v>26</v>
      </c>
      <c r="AX135" s="13" t="s">
        <v>69</v>
      </c>
      <c r="AY135" s="156" t="s">
        <v>177</v>
      </c>
    </row>
    <row r="136" spans="2:65" s="14" customFormat="1">
      <c r="B136" s="162"/>
      <c r="D136" s="149" t="s">
        <v>185</v>
      </c>
      <c r="E136" s="163" t="s">
        <v>1</v>
      </c>
      <c r="F136" s="164" t="s">
        <v>191</v>
      </c>
      <c r="H136" s="165">
        <v>68.569999999999993</v>
      </c>
      <c r="I136" s="166"/>
      <c r="L136" s="162"/>
      <c r="M136" s="167"/>
      <c r="T136" s="168"/>
      <c r="AT136" s="163" t="s">
        <v>185</v>
      </c>
      <c r="AU136" s="163" t="s">
        <v>79</v>
      </c>
      <c r="AV136" s="14" t="s">
        <v>183</v>
      </c>
      <c r="AW136" s="14" t="s">
        <v>26</v>
      </c>
      <c r="AX136" s="14" t="s">
        <v>77</v>
      </c>
      <c r="AY136" s="163" t="s">
        <v>177</v>
      </c>
    </row>
    <row r="137" spans="2:65" s="1" customFormat="1" ht="24.2" customHeight="1">
      <c r="B137" s="133"/>
      <c r="C137" s="134" t="s">
        <v>79</v>
      </c>
      <c r="D137" s="134" t="s">
        <v>179</v>
      </c>
      <c r="E137" s="135" t="s">
        <v>192</v>
      </c>
      <c r="F137" s="136" t="s">
        <v>193</v>
      </c>
      <c r="G137" s="137" t="s">
        <v>182</v>
      </c>
      <c r="H137" s="138">
        <v>68.569999999999993</v>
      </c>
      <c r="I137" s="139"/>
      <c r="J137" s="140">
        <f>ROUND(I137*H137,2)</f>
        <v>0</v>
      </c>
      <c r="K137" s="141"/>
      <c r="L137" s="32"/>
      <c r="M137" s="142" t="s">
        <v>1</v>
      </c>
      <c r="N137" s="143" t="s">
        <v>34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183</v>
      </c>
      <c r="AT137" s="146" t="s">
        <v>179</v>
      </c>
      <c r="AU137" s="146" t="s">
        <v>79</v>
      </c>
      <c r="AY137" s="17" t="s">
        <v>177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7" t="s">
        <v>77</v>
      </c>
      <c r="BK137" s="147">
        <f>ROUND(I137*H137,2)</f>
        <v>0</v>
      </c>
      <c r="BL137" s="17" t="s">
        <v>183</v>
      </c>
      <c r="BM137" s="146" t="s">
        <v>1015</v>
      </c>
    </row>
    <row r="138" spans="2:65" s="11" customFormat="1" ht="22.9" customHeight="1">
      <c r="B138" s="121"/>
      <c r="D138" s="122" t="s">
        <v>68</v>
      </c>
      <c r="E138" s="131" t="s">
        <v>210</v>
      </c>
      <c r="F138" s="131" t="s">
        <v>211</v>
      </c>
      <c r="I138" s="124"/>
      <c r="J138" s="132">
        <f>BK138</f>
        <v>0</v>
      </c>
      <c r="L138" s="121"/>
      <c r="M138" s="126"/>
      <c r="P138" s="127">
        <f>SUM(P139:P194)</f>
        <v>0</v>
      </c>
      <c r="R138" s="127">
        <f>SUM(R139:R194)</f>
        <v>0</v>
      </c>
      <c r="T138" s="128">
        <f>SUM(T139:T194)</f>
        <v>201.48754999999997</v>
      </c>
      <c r="AR138" s="122" t="s">
        <v>77</v>
      </c>
      <c r="AT138" s="129" t="s">
        <v>68</v>
      </c>
      <c r="AU138" s="129" t="s">
        <v>77</v>
      </c>
      <c r="AY138" s="122" t="s">
        <v>177</v>
      </c>
      <c r="BK138" s="130">
        <f>SUM(BK139:BK194)</f>
        <v>0</v>
      </c>
    </row>
    <row r="139" spans="2:65" s="1" customFormat="1" ht="16.5" customHeight="1">
      <c r="B139" s="133"/>
      <c r="C139" s="134" t="s">
        <v>195</v>
      </c>
      <c r="D139" s="134" t="s">
        <v>179</v>
      </c>
      <c r="E139" s="135" t="s">
        <v>1016</v>
      </c>
      <c r="F139" s="136" t="s">
        <v>1017</v>
      </c>
      <c r="G139" s="137" t="s">
        <v>182</v>
      </c>
      <c r="H139" s="138">
        <v>8.8149999999999995</v>
      </c>
      <c r="I139" s="139"/>
      <c r="J139" s="140">
        <f>ROUND(I139*H139,2)</f>
        <v>0</v>
      </c>
      <c r="K139" s="141"/>
      <c r="L139" s="32"/>
      <c r="M139" s="142" t="s">
        <v>1</v>
      </c>
      <c r="N139" s="143" t="s">
        <v>34</v>
      </c>
      <c r="P139" s="144">
        <f>O139*H139</f>
        <v>0</v>
      </c>
      <c r="Q139" s="144">
        <v>0</v>
      </c>
      <c r="R139" s="144">
        <f>Q139*H139</f>
        <v>0</v>
      </c>
      <c r="S139" s="144">
        <v>2</v>
      </c>
      <c r="T139" s="145">
        <f>S139*H139</f>
        <v>17.63</v>
      </c>
      <c r="AR139" s="146" t="s">
        <v>183</v>
      </c>
      <c r="AT139" s="146" t="s">
        <v>179</v>
      </c>
      <c r="AU139" s="146" t="s">
        <v>79</v>
      </c>
      <c r="AY139" s="17" t="s">
        <v>177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7" t="s">
        <v>77</v>
      </c>
      <c r="BK139" s="147">
        <f>ROUND(I139*H139,2)</f>
        <v>0</v>
      </c>
      <c r="BL139" s="17" t="s">
        <v>183</v>
      </c>
      <c r="BM139" s="146" t="s">
        <v>1018</v>
      </c>
    </row>
    <row r="140" spans="2:65" s="12" customFormat="1">
      <c r="B140" s="148"/>
      <c r="D140" s="149" t="s">
        <v>185</v>
      </c>
      <c r="E140" s="150" t="s">
        <v>1</v>
      </c>
      <c r="F140" s="151" t="s">
        <v>1019</v>
      </c>
      <c r="H140" s="150" t="s">
        <v>1</v>
      </c>
      <c r="I140" s="152"/>
      <c r="L140" s="148"/>
      <c r="M140" s="153"/>
      <c r="T140" s="154"/>
      <c r="AT140" s="150" t="s">
        <v>185</v>
      </c>
      <c r="AU140" s="150" t="s">
        <v>79</v>
      </c>
      <c r="AV140" s="12" t="s">
        <v>77</v>
      </c>
      <c r="AW140" s="12" t="s">
        <v>26</v>
      </c>
      <c r="AX140" s="12" t="s">
        <v>69</v>
      </c>
      <c r="AY140" s="150" t="s">
        <v>177</v>
      </c>
    </row>
    <row r="141" spans="2:65" s="13" customFormat="1">
      <c r="B141" s="155"/>
      <c r="D141" s="149" t="s">
        <v>185</v>
      </c>
      <c r="E141" s="156" t="s">
        <v>1</v>
      </c>
      <c r="F141" s="157" t="s">
        <v>1020</v>
      </c>
      <c r="H141" s="158">
        <v>2.415</v>
      </c>
      <c r="I141" s="159"/>
      <c r="L141" s="155"/>
      <c r="M141" s="160"/>
      <c r="T141" s="161"/>
      <c r="AT141" s="156" t="s">
        <v>185</v>
      </c>
      <c r="AU141" s="156" t="s">
        <v>79</v>
      </c>
      <c r="AV141" s="13" t="s">
        <v>79</v>
      </c>
      <c r="AW141" s="13" t="s">
        <v>26</v>
      </c>
      <c r="AX141" s="13" t="s">
        <v>69</v>
      </c>
      <c r="AY141" s="156" t="s">
        <v>177</v>
      </c>
    </row>
    <row r="142" spans="2:65" s="12" customFormat="1">
      <c r="B142" s="148"/>
      <c r="D142" s="149" t="s">
        <v>185</v>
      </c>
      <c r="E142" s="150" t="s">
        <v>1</v>
      </c>
      <c r="F142" s="151" t="s">
        <v>1021</v>
      </c>
      <c r="H142" s="150" t="s">
        <v>1</v>
      </c>
      <c r="I142" s="152"/>
      <c r="L142" s="148"/>
      <c r="M142" s="153"/>
      <c r="T142" s="154"/>
      <c r="AT142" s="150" t="s">
        <v>185</v>
      </c>
      <c r="AU142" s="150" t="s">
        <v>79</v>
      </c>
      <c r="AV142" s="12" t="s">
        <v>77</v>
      </c>
      <c r="AW142" s="12" t="s">
        <v>26</v>
      </c>
      <c r="AX142" s="12" t="s">
        <v>69</v>
      </c>
      <c r="AY142" s="150" t="s">
        <v>177</v>
      </c>
    </row>
    <row r="143" spans="2:65" s="13" customFormat="1">
      <c r="B143" s="155"/>
      <c r="D143" s="149" t="s">
        <v>185</v>
      </c>
      <c r="E143" s="156" t="s">
        <v>1</v>
      </c>
      <c r="F143" s="157" t="s">
        <v>1022</v>
      </c>
      <c r="H143" s="158">
        <v>6.4</v>
      </c>
      <c r="I143" s="159"/>
      <c r="L143" s="155"/>
      <c r="M143" s="160"/>
      <c r="T143" s="161"/>
      <c r="AT143" s="156" t="s">
        <v>185</v>
      </c>
      <c r="AU143" s="156" t="s">
        <v>79</v>
      </c>
      <c r="AV143" s="13" t="s">
        <v>79</v>
      </c>
      <c r="AW143" s="13" t="s">
        <v>26</v>
      </c>
      <c r="AX143" s="13" t="s">
        <v>69</v>
      </c>
      <c r="AY143" s="156" t="s">
        <v>177</v>
      </c>
    </row>
    <row r="144" spans="2:65" s="14" customFormat="1">
      <c r="B144" s="162"/>
      <c r="D144" s="149" t="s">
        <v>185</v>
      </c>
      <c r="E144" s="163" t="s">
        <v>1</v>
      </c>
      <c r="F144" s="164" t="s">
        <v>191</v>
      </c>
      <c r="H144" s="165">
        <v>8.8150000000000013</v>
      </c>
      <c r="I144" s="166"/>
      <c r="L144" s="162"/>
      <c r="M144" s="167"/>
      <c r="T144" s="168"/>
      <c r="AT144" s="163" t="s">
        <v>185</v>
      </c>
      <c r="AU144" s="163" t="s">
        <v>79</v>
      </c>
      <c r="AV144" s="14" t="s">
        <v>183</v>
      </c>
      <c r="AW144" s="14" t="s">
        <v>26</v>
      </c>
      <c r="AX144" s="14" t="s">
        <v>77</v>
      </c>
      <c r="AY144" s="163" t="s">
        <v>177</v>
      </c>
    </row>
    <row r="145" spans="2:65" s="1" customFormat="1" ht="16.5" customHeight="1">
      <c r="B145" s="133"/>
      <c r="C145" s="134" t="s">
        <v>183</v>
      </c>
      <c r="D145" s="134" t="s">
        <v>179</v>
      </c>
      <c r="E145" s="135" t="s">
        <v>1023</v>
      </c>
      <c r="F145" s="136" t="s">
        <v>1024</v>
      </c>
      <c r="G145" s="137" t="s">
        <v>182</v>
      </c>
      <c r="H145" s="138">
        <v>0.21</v>
      </c>
      <c r="I145" s="139"/>
      <c r="J145" s="140">
        <f>ROUND(I145*H145,2)</f>
        <v>0</v>
      </c>
      <c r="K145" s="141"/>
      <c r="L145" s="32"/>
      <c r="M145" s="142" t="s">
        <v>1</v>
      </c>
      <c r="N145" s="143" t="s">
        <v>34</v>
      </c>
      <c r="P145" s="144">
        <f>O145*H145</f>
        <v>0</v>
      </c>
      <c r="Q145" s="144">
        <v>0</v>
      </c>
      <c r="R145" s="144">
        <f>Q145*H145</f>
        <v>0</v>
      </c>
      <c r="S145" s="144">
        <v>2.4</v>
      </c>
      <c r="T145" s="145">
        <f>S145*H145</f>
        <v>0.504</v>
      </c>
      <c r="AR145" s="146" t="s">
        <v>183</v>
      </c>
      <c r="AT145" s="146" t="s">
        <v>179</v>
      </c>
      <c r="AU145" s="146" t="s">
        <v>79</v>
      </c>
      <c r="AY145" s="17" t="s">
        <v>177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7" t="s">
        <v>77</v>
      </c>
      <c r="BK145" s="147">
        <f>ROUND(I145*H145,2)</f>
        <v>0</v>
      </c>
      <c r="BL145" s="17" t="s">
        <v>183</v>
      </c>
      <c r="BM145" s="146" t="s">
        <v>1025</v>
      </c>
    </row>
    <row r="146" spans="2:65" s="12" customFormat="1">
      <c r="B146" s="148"/>
      <c r="D146" s="149" t="s">
        <v>185</v>
      </c>
      <c r="E146" s="150" t="s">
        <v>1</v>
      </c>
      <c r="F146" s="151" t="s">
        <v>1026</v>
      </c>
      <c r="H146" s="150" t="s">
        <v>1</v>
      </c>
      <c r="I146" s="152"/>
      <c r="L146" s="148"/>
      <c r="M146" s="153"/>
      <c r="T146" s="154"/>
      <c r="AT146" s="150" t="s">
        <v>185</v>
      </c>
      <c r="AU146" s="150" t="s">
        <v>79</v>
      </c>
      <c r="AV146" s="12" t="s">
        <v>77</v>
      </c>
      <c r="AW146" s="12" t="s">
        <v>26</v>
      </c>
      <c r="AX146" s="12" t="s">
        <v>69</v>
      </c>
      <c r="AY146" s="150" t="s">
        <v>177</v>
      </c>
    </row>
    <row r="147" spans="2:65" s="13" customFormat="1">
      <c r="B147" s="155"/>
      <c r="D147" s="149" t="s">
        <v>185</v>
      </c>
      <c r="E147" s="156" t="s">
        <v>1</v>
      </c>
      <c r="F147" s="157" t="s">
        <v>1027</v>
      </c>
      <c r="H147" s="158">
        <v>0.21</v>
      </c>
      <c r="I147" s="159"/>
      <c r="L147" s="155"/>
      <c r="M147" s="160"/>
      <c r="T147" s="161"/>
      <c r="AT147" s="156" t="s">
        <v>185</v>
      </c>
      <c r="AU147" s="156" t="s">
        <v>79</v>
      </c>
      <c r="AV147" s="13" t="s">
        <v>79</v>
      </c>
      <c r="AW147" s="13" t="s">
        <v>26</v>
      </c>
      <c r="AX147" s="13" t="s">
        <v>77</v>
      </c>
      <c r="AY147" s="156" t="s">
        <v>177</v>
      </c>
    </row>
    <row r="148" spans="2:65" s="1" customFormat="1" ht="24.2" customHeight="1">
      <c r="B148" s="133"/>
      <c r="C148" s="134" t="s">
        <v>212</v>
      </c>
      <c r="D148" s="134" t="s">
        <v>179</v>
      </c>
      <c r="E148" s="135" t="s">
        <v>1028</v>
      </c>
      <c r="F148" s="136" t="s">
        <v>1029</v>
      </c>
      <c r="G148" s="137" t="s">
        <v>182</v>
      </c>
      <c r="H148" s="138">
        <v>0.48299999999999998</v>
      </c>
      <c r="I148" s="139"/>
      <c r="J148" s="140">
        <f>ROUND(I148*H148,2)</f>
        <v>0</v>
      </c>
      <c r="K148" s="141"/>
      <c r="L148" s="32"/>
      <c r="M148" s="142" t="s">
        <v>1</v>
      </c>
      <c r="N148" s="143" t="s">
        <v>34</v>
      </c>
      <c r="P148" s="144">
        <f>O148*H148</f>
        <v>0</v>
      </c>
      <c r="Q148" s="144">
        <v>0</v>
      </c>
      <c r="R148" s="144">
        <f>Q148*H148</f>
        <v>0</v>
      </c>
      <c r="S148" s="144">
        <v>2.27</v>
      </c>
      <c r="T148" s="145">
        <f>S148*H148</f>
        <v>1.0964099999999999</v>
      </c>
      <c r="AR148" s="146" t="s">
        <v>183</v>
      </c>
      <c r="AT148" s="146" t="s">
        <v>179</v>
      </c>
      <c r="AU148" s="146" t="s">
        <v>79</v>
      </c>
      <c r="AY148" s="17" t="s">
        <v>177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7" t="s">
        <v>77</v>
      </c>
      <c r="BK148" s="147">
        <f>ROUND(I148*H148,2)</f>
        <v>0</v>
      </c>
      <c r="BL148" s="17" t="s">
        <v>183</v>
      </c>
      <c r="BM148" s="146" t="s">
        <v>1030</v>
      </c>
    </row>
    <row r="149" spans="2:65" s="12" customFormat="1">
      <c r="B149" s="148"/>
      <c r="D149" s="149" t="s">
        <v>185</v>
      </c>
      <c r="E149" s="150" t="s">
        <v>1</v>
      </c>
      <c r="F149" s="151" t="s">
        <v>206</v>
      </c>
      <c r="H149" s="150" t="s">
        <v>1</v>
      </c>
      <c r="I149" s="152"/>
      <c r="L149" s="148"/>
      <c r="M149" s="153"/>
      <c r="T149" s="154"/>
      <c r="AT149" s="150" t="s">
        <v>185</v>
      </c>
      <c r="AU149" s="150" t="s">
        <v>79</v>
      </c>
      <c r="AV149" s="12" t="s">
        <v>77</v>
      </c>
      <c r="AW149" s="12" t="s">
        <v>26</v>
      </c>
      <c r="AX149" s="12" t="s">
        <v>69</v>
      </c>
      <c r="AY149" s="150" t="s">
        <v>177</v>
      </c>
    </row>
    <row r="150" spans="2:65" s="12" customFormat="1">
      <c r="B150" s="148"/>
      <c r="D150" s="149" t="s">
        <v>185</v>
      </c>
      <c r="E150" s="150" t="s">
        <v>1</v>
      </c>
      <c r="F150" s="151" t="s">
        <v>1031</v>
      </c>
      <c r="H150" s="150" t="s">
        <v>1</v>
      </c>
      <c r="I150" s="152"/>
      <c r="L150" s="148"/>
      <c r="M150" s="153"/>
      <c r="T150" s="154"/>
      <c r="AT150" s="150" t="s">
        <v>185</v>
      </c>
      <c r="AU150" s="150" t="s">
        <v>79</v>
      </c>
      <c r="AV150" s="12" t="s">
        <v>77</v>
      </c>
      <c r="AW150" s="12" t="s">
        <v>26</v>
      </c>
      <c r="AX150" s="12" t="s">
        <v>69</v>
      </c>
      <c r="AY150" s="150" t="s">
        <v>177</v>
      </c>
    </row>
    <row r="151" spans="2:65" s="12" customFormat="1">
      <c r="B151" s="148"/>
      <c r="D151" s="149" t="s">
        <v>185</v>
      </c>
      <c r="E151" s="150" t="s">
        <v>1</v>
      </c>
      <c r="F151" s="151" t="s">
        <v>1026</v>
      </c>
      <c r="H151" s="150" t="s">
        <v>1</v>
      </c>
      <c r="I151" s="152"/>
      <c r="L151" s="148"/>
      <c r="M151" s="153"/>
      <c r="T151" s="154"/>
      <c r="AT151" s="150" t="s">
        <v>185</v>
      </c>
      <c r="AU151" s="150" t="s">
        <v>79</v>
      </c>
      <c r="AV151" s="12" t="s">
        <v>77</v>
      </c>
      <c r="AW151" s="12" t="s">
        <v>26</v>
      </c>
      <c r="AX151" s="12" t="s">
        <v>69</v>
      </c>
      <c r="AY151" s="150" t="s">
        <v>177</v>
      </c>
    </row>
    <row r="152" spans="2:65" s="13" customFormat="1">
      <c r="B152" s="155"/>
      <c r="D152" s="149" t="s">
        <v>185</v>
      </c>
      <c r="E152" s="156" t="s">
        <v>1</v>
      </c>
      <c r="F152" s="157" t="s">
        <v>1032</v>
      </c>
      <c r="H152" s="158">
        <v>0.42899999999999999</v>
      </c>
      <c r="I152" s="159"/>
      <c r="L152" s="155"/>
      <c r="M152" s="160"/>
      <c r="T152" s="161"/>
      <c r="AT152" s="156" t="s">
        <v>185</v>
      </c>
      <c r="AU152" s="156" t="s">
        <v>79</v>
      </c>
      <c r="AV152" s="13" t="s">
        <v>79</v>
      </c>
      <c r="AW152" s="13" t="s">
        <v>26</v>
      </c>
      <c r="AX152" s="13" t="s">
        <v>69</v>
      </c>
      <c r="AY152" s="156" t="s">
        <v>177</v>
      </c>
    </row>
    <row r="153" spans="2:65" s="13" customFormat="1">
      <c r="B153" s="155"/>
      <c r="D153" s="149" t="s">
        <v>185</v>
      </c>
      <c r="E153" s="156" t="s">
        <v>1</v>
      </c>
      <c r="F153" s="157" t="s">
        <v>1033</v>
      </c>
      <c r="H153" s="158">
        <v>5.3999999999999999E-2</v>
      </c>
      <c r="I153" s="159"/>
      <c r="L153" s="155"/>
      <c r="M153" s="160"/>
      <c r="T153" s="161"/>
      <c r="AT153" s="156" t="s">
        <v>185</v>
      </c>
      <c r="AU153" s="156" t="s">
        <v>79</v>
      </c>
      <c r="AV153" s="13" t="s">
        <v>79</v>
      </c>
      <c r="AW153" s="13" t="s">
        <v>26</v>
      </c>
      <c r="AX153" s="13" t="s">
        <v>69</v>
      </c>
      <c r="AY153" s="156" t="s">
        <v>177</v>
      </c>
    </row>
    <row r="154" spans="2:65" s="14" customFormat="1">
      <c r="B154" s="162"/>
      <c r="D154" s="149" t="s">
        <v>185</v>
      </c>
      <c r="E154" s="163" t="s">
        <v>1</v>
      </c>
      <c r="F154" s="164" t="s">
        <v>191</v>
      </c>
      <c r="H154" s="165">
        <v>0.48299999999999998</v>
      </c>
      <c r="I154" s="166"/>
      <c r="L154" s="162"/>
      <c r="M154" s="167"/>
      <c r="T154" s="168"/>
      <c r="AT154" s="163" t="s">
        <v>185</v>
      </c>
      <c r="AU154" s="163" t="s">
        <v>79</v>
      </c>
      <c r="AV154" s="14" t="s">
        <v>183</v>
      </c>
      <c r="AW154" s="14" t="s">
        <v>26</v>
      </c>
      <c r="AX154" s="14" t="s">
        <v>77</v>
      </c>
      <c r="AY154" s="163" t="s">
        <v>177</v>
      </c>
    </row>
    <row r="155" spans="2:65" s="1" customFormat="1" ht="24.2" customHeight="1">
      <c r="B155" s="133"/>
      <c r="C155" s="134" t="s">
        <v>217</v>
      </c>
      <c r="D155" s="134" t="s">
        <v>179</v>
      </c>
      <c r="E155" s="135" t="s">
        <v>229</v>
      </c>
      <c r="F155" s="136" t="s">
        <v>495</v>
      </c>
      <c r="G155" s="137" t="s">
        <v>199</v>
      </c>
      <c r="H155" s="138">
        <v>0.41299999999999998</v>
      </c>
      <c r="I155" s="139"/>
      <c r="J155" s="140">
        <f>ROUND(I155*H155,2)</f>
        <v>0</v>
      </c>
      <c r="K155" s="141"/>
      <c r="L155" s="32"/>
      <c r="M155" s="142" t="s">
        <v>1</v>
      </c>
      <c r="N155" s="143" t="s">
        <v>34</v>
      </c>
      <c r="P155" s="144">
        <f>O155*H155</f>
        <v>0</v>
      </c>
      <c r="Q155" s="144">
        <v>0</v>
      </c>
      <c r="R155" s="144">
        <f>Q155*H155</f>
        <v>0</v>
      </c>
      <c r="S155" s="144">
        <v>1</v>
      </c>
      <c r="T155" s="145">
        <f>S155*H155</f>
        <v>0.41299999999999998</v>
      </c>
      <c r="AR155" s="146" t="s">
        <v>183</v>
      </c>
      <c r="AT155" s="146" t="s">
        <v>179</v>
      </c>
      <c r="AU155" s="146" t="s">
        <v>79</v>
      </c>
      <c r="AY155" s="17" t="s">
        <v>177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7" t="s">
        <v>77</v>
      </c>
      <c r="BK155" s="147">
        <f>ROUND(I155*H155,2)</f>
        <v>0</v>
      </c>
      <c r="BL155" s="17" t="s">
        <v>183</v>
      </c>
      <c r="BM155" s="146" t="s">
        <v>1034</v>
      </c>
    </row>
    <row r="156" spans="2:65" s="12" customFormat="1" ht="22.5">
      <c r="B156" s="148"/>
      <c r="D156" s="149" t="s">
        <v>185</v>
      </c>
      <c r="E156" s="150" t="s">
        <v>1</v>
      </c>
      <c r="F156" s="151" t="s">
        <v>1035</v>
      </c>
      <c r="H156" s="150" t="s">
        <v>1</v>
      </c>
      <c r="I156" s="152"/>
      <c r="L156" s="148"/>
      <c r="M156" s="153"/>
      <c r="T156" s="154"/>
      <c r="AT156" s="150" t="s">
        <v>185</v>
      </c>
      <c r="AU156" s="150" t="s">
        <v>79</v>
      </c>
      <c r="AV156" s="12" t="s">
        <v>77</v>
      </c>
      <c r="AW156" s="12" t="s">
        <v>26</v>
      </c>
      <c r="AX156" s="12" t="s">
        <v>69</v>
      </c>
      <c r="AY156" s="150" t="s">
        <v>177</v>
      </c>
    </row>
    <row r="157" spans="2:65" s="13" customFormat="1">
      <c r="B157" s="155"/>
      <c r="D157" s="149" t="s">
        <v>185</v>
      </c>
      <c r="E157" s="156" t="s">
        <v>1</v>
      </c>
      <c r="F157" s="157" t="s">
        <v>1036</v>
      </c>
      <c r="H157" s="158">
        <v>0.41299999999999998</v>
      </c>
      <c r="I157" s="159"/>
      <c r="L157" s="155"/>
      <c r="M157" s="160"/>
      <c r="T157" s="161"/>
      <c r="AT157" s="156" t="s">
        <v>185</v>
      </c>
      <c r="AU157" s="156" t="s">
        <v>79</v>
      </c>
      <c r="AV157" s="13" t="s">
        <v>79</v>
      </c>
      <c r="AW157" s="13" t="s">
        <v>26</v>
      </c>
      <c r="AX157" s="13" t="s">
        <v>77</v>
      </c>
      <c r="AY157" s="156" t="s">
        <v>177</v>
      </c>
    </row>
    <row r="158" spans="2:65" s="1" customFormat="1" ht="24.2" customHeight="1">
      <c r="B158" s="133"/>
      <c r="C158" s="134" t="s">
        <v>223</v>
      </c>
      <c r="D158" s="134" t="s">
        <v>179</v>
      </c>
      <c r="E158" s="135" t="s">
        <v>234</v>
      </c>
      <c r="F158" s="136" t="s">
        <v>235</v>
      </c>
      <c r="G158" s="137" t="s">
        <v>182</v>
      </c>
      <c r="H158" s="138">
        <v>75.453999999999994</v>
      </c>
      <c r="I158" s="139"/>
      <c r="J158" s="140">
        <f>ROUND(I158*H158,2)</f>
        <v>0</v>
      </c>
      <c r="K158" s="141"/>
      <c r="L158" s="32"/>
      <c r="M158" s="142" t="s">
        <v>1</v>
      </c>
      <c r="N158" s="143" t="s">
        <v>34</v>
      </c>
      <c r="P158" s="144">
        <f>O158*H158</f>
        <v>0</v>
      </c>
      <c r="Q158" s="144">
        <v>0</v>
      </c>
      <c r="R158" s="144">
        <f>Q158*H158</f>
        <v>0</v>
      </c>
      <c r="S158" s="144">
        <v>2.41</v>
      </c>
      <c r="T158" s="145">
        <f>S158*H158</f>
        <v>181.84413999999998</v>
      </c>
      <c r="AR158" s="146" t="s">
        <v>183</v>
      </c>
      <c r="AT158" s="146" t="s">
        <v>179</v>
      </c>
      <c r="AU158" s="146" t="s">
        <v>79</v>
      </c>
      <c r="AY158" s="17" t="s">
        <v>177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7" t="s">
        <v>77</v>
      </c>
      <c r="BK158" s="147">
        <f>ROUND(I158*H158,2)</f>
        <v>0</v>
      </c>
      <c r="BL158" s="17" t="s">
        <v>183</v>
      </c>
      <c r="BM158" s="146" t="s">
        <v>1037</v>
      </c>
    </row>
    <row r="159" spans="2:65" s="12" customFormat="1">
      <c r="B159" s="148"/>
      <c r="D159" s="149" t="s">
        <v>185</v>
      </c>
      <c r="E159" s="150" t="s">
        <v>1</v>
      </c>
      <c r="F159" s="151" t="s">
        <v>206</v>
      </c>
      <c r="H159" s="150" t="s">
        <v>1</v>
      </c>
      <c r="I159" s="152"/>
      <c r="L159" s="148"/>
      <c r="M159" s="153"/>
      <c r="T159" s="154"/>
      <c r="AT159" s="150" t="s">
        <v>185</v>
      </c>
      <c r="AU159" s="150" t="s">
        <v>79</v>
      </c>
      <c r="AV159" s="12" t="s">
        <v>77</v>
      </c>
      <c r="AW159" s="12" t="s">
        <v>26</v>
      </c>
      <c r="AX159" s="12" t="s">
        <v>69</v>
      </c>
      <c r="AY159" s="150" t="s">
        <v>177</v>
      </c>
    </row>
    <row r="160" spans="2:65" s="12" customFormat="1">
      <c r="B160" s="148"/>
      <c r="D160" s="149" t="s">
        <v>185</v>
      </c>
      <c r="E160" s="150" t="s">
        <v>1</v>
      </c>
      <c r="F160" s="151" t="s">
        <v>1031</v>
      </c>
      <c r="H160" s="150" t="s">
        <v>1</v>
      </c>
      <c r="I160" s="152"/>
      <c r="L160" s="148"/>
      <c r="M160" s="153"/>
      <c r="T160" s="154"/>
      <c r="AT160" s="150" t="s">
        <v>185</v>
      </c>
      <c r="AU160" s="150" t="s">
        <v>79</v>
      </c>
      <c r="AV160" s="12" t="s">
        <v>77</v>
      </c>
      <c r="AW160" s="12" t="s">
        <v>26</v>
      </c>
      <c r="AX160" s="12" t="s">
        <v>69</v>
      </c>
      <c r="AY160" s="150" t="s">
        <v>177</v>
      </c>
    </row>
    <row r="161" spans="2:51" s="12" customFormat="1">
      <c r="B161" s="148"/>
      <c r="D161" s="149" t="s">
        <v>185</v>
      </c>
      <c r="E161" s="150" t="s">
        <v>1</v>
      </c>
      <c r="F161" s="151" t="s">
        <v>1038</v>
      </c>
      <c r="H161" s="150" t="s">
        <v>1</v>
      </c>
      <c r="I161" s="152"/>
      <c r="L161" s="148"/>
      <c r="M161" s="153"/>
      <c r="T161" s="154"/>
      <c r="AT161" s="150" t="s">
        <v>185</v>
      </c>
      <c r="AU161" s="150" t="s">
        <v>79</v>
      </c>
      <c r="AV161" s="12" t="s">
        <v>77</v>
      </c>
      <c r="AW161" s="12" t="s">
        <v>26</v>
      </c>
      <c r="AX161" s="12" t="s">
        <v>69</v>
      </c>
      <c r="AY161" s="150" t="s">
        <v>177</v>
      </c>
    </row>
    <row r="162" spans="2:51" s="12" customFormat="1">
      <c r="B162" s="148"/>
      <c r="D162" s="149" t="s">
        <v>185</v>
      </c>
      <c r="E162" s="150" t="s">
        <v>1</v>
      </c>
      <c r="F162" s="151" t="s">
        <v>1039</v>
      </c>
      <c r="H162" s="150" t="s">
        <v>1</v>
      </c>
      <c r="I162" s="152"/>
      <c r="L162" s="148"/>
      <c r="M162" s="153"/>
      <c r="T162" s="154"/>
      <c r="AT162" s="150" t="s">
        <v>185</v>
      </c>
      <c r="AU162" s="150" t="s">
        <v>79</v>
      </c>
      <c r="AV162" s="12" t="s">
        <v>77</v>
      </c>
      <c r="AW162" s="12" t="s">
        <v>26</v>
      </c>
      <c r="AX162" s="12" t="s">
        <v>69</v>
      </c>
      <c r="AY162" s="150" t="s">
        <v>177</v>
      </c>
    </row>
    <row r="163" spans="2:51" s="13" customFormat="1">
      <c r="B163" s="155"/>
      <c r="D163" s="149" t="s">
        <v>185</v>
      </c>
      <c r="E163" s="156" t="s">
        <v>1</v>
      </c>
      <c r="F163" s="157" t="s">
        <v>1040</v>
      </c>
      <c r="H163" s="158">
        <v>0.45</v>
      </c>
      <c r="I163" s="159"/>
      <c r="L163" s="155"/>
      <c r="M163" s="160"/>
      <c r="T163" s="161"/>
      <c r="AT163" s="156" t="s">
        <v>185</v>
      </c>
      <c r="AU163" s="156" t="s">
        <v>79</v>
      </c>
      <c r="AV163" s="13" t="s">
        <v>79</v>
      </c>
      <c r="AW163" s="13" t="s">
        <v>26</v>
      </c>
      <c r="AX163" s="13" t="s">
        <v>69</v>
      </c>
      <c r="AY163" s="156" t="s">
        <v>177</v>
      </c>
    </row>
    <row r="164" spans="2:51" s="13" customFormat="1">
      <c r="B164" s="155"/>
      <c r="D164" s="149" t="s">
        <v>185</v>
      </c>
      <c r="E164" s="156" t="s">
        <v>1</v>
      </c>
      <c r="F164" s="157" t="s">
        <v>1041</v>
      </c>
      <c r="H164" s="158">
        <v>0.3</v>
      </c>
      <c r="I164" s="159"/>
      <c r="L164" s="155"/>
      <c r="M164" s="160"/>
      <c r="T164" s="161"/>
      <c r="AT164" s="156" t="s">
        <v>185</v>
      </c>
      <c r="AU164" s="156" t="s">
        <v>79</v>
      </c>
      <c r="AV164" s="13" t="s">
        <v>79</v>
      </c>
      <c r="AW164" s="13" t="s">
        <v>26</v>
      </c>
      <c r="AX164" s="13" t="s">
        <v>69</v>
      </c>
      <c r="AY164" s="156" t="s">
        <v>177</v>
      </c>
    </row>
    <row r="165" spans="2:51" s="12" customFormat="1">
      <c r="B165" s="148"/>
      <c r="D165" s="149" t="s">
        <v>185</v>
      </c>
      <c r="E165" s="150" t="s">
        <v>1</v>
      </c>
      <c r="F165" s="151" t="s">
        <v>725</v>
      </c>
      <c r="H165" s="150" t="s">
        <v>1</v>
      </c>
      <c r="I165" s="152"/>
      <c r="L165" s="148"/>
      <c r="M165" s="153"/>
      <c r="T165" s="154"/>
      <c r="AT165" s="150" t="s">
        <v>185</v>
      </c>
      <c r="AU165" s="150" t="s">
        <v>79</v>
      </c>
      <c r="AV165" s="12" t="s">
        <v>77</v>
      </c>
      <c r="AW165" s="12" t="s">
        <v>26</v>
      </c>
      <c r="AX165" s="12" t="s">
        <v>69</v>
      </c>
      <c r="AY165" s="150" t="s">
        <v>177</v>
      </c>
    </row>
    <row r="166" spans="2:51" s="13" customFormat="1">
      <c r="B166" s="155"/>
      <c r="D166" s="149" t="s">
        <v>185</v>
      </c>
      <c r="E166" s="156" t="s">
        <v>1</v>
      </c>
      <c r="F166" s="157" t="s">
        <v>1042</v>
      </c>
      <c r="H166" s="158">
        <v>2.56</v>
      </c>
      <c r="I166" s="159"/>
      <c r="L166" s="155"/>
      <c r="M166" s="160"/>
      <c r="T166" s="161"/>
      <c r="AT166" s="156" t="s">
        <v>185</v>
      </c>
      <c r="AU166" s="156" t="s">
        <v>79</v>
      </c>
      <c r="AV166" s="13" t="s">
        <v>79</v>
      </c>
      <c r="AW166" s="13" t="s">
        <v>26</v>
      </c>
      <c r="AX166" s="13" t="s">
        <v>69</v>
      </c>
      <c r="AY166" s="156" t="s">
        <v>177</v>
      </c>
    </row>
    <row r="167" spans="2:51" s="15" customFormat="1">
      <c r="B167" s="169"/>
      <c r="D167" s="149" t="s">
        <v>185</v>
      </c>
      <c r="E167" s="170" t="s">
        <v>1</v>
      </c>
      <c r="F167" s="171" t="s">
        <v>241</v>
      </c>
      <c r="H167" s="172">
        <v>3.31</v>
      </c>
      <c r="I167" s="173"/>
      <c r="L167" s="169"/>
      <c r="M167" s="174"/>
      <c r="T167" s="175"/>
      <c r="AT167" s="170" t="s">
        <v>185</v>
      </c>
      <c r="AU167" s="170" t="s">
        <v>79</v>
      </c>
      <c r="AV167" s="15" t="s">
        <v>195</v>
      </c>
      <c r="AW167" s="15" t="s">
        <v>26</v>
      </c>
      <c r="AX167" s="15" t="s">
        <v>69</v>
      </c>
      <c r="AY167" s="170" t="s">
        <v>177</v>
      </c>
    </row>
    <row r="168" spans="2:51" s="12" customFormat="1">
      <c r="B168" s="148"/>
      <c r="D168" s="149" t="s">
        <v>185</v>
      </c>
      <c r="E168" s="150" t="s">
        <v>1</v>
      </c>
      <c r="F168" s="151" t="s">
        <v>1043</v>
      </c>
      <c r="H168" s="150" t="s">
        <v>1</v>
      </c>
      <c r="I168" s="152"/>
      <c r="L168" s="148"/>
      <c r="M168" s="153"/>
      <c r="T168" s="154"/>
      <c r="AT168" s="150" t="s">
        <v>185</v>
      </c>
      <c r="AU168" s="150" t="s">
        <v>79</v>
      </c>
      <c r="AV168" s="12" t="s">
        <v>77</v>
      </c>
      <c r="AW168" s="12" t="s">
        <v>26</v>
      </c>
      <c r="AX168" s="12" t="s">
        <v>69</v>
      </c>
      <c r="AY168" s="150" t="s">
        <v>177</v>
      </c>
    </row>
    <row r="169" spans="2:51" s="12" customFormat="1">
      <c r="B169" s="148"/>
      <c r="D169" s="149" t="s">
        <v>185</v>
      </c>
      <c r="E169" s="150" t="s">
        <v>1</v>
      </c>
      <c r="F169" s="151" t="s">
        <v>1039</v>
      </c>
      <c r="H169" s="150" t="s">
        <v>1</v>
      </c>
      <c r="I169" s="152"/>
      <c r="L169" s="148"/>
      <c r="M169" s="153"/>
      <c r="T169" s="154"/>
      <c r="AT169" s="150" t="s">
        <v>185</v>
      </c>
      <c r="AU169" s="150" t="s">
        <v>79</v>
      </c>
      <c r="AV169" s="12" t="s">
        <v>77</v>
      </c>
      <c r="AW169" s="12" t="s">
        <v>26</v>
      </c>
      <c r="AX169" s="12" t="s">
        <v>69</v>
      </c>
      <c r="AY169" s="150" t="s">
        <v>177</v>
      </c>
    </row>
    <row r="170" spans="2:51" s="13" customFormat="1">
      <c r="B170" s="155"/>
      <c r="D170" s="149" t="s">
        <v>185</v>
      </c>
      <c r="E170" s="156" t="s">
        <v>1</v>
      </c>
      <c r="F170" s="157" t="s">
        <v>1044</v>
      </c>
      <c r="H170" s="158">
        <v>3.15</v>
      </c>
      <c r="I170" s="159"/>
      <c r="L170" s="155"/>
      <c r="M170" s="160"/>
      <c r="T170" s="161"/>
      <c r="AT170" s="156" t="s">
        <v>185</v>
      </c>
      <c r="AU170" s="156" t="s">
        <v>79</v>
      </c>
      <c r="AV170" s="13" t="s">
        <v>79</v>
      </c>
      <c r="AW170" s="13" t="s">
        <v>26</v>
      </c>
      <c r="AX170" s="13" t="s">
        <v>69</v>
      </c>
      <c r="AY170" s="156" t="s">
        <v>177</v>
      </c>
    </row>
    <row r="171" spans="2:51" s="13" customFormat="1">
      <c r="B171" s="155"/>
      <c r="D171" s="149" t="s">
        <v>185</v>
      </c>
      <c r="E171" s="156" t="s">
        <v>1</v>
      </c>
      <c r="F171" s="157" t="s">
        <v>1045</v>
      </c>
      <c r="H171" s="158">
        <v>0.28000000000000003</v>
      </c>
      <c r="I171" s="159"/>
      <c r="L171" s="155"/>
      <c r="M171" s="160"/>
      <c r="T171" s="161"/>
      <c r="AT171" s="156" t="s">
        <v>185</v>
      </c>
      <c r="AU171" s="156" t="s">
        <v>79</v>
      </c>
      <c r="AV171" s="13" t="s">
        <v>79</v>
      </c>
      <c r="AW171" s="13" t="s">
        <v>26</v>
      </c>
      <c r="AX171" s="13" t="s">
        <v>69</v>
      </c>
      <c r="AY171" s="156" t="s">
        <v>177</v>
      </c>
    </row>
    <row r="172" spans="2:51" s="12" customFormat="1">
      <c r="B172" s="148"/>
      <c r="D172" s="149" t="s">
        <v>185</v>
      </c>
      <c r="E172" s="150" t="s">
        <v>1</v>
      </c>
      <c r="F172" s="151" t="s">
        <v>725</v>
      </c>
      <c r="H172" s="150" t="s">
        <v>1</v>
      </c>
      <c r="I172" s="152"/>
      <c r="L172" s="148"/>
      <c r="M172" s="153"/>
      <c r="T172" s="154"/>
      <c r="AT172" s="150" t="s">
        <v>185</v>
      </c>
      <c r="AU172" s="150" t="s">
        <v>79</v>
      </c>
      <c r="AV172" s="12" t="s">
        <v>77</v>
      </c>
      <c r="AW172" s="12" t="s">
        <v>26</v>
      </c>
      <c r="AX172" s="12" t="s">
        <v>69</v>
      </c>
      <c r="AY172" s="150" t="s">
        <v>177</v>
      </c>
    </row>
    <row r="173" spans="2:51" s="13" customFormat="1">
      <c r="B173" s="155"/>
      <c r="D173" s="149" t="s">
        <v>185</v>
      </c>
      <c r="E173" s="156" t="s">
        <v>1</v>
      </c>
      <c r="F173" s="157" t="s">
        <v>1046</v>
      </c>
      <c r="H173" s="158">
        <v>5.04</v>
      </c>
      <c r="I173" s="159"/>
      <c r="L173" s="155"/>
      <c r="M173" s="160"/>
      <c r="T173" s="161"/>
      <c r="AT173" s="156" t="s">
        <v>185</v>
      </c>
      <c r="AU173" s="156" t="s">
        <v>79</v>
      </c>
      <c r="AV173" s="13" t="s">
        <v>79</v>
      </c>
      <c r="AW173" s="13" t="s">
        <v>26</v>
      </c>
      <c r="AX173" s="13" t="s">
        <v>69</v>
      </c>
      <c r="AY173" s="156" t="s">
        <v>177</v>
      </c>
    </row>
    <row r="174" spans="2:51" s="15" customFormat="1">
      <c r="B174" s="169"/>
      <c r="D174" s="149" t="s">
        <v>185</v>
      </c>
      <c r="E174" s="170" t="s">
        <v>1</v>
      </c>
      <c r="F174" s="171" t="s">
        <v>241</v>
      </c>
      <c r="H174" s="172">
        <v>8.4699999999999989</v>
      </c>
      <c r="I174" s="173"/>
      <c r="L174" s="169"/>
      <c r="M174" s="174"/>
      <c r="T174" s="175"/>
      <c r="AT174" s="170" t="s">
        <v>185</v>
      </c>
      <c r="AU174" s="170" t="s">
        <v>79</v>
      </c>
      <c r="AV174" s="15" t="s">
        <v>195</v>
      </c>
      <c r="AW174" s="15" t="s">
        <v>26</v>
      </c>
      <c r="AX174" s="15" t="s">
        <v>69</v>
      </c>
      <c r="AY174" s="170" t="s">
        <v>177</v>
      </c>
    </row>
    <row r="175" spans="2:51" s="12" customFormat="1">
      <c r="B175" s="148"/>
      <c r="D175" s="149" t="s">
        <v>185</v>
      </c>
      <c r="E175" s="150" t="s">
        <v>1</v>
      </c>
      <c r="F175" s="151" t="s">
        <v>1047</v>
      </c>
      <c r="H175" s="150" t="s">
        <v>1</v>
      </c>
      <c r="I175" s="152"/>
      <c r="L175" s="148"/>
      <c r="M175" s="153"/>
      <c r="T175" s="154"/>
      <c r="AT175" s="150" t="s">
        <v>185</v>
      </c>
      <c r="AU175" s="150" t="s">
        <v>79</v>
      </c>
      <c r="AV175" s="12" t="s">
        <v>77</v>
      </c>
      <c r="AW175" s="12" t="s">
        <v>26</v>
      </c>
      <c r="AX175" s="12" t="s">
        <v>69</v>
      </c>
      <c r="AY175" s="150" t="s">
        <v>177</v>
      </c>
    </row>
    <row r="176" spans="2:51" s="12" customFormat="1">
      <c r="B176" s="148"/>
      <c r="D176" s="149" t="s">
        <v>185</v>
      </c>
      <c r="E176" s="150" t="s">
        <v>1</v>
      </c>
      <c r="F176" s="151" t="s">
        <v>1039</v>
      </c>
      <c r="H176" s="150" t="s">
        <v>1</v>
      </c>
      <c r="I176" s="152"/>
      <c r="L176" s="148"/>
      <c r="M176" s="153"/>
      <c r="T176" s="154"/>
      <c r="AT176" s="150" t="s">
        <v>185</v>
      </c>
      <c r="AU176" s="150" t="s">
        <v>79</v>
      </c>
      <c r="AV176" s="12" t="s">
        <v>77</v>
      </c>
      <c r="AW176" s="12" t="s">
        <v>26</v>
      </c>
      <c r="AX176" s="12" t="s">
        <v>69</v>
      </c>
      <c r="AY176" s="150" t="s">
        <v>177</v>
      </c>
    </row>
    <row r="177" spans="2:51" s="13" customFormat="1">
      <c r="B177" s="155"/>
      <c r="D177" s="149" t="s">
        <v>185</v>
      </c>
      <c r="E177" s="156" t="s">
        <v>1</v>
      </c>
      <c r="F177" s="157" t="s">
        <v>1048</v>
      </c>
      <c r="H177" s="158">
        <v>9.84</v>
      </c>
      <c r="I177" s="159"/>
      <c r="L177" s="155"/>
      <c r="M177" s="160"/>
      <c r="T177" s="161"/>
      <c r="AT177" s="156" t="s">
        <v>185</v>
      </c>
      <c r="AU177" s="156" t="s">
        <v>79</v>
      </c>
      <c r="AV177" s="13" t="s">
        <v>79</v>
      </c>
      <c r="AW177" s="13" t="s">
        <v>26</v>
      </c>
      <c r="AX177" s="13" t="s">
        <v>69</v>
      </c>
      <c r="AY177" s="156" t="s">
        <v>177</v>
      </c>
    </row>
    <row r="178" spans="2:51" s="13" customFormat="1">
      <c r="B178" s="155"/>
      <c r="D178" s="149" t="s">
        <v>185</v>
      </c>
      <c r="E178" s="156" t="s">
        <v>1</v>
      </c>
      <c r="F178" s="157" t="s">
        <v>1049</v>
      </c>
      <c r="H178" s="158">
        <v>2.5920000000000001</v>
      </c>
      <c r="I178" s="159"/>
      <c r="L178" s="155"/>
      <c r="M178" s="160"/>
      <c r="T178" s="161"/>
      <c r="AT178" s="156" t="s">
        <v>185</v>
      </c>
      <c r="AU178" s="156" t="s">
        <v>79</v>
      </c>
      <c r="AV178" s="13" t="s">
        <v>79</v>
      </c>
      <c r="AW178" s="13" t="s">
        <v>26</v>
      </c>
      <c r="AX178" s="13" t="s">
        <v>69</v>
      </c>
      <c r="AY178" s="156" t="s">
        <v>177</v>
      </c>
    </row>
    <row r="179" spans="2:51" s="12" customFormat="1">
      <c r="B179" s="148"/>
      <c r="D179" s="149" t="s">
        <v>185</v>
      </c>
      <c r="E179" s="150" t="s">
        <v>1</v>
      </c>
      <c r="F179" s="151" t="s">
        <v>725</v>
      </c>
      <c r="H179" s="150" t="s">
        <v>1</v>
      </c>
      <c r="I179" s="152"/>
      <c r="L179" s="148"/>
      <c r="M179" s="153"/>
      <c r="T179" s="154"/>
      <c r="AT179" s="150" t="s">
        <v>185</v>
      </c>
      <c r="AU179" s="150" t="s">
        <v>79</v>
      </c>
      <c r="AV179" s="12" t="s">
        <v>77</v>
      </c>
      <c r="AW179" s="12" t="s">
        <v>26</v>
      </c>
      <c r="AX179" s="12" t="s">
        <v>69</v>
      </c>
      <c r="AY179" s="150" t="s">
        <v>177</v>
      </c>
    </row>
    <row r="180" spans="2:51" s="13" customFormat="1">
      <c r="B180" s="155"/>
      <c r="D180" s="149" t="s">
        <v>185</v>
      </c>
      <c r="E180" s="156" t="s">
        <v>1</v>
      </c>
      <c r="F180" s="157" t="s">
        <v>1050</v>
      </c>
      <c r="H180" s="158">
        <v>12.42</v>
      </c>
      <c r="I180" s="159"/>
      <c r="L180" s="155"/>
      <c r="M180" s="160"/>
      <c r="T180" s="161"/>
      <c r="AT180" s="156" t="s">
        <v>185</v>
      </c>
      <c r="AU180" s="156" t="s">
        <v>79</v>
      </c>
      <c r="AV180" s="13" t="s">
        <v>79</v>
      </c>
      <c r="AW180" s="13" t="s">
        <v>26</v>
      </c>
      <c r="AX180" s="13" t="s">
        <v>69</v>
      </c>
      <c r="AY180" s="156" t="s">
        <v>177</v>
      </c>
    </row>
    <row r="181" spans="2:51" s="13" customFormat="1">
      <c r="B181" s="155"/>
      <c r="D181" s="149" t="s">
        <v>185</v>
      </c>
      <c r="E181" s="156" t="s">
        <v>1</v>
      </c>
      <c r="F181" s="157" t="s">
        <v>1051</v>
      </c>
      <c r="H181" s="158">
        <v>3.36</v>
      </c>
      <c r="I181" s="159"/>
      <c r="L181" s="155"/>
      <c r="M181" s="160"/>
      <c r="T181" s="161"/>
      <c r="AT181" s="156" t="s">
        <v>185</v>
      </c>
      <c r="AU181" s="156" t="s">
        <v>79</v>
      </c>
      <c r="AV181" s="13" t="s">
        <v>79</v>
      </c>
      <c r="AW181" s="13" t="s">
        <v>26</v>
      </c>
      <c r="AX181" s="13" t="s">
        <v>69</v>
      </c>
      <c r="AY181" s="156" t="s">
        <v>177</v>
      </c>
    </row>
    <row r="182" spans="2:51" s="15" customFormat="1">
      <c r="B182" s="169"/>
      <c r="D182" s="149" t="s">
        <v>185</v>
      </c>
      <c r="E182" s="170" t="s">
        <v>1</v>
      </c>
      <c r="F182" s="171" t="s">
        <v>241</v>
      </c>
      <c r="H182" s="172">
        <v>28.212</v>
      </c>
      <c r="I182" s="173"/>
      <c r="L182" s="169"/>
      <c r="M182" s="174"/>
      <c r="T182" s="175"/>
      <c r="AT182" s="170" t="s">
        <v>185</v>
      </c>
      <c r="AU182" s="170" t="s">
        <v>79</v>
      </c>
      <c r="AV182" s="15" t="s">
        <v>195</v>
      </c>
      <c r="AW182" s="15" t="s">
        <v>26</v>
      </c>
      <c r="AX182" s="15" t="s">
        <v>69</v>
      </c>
      <c r="AY182" s="170" t="s">
        <v>177</v>
      </c>
    </row>
    <row r="183" spans="2:51" s="12" customFormat="1" ht="22.5">
      <c r="B183" s="148"/>
      <c r="D183" s="149" t="s">
        <v>185</v>
      </c>
      <c r="E183" s="150" t="s">
        <v>1</v>
      </c>
      <c r="F183" s="151" t="s">
        <v>1035</v>
      </c>
      <c r="H183" s="150" t="s">
        <v>1</v>
      </c>
      <c r="I183" s="152"/>
      <c r="L183" s="148"/>
      <c r="M183" s="153"/>
      <c r="T183" s="154"/>
      <c r="AT183" s="150" t="s">
        <v>185</v>
      </c>
      <c r="AU183" s="150" t="s">
        <v>79</v>
      </c>
      <c r="AV183" s="12" t="s">
        <v>77</v>
      </c>
      <c r="AW183" s="12" t="s">
        <v>26</v>
      </c>
      <c r="AX183" s="12" t="s">
        <v>69</v>
      </c>
      <c r="AY183" s="150" t="s">
        <v>177</v>
      </c>
    </row>
    <row r="184" spans="2:51" s="12" customFormat="1">
      <c r="B184" s="148"/>
      <c r="D184" s="149" t="s">
        <v>185</v>
      </c>
      <c r="E184" s="150" t="s">
        <v>1</v>
      </c>
      <c r="F184" s="151" t="s">
        <v>1039</v>
      </c>
      <c r="H184" s="150" t="s">
        <v>1</v>
      </c>
      <c r="I184" s="152"/>
      <c r="L184" s="148"/>
      <c r="M184" s="153"/>
      <c r="T184" s="154"/>
      <c r="AT184" s="150" t="s">
        <v>185</v>
      </c>
      <c r="AU184" s="150" t="s">
        <v>79</v>
      </c>
      <c r="AV184" s="12" t="s">
        <v>77</v>
      </c>
      <c r="AW184" s="12" t="s">
        <v>26</v>
      </c>
      <c r="AX184" s="12" t="s">
        <v>69</v>
      </c>
      <c r="AY184" s="150" t="s">
        <v>177</v>
      </c>
    </row>
    <row r="185" spans="2:51" s="13" customFormat="1">
      <c r="B185" s="155"/>
      <c r="D185" s="149" t="s">
        <v>185</v>
      </c>
      <c r="E185" s="156" t="s">
        <v>1</v>
      </c>
      <c r="F185" s="157" t="s">
        <v>1052</v>
      </c>
      <c r="H185" s="158">
        <v>11.016</v>
      </c>
      <c r="I185" s="159"/>
      <c r="L185" s="155"/>
      <c r="M185" s="160"/>
      <c r="T185" s="161"/>
      <c r="AT185" s="156" t="s">
        <v>185</v>
      </c>
      <c r="AU185" s="156" t="s">
        <v>79</v>
      </c>
      <c r="AV185" s="13" t="s">
        <v>79</v>
      </c>
      <c r="AW185" s="13" t="s">
        <v>26</v>
      </c>
      <c r="AX185" s="13" t="s">
        <v>69</v>
      </c>
      <c r="AY185" s="156" t="s">
        <v>177</v>
      </c>
    </row>
    <row r="186" spans="2:51" s="13" customFormat="1">
      <c r="B186" s="155"/>
      <c r="D186" s="149" t="s">
        <v>185</v>
      </c>
      <c r="E186" s="156" t="s">
        <v>1</v>
      </c>
      <c r="F186" s="157" t="s">
        <v>1053</v>
      </c>
      <c r="H186" s="158">
        <v>1.3859999999999999</v>
      </c>
      <c r="I186" s="159"/>
      <c r="L186" s="155"/>
      <c r="M186" s="160"/>
      <c r="T186" s="161"/>
      <c r="AT186" s="156" t="s">
        <v>185</v>
      </c>
      <c r="AU186" s="156" t="s">
        <v>79</v>
      </c>
      <c r="AV186" s="13" t="s">
        <v>79</v>
      </c>
      <c r="AW186" s="13" t="s">
        <v>26</v>
      </c>
      <c r="AX186" s="13" t="s">
        <v>69</v>
      </c>
      <c r="AY186" s="156" t="s">
        <v>177</v>
      </c>
    </row>
    <row r="187" spans="2:51" s="13" customFormat="1">
      <c r="B187" s="155"/>
      <c r="D187" s="149" t="s">
        <v>185</v>
      </c>
      <c r="E187" s="156" t="s">
        <v>1</v>
      </c>
      <c r="F187" s="157" t="s">
        <v>1054</v>
      </c>
      <c r="H187" s="158">
        <v>4.149</v>
      </c>
      <c r="I187" s="159"/>
      <c r="L187" s="155"/>
      <c r="M187" s="160"/>
      <c r="T187" s="161"/>
      <c r="AT187" s="156" t="s">
        <v>185</v>
      </c>
      <c r="AU187" s="156" t="s">
        <v>79</v>
      </c>
      <c r="AV187" s="13" t="s">
        <v>79</v>
      </c>
      <c r="AW187" s="13" t="s">
        <v>26</v>
      </c>
      <c r="AX187" s="13" t="s">
        <v>69</v>
      </c>
      <c r="AY187" s="156" t="s">
        <v>177</v>
      </c>
    </row>
    <row r="188" spans="2:51" s="13" customFormat="1">
      <c r="B188" s="155"/>
      <c r="D188" s="149" t="s">
        <v>185</v>
      </c>
      <c r="E188" s="156" t="s">
        <v>1</v>
      </c>
      <c r="F188" s="157" t="s">
        <v>1055</v>
      </c>
      <c r="H188" s="158">
        <v>1.08</v>
      </c>
      <c r="I188" s="159"/>
      <c r="L188" s="155"/>
      <c r="M188" s="160"/>
      <c r="T188" s="161"/>
      <c r="AT188" s="156" t="s">
        <v>185</v>
      </c>
      <c r="AU188" s="156" t="s">
        <v>79</v>
      </c>
      <c r="AV188" s="13" t="s">
        <v>79</v>
      </c>
      <c r="AW188" s="13" t="s">
        <v>26</v>
      </c>
      <c r="AX188" s="13" t="s">
        <v>69</v>
      </c>
      <c r="AY188" s="156" t="s">
        <v>177</v>
      </c>
    </row>
    <row r="189" spans="2:51" s="13" customFormat="1">
      <c r="B189" s="155"/>
      <c r="D189" s="149" t="s">
        <v>185</v>
      </c>
      <c r="E189" s="156" t="s">
        <v>1</v>
      </c>
      <c r="F189" s="157" t="s">
        <v>1056</v>
      </c>
      <c r="H189" s="158">
        <v>1.2310000000000001</v>
      </c>
      <c r="I189" s="159"/>
      <c r="L189" s="155"/>
      <c r="M189" s="160"/>
      <c r="T189" s="161"/>
      <c r="AT189" s="156" t="s">
        <v>185</v>
      </c>
      <c r="AU189" s="156" t="s">
        <v>79</v>
      </c>
      <c r="AV189" s="13" t="s">
        <v>79</v>
      </c>
      <c r="AW189" s="13" t="s">
        <v>26</v>
      </c>
      <c r="AX189" s="13" t="s">
        <v>69</v>
      </c>
      <c r="AY189" s="156" t="s">
        <v>177</v>
      </c>
    </row>
    <row r="190" spans="2:51" s="12" customFormat="1">
      <c r="B190" s="148"/>
      <c r="D190" s="149" t="s">
        <v>185</v>
      </c>
      <c r="E190" s="150" t="s">
        <v>1</v>
      </c>
      <c r="F190" s="151" t="s">
        <v>725</v>
      </c>
      <c r="H190" s="150" t="s">
        <v>1</v>
      </c>
      <c r="I190" s="152"/>
      <c r="L190" s="148"/>
      <c r="M190" s="153"/>
      <c r="T190" s="154"/>
      <c r="AT190" s="150" t="s">
        <v>185</v>
      </c>
      <c r="AU190" s="150" t="s">
        <v>79</v>
      </c>
      <c r="AV190" s="12" t="s">
        <v>77</v>
      </c>
      <c r="AW190" s="12" t="s">
        <v>26</v>
      </c>
      <c r="AX190" s="12" t="s">
        <v>69</v>
      </c>
      <c r="AY190" s="150" t="s">
        <v>177</v>
      </c>
    </row>
    <row r="191" spans="2:51" s="13" customFormat="1">
      <c r="B191" s="155"/>
      <c r="D191" s="149" t="s">
        <v>185</v>
      </c>
      <c r="E191" s="156" t="s">
        <v>1</v>
      </c>
      <c r="F191" s="157" t="s">
        <v>1057</v>
      </c>
      <c r="H191" s="158">
        <v>15.06</v>
      </c>
      <c r="I191" s="159"/>
      <c r="L191" s="155"/>
      <c r="M191" s="160"/>
      <c r="T191" s="161"/>
      <c r="AT191" s="156" t="s">
        <v>185</v>
      </c>
      <c r="AU191" s="156" t="s">
        <v>79</v>
      </c>
      <c r="AV191" s="13" t="s">
        <v>79</v>
      </c>
      <c r="AW191" s="13" t="s">
        <v>26</v>
      </c>
      <c r="AX191" s="13" t="s">
        <v>69</v>
      </c>
      <c r="AY191" s="156" t="s">
        <v>177</v>
      </c>
    </row>
    <row r="192" spans="2:51" s="13" customFormat="1">
      <c r="B192" s="155"/>
      <c r="D192" s="149" t="s">
        <v>185</v>
      </c>
      <c r="E192" s="156" t="s">
        <v>1</v>
      </c>
      <c r="F192" s="157" t="s">
        <v>1058</v>
      </c>
      <c r="H192" s="158">
        <v>1.54</v>
      </c>
      <c r="I192" s="159"/>
      <c r="L192" s="155"/>
      <c r="M192" s="160"/>
      <c r="T192" s="161"/>
      <c r="AT192" s="156" t="s">
        <v>185</v>
      </c>
      <c r="AU192" s="156" t="s">
        <v>79</v>
      </c>
      <c r="AV192" s="13" t="s">
        <v>79</v>
      </c>
      <c r="AW192" s="13" t="s">
        <v>26</v>
      </c>
      <c r="AX192" s="13" t="s">
        <v>69</v>
      </c>
      <c r="AY192" s="156" t="s">
        <v>177</v>
      </c>
    </row>
    <row r="193" spans="2:65" s="15" customFormat="1">
      <c r="B193" s="169"/>
      <c r="D193" s="149" t="s">
        <v>185</v>
      </c>
      <c r="E193" s="170" t="s">
        <v>1</v>
      </c>
      <c r="F193" s="171" t="s">
        <v>241</v>
      </c>
      <c r="H193" s="172">
        <v>35.462000000000003</v>
      </c>
      <c r="I193" s="173"/>
      <c r="L193" s="169"/>
      <c r="M193" s="174"/>
      <c r="T193" s="175"/>
      <c r="AT193" s="170" t="s">
        <v>185</v>
      </c>
      <c r="AU193" s="170" t="s">
        <v>79</v>
      </c>
      <c r="AV193" s="15" t="s">
        <v>195</v>
      </c>
      <c r="AW193" s="15" t="s">
        <v>26</v>
      </c>
      <c r="AX193" s="15" t="s">
        <v>69</v>
      </c>
      <c r="AY193" s="170" t="s">
        <v>177</v>
      </c>
    </row>
    <row r="194" spans="2:65" s="14" customFormat="1">
      <c r="B194" s="162"/>
      <c r="D194" s="149" t="s">
        <v>185</v>
      </c>
      <c r="E194" s="163" t="s">
        <v>1</v>
      </c>
      <c r="F194" s="164" t="s">
        <v>191</v>
      </c>
      <c r="H194" s="165">
        <v>75.454000000000008</v>
      </c>
      <c r="I194" s="166"/>
      <c r="L194" s="162"/>
      <c r="M194" s="167"/>
      <c r="T194" s="168"/>
      <c r="AT194" s="163" t="s">
        <v>185</v>
      </c>
      <c r="AU194" s="163" t="s">
        <v>79</v>
      </c>
      <c r="AV194" s="14" t="s">
        <v>183</v>
      </c>
      <c r="AW194" s="14" t="s">
        <v>26</v>
      </c>
      <c r="AX194" s="14" t="s">
        <v>77</v>
      </c>
      <c r="AY194" s="163" t="s">
        <v>177</v>
      </c>
    </row>
    <row r="195" spans="2:65" s="11" customFormat="1" ht="22.9" customHeight="1">
      <c r="B195" s="121"/>
      <c r="D195" s="122" t="s">
        <v>68</v>
      </c>
      <c r="E195" s="131" t="s">
        <v>253</v>
      </c>
      <c r="F195" s="131" t="s">
        <v>254</v>
      </c>
      <c r="I195" s="124"/>
      <c r="J195" s="132">
        <f>BK195</f>
        <v>0</v>
      </c>
      <c r="L195" s="121"/>
      <c r="M195" s="126"/>
      <c r="P195" s="127">
        <f>SUM(P196:P233)</f>
        <v>0</v>
      </c>
      <c r="R195" s="127">
        <f>SUM(R196:R233)</f>
        <v>2.9152499999999998E-2</v>
      </c>
      <c r="T195" s="128">
        <f>SUM(T196:T233)</f>
        <v>538.5</v>
      </c>
      <c r="AR195" s="122" t="s">
        <v>77</v>
      </c>
      <c r="AT195" s="129" t="s">
        <v>68</v>
      </c>
      <c r="AU195" s="129" t="s">
        <v>77</v>
      </c>
      <c r="AY195" s="122" t="s">
        <v>177</v>
      </c>
      <c r="BK195" s="130">
        <f>SUM(BK196:BK233)</f>
        <v>0</v>
      </c>
    </row>
    <row r="196" spans="2:65" s="1" customFormat="1" ht="16.5" customHeight="1">
      <c r="B196" s="133"/>
      <c r="C196" s="134" t="s">
        <v>228</v>
      </c>
      <c r="D196" s="134" t="s">
        <v>179</v>
      </c>
      <c r="E196" s="135" t="s">
        <v>256</v>
      </c>
      <c r="F196" s="136" t="s">
        <v>257</v>
      </c>
      <c r="G196" s="137" t="s">
        <v>199</v>
      </c>
      <c r="H196" s="138">
        <v>562.33000000000004</v>
      </c>
      <c r="I196" s="139"/>
      <c r="J196" s="140">
        <f>ROUND(I196*H196,2)</f>
        <v>0</v>
      </c>
      <c r="K196" s="141"/>
      <c r="L196" s="32"/>
      <c r="M196" s="142" t="s">
        <v>1</v>
      </c>
      <c r="N196" s="143" t="s">
        <v>34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183</v>
      </c>
      <c r="AT196" s="146" t="s">
        <v>179</v>
      </c>
      <c r="AU196" s="146" t="s">
        <v>79</v>
      </c>
      <c r="AY196" s="17" t="s">
        <v>177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7" t="s">
        <v>77</v>
      </c>
      <c r="BK196" s="147">
        <f>ROUND(I196*H196,2)</f>
        <v>0</v>
      </c>
      <c r="BL196" s="17" t="s">
        <v>183</v>
      </c>
      <c r="BM196" s="146" t="s">
        <v>1059</v>
      </c>
    </row>
    <row r="197" spans="2:65" s="1" customFormat="1" ht="24.2" customHeight="1">
      <c r="B197" s="133"/>
      <c r="C197" s="134" t="s">
        <v>210</v>
      </c>
      <c r="D197" s="134" t="s">
        <v>179</v>
      </c>
      <c r="E197" s="135" t="s">
        <v>260</v>
      </c>
      <c r="F197" s="136" t="s">
        <v>261</v>
      </c>
      <c r="G197" s="137" t="s">
        <v>199</v>
      </c>
      <c r="H197" s="138">
        <v>182.34800000000001</v>
      </c>
      <c r="I197" s="139"/>
      <c r="J197" s="140">
        <f>ROUND(I197*H197,2)</f>
        <v>0</v>
      </c>
      <c r="K197" s="141"/>
      <c r="L197" s="32"/>
      <c r="M197" s="142" t="s">
        <v>1</v>
      </c>
      <c r="N197" s="143" t="s">
        <v>34</v>
      </c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AR197" s="146" t="s">
        <v>183</v>
      </c>
      <c r="AT197" s="146" t="s">
        <v>179</v>
      </c>
      <c r="AU197" s="146" t="s">
        <v>79</v>
      </c>
      <c r="AY197" s="17" t="s">
        <v>177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7" t="s">
        <v>77</v>
      </c>
      <c r="BK197" s="147">
        <f>ROUND(I197*H197,2)</f>
        <v>0</v>
      </c>
      <c r="BL197" s="17" t="s">
        <v>183</v>
      </c>
      <c r="BM197" s="146" t="s">
        <v>1060</v>
      </c>
    </row>
    <row r="198" spans="2:65" s="13" customFormat="1">
      <c r="B198" s="155"/>
      <c r="D198" s="149" t="s">
        <v>185</v>
      </c>
      <c r="E198" s="156" t="s">
        <v>1</v>
      </c>
      <c r="F198" s="157" t="s">
        <v>1061</v>
      </c>
      <c r="H198" s="158">
        <v>182.34800000000001</v>
      </c>
      <c r="I198" s="159"/>
      <c r="L198" s="155"/>
      <c r="M198" s="160"/>
      <c r="T198" s="161"/>
      <c r="AT198" s="156" t="s">
        <v>185</v>
      </c>
      <c r="AU198" s="156" t="s">
        <v>79</v>
      </c>
      <c r="AV198" s="13" t="s">
        <v>79</v>
      </c>
      <c r="AW198" s="13" t="s">
        <v>26</v>
      </c>
      <c r="AX198" s="13" t="s">
        <v>77</v>
      </c>
      <c r="AY198" s="156" t="s">
        <v>177</v>
      </c>
    </row>
    <row r="199" spans="2:65" s="1" customFormat="1" ht="24.2" customHeight="1">
      <c r="B199" s="133"/>
      <c r="C199" s="134" t="s">
        <v>255</v>
      </c>
      <c r="D199" s="134" t="s">
        <v>179</v>
      </c>
      <c r="E199" s="135" t="s">
        <v>516</v>
      </c>
      <c r="F199" s="136" t="s">
        <v>517</v>
      </c>
      <c r="G199" s="137" t="s">
        <v>199</v>
      </c>
      <c r="H199" s="138">
        <v>3.887</v>
      </c>
      <c r="I199" s="139"/>
      <c r="J199" s="140">
        <f>ROUND(I199*H199,2)</f>
        <v>0</v>
      </c>
      <c r="K199" s="141"/>
      <c r="L199" s="32"/>
      <c r="M199" s="142" t="s">
        <v>1</v>
      </c>
      <c r="N199" s="143" t="s">
        <v>34</v>
      </c>
      <c r="P199" s="144">
        <f>O199*H199</f>
        <v>0</v>
      </c>
      <c r="Q199" s="144">
        <v>7.4999999999999997E-3</v>
      </c>
      <c r="R199" s="144">
        <f>Q199*H199</f>
        <v>2.9152499999999998E-2</v>
      </c>
      <c r="S199" s="144">
        <v>0</v>
      </c>
      <c r="T199" s="145">
        <f>S199*H199</f>
        <v>0</v>
      </c>
      <c r="AR199" s="146" t="s">
        <v>183</v>
      </c>
      <c r="AT199" s="146" t="s">
        <v>179</v>
      </c>
      <c r="AU199" s="146" t="s">
        <v>79</v>
      </c>
      <c r="AY199" s="17" t="s">
        <v>177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7" t="s">
        <v>77</v>
      </c>
      <c r="BK199" s="147">
        <f>ROUND(I199*H199,2)</f>
        <v>0</v>
      </c>
      <c r="BL199" s="17" t="s">
        <v>183</v>
      </c>
      <c r="BM199" s="146" t="s">
        <v>1062</v>
      </c>
    </row>
    <row r="200" spans="2:65" s="13" customFormat="1">
      <c r="B200" s="155"/>
      <c r="D200" s="149" t="s">
        <v>185</v>
      </c>
      <c r="E200" s="156" t="s">
        <v>1</v>
      </c>
      <c r="F200" s="157" t="s">
        <v>1063</v>
      </c>
      <c r="H200" s="158">
        <v>0.28699999999999998</v>
      </c>
      <c r="I200" s="159"/>
      <c r="L200" s="155"/>
      <c r="M200" s="160"/>
      <c r="T200" s="161"/>
      <c r="AT200" s="156" t="s">
        <v>185</v>
      </c>
      <c r="AU200" s="156" t="s">
        <v>79</v>
      </c>
      <c r="AV200" s="13" t="s">
        <v>79</v>
      </c>
      <c r="AW200" s="13" t="s">
        <v>26</v>
      </c>
      <c r="AX200" s="13" t="s">
        <v>69</v>
      </c>
      <c r="AY200" s="156" t="s">
        <v>177</v>
      </c>
    </row>
    <row r="201" spans="2:65" s="13" customFormat="1">
      <c r="B201" s="155"/>
      <c r="D201" s="149" t="s">
        <v>185</v>
      </c>
      <c r="E201" s="156" t="s">
        <v>1</v>
      </c>
      <c r="F201" s="157" t="s">
        <v>1064</v>
      </c>
      <c r="H201" s="158">
        <v>3.6</v>
      </c>
      <c r="I201" s="159"/>
      <c r="L201" s="155"/>
      <c r="M201" s="160"/>
      <c r="T201" s="161"/>
      <c r="AT201" s="156" t="s">
        <v>185</v>
      </c>
      <c r="AU201" s="156" t="s">
        <v>79</v>
      </c>
      <c r="AV201" s="13" t="s">
        <v>79</v>
      </c>
      <c r="AW201" s="13" t="s">
        <v>26</v>
      </c>
      <c r="AX201" s="13" t="s">
        <v>69</v>
      </c>
      <c r="AY201" s="156" t="s">
        <v>177</v>
      </c>
    </row>
    <row r="202" spans="2:65" s="14" customFormat="1">
      <c r="B202" s="162"/>
      <c r="D202" s="149" t="s">
        <v>185</v>
      </c>
      <c r="E202" s="163" t="s">
        <v>1</v>
      </c>
      <c r="F202" s="164" t="s">
        <v>191</v>
      </c>
      <c r="H202" s="165">
        <v>3.887</v>
      </c>
      <c r="I202" s="166"/>
      <c r="L202" s="162"/>
      <c r="M202" s="167"/>
      <c r="T202" s="168"/>
      <c r="AT202" s="163" t="s">
        <v>185</v>
      </c>
      <c r="AU202" s="163" t="s">
        <v>79</v>
      </c>
      <c r="AV202" s="14" t="s">
        <v>183</v>
      </c>
      <c r="AW202" s="14" t="s">
        <v>26</v>
      </c>
      <c r="AX202" s="14" t="s">
        <v>77</v>
      </c>
      <c r="AY202" s="163" t="s">
        <v>177</v>
      </c>
    </row>
    <row r="203" spans="2:65" s="1" customFormat="1" ht="24.2" customHeight="1">
      <c r="B203" s="133"/>
      <c r="C203" s="134" t="s">
        <v>259</v>
      </c>
      <c r="D203" s="134" t="s">
        <v>179</v>
      </c>
      <c r="E203" s="135" t="s">
        <v>264</v>
      </c>
      <c r="F203" s="136" t="s">
        <v>265</v>
      </c>
      <c r="G203" s="137" t="s">
        <v>199</v>
      </c>
      <c r="H203" s="138">
        <v>182.34800000000001</v>
      </c>
      <c r="I203" s="139"/>
      <c r="J203" s="140">
        <f>ROUND(I203*H203,2)</f>
        <v>0</v>
      </c>
      <c r="K203" s="141"/>
      <c r="L203" s="32"/>
      <c r="M203" s="142" t="s">
        <v>1</v>
      </c>
      <c r="N203" s="143" t="s">
        <v>34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183</v>
      </c>
      <c r="AT203" s="146" t="s">
        <v>179</v>
      </c>
      <c r="AU203" s="146" t="s">
        <v>79</v>
      </c>
      <c r="AY203" s="17" t="s">
        <v>177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7" t="s">
        <v>77</v>
      </c>
      <c r="BK203" s="147">
        <f>ROUND(I203*H203,2)</f>
        <v>0</v>
      </c>
      <c r="BL203" s="17" t="s">
        <v>183</v>
      </c>
      <c r="BM203" s="146" t="s">
        <v>1065</v>
      </c>
    </row>
    <row r="204" spans="2:65" s="1" customFormat="1" ht="16.5" customHeight="1">
      <c r="B204" s="133"/>
      <c r="C204" s="134" t="s">
        <v>263</v>
      </c>
      <c r="D204" s="134" t="s">
        <v>179</v>
      </c>
      <c r="E204" s="135" t="s">
        <v>268</v>
      </c>
      <c r="F204" s="136" t="s">
        <v>269</v>
      </c>
      <c r="G204" s="137" t="s">
        <v>199</v>
      </c>
      <c r="H204" s="138">
        <v>182.34800000000001</v>
      </c>
      <c r="I204" s="139"/>
      <c r="J204" s="140">
        <f>ROUND(I204*H204,2)</f>
        <v>0</v>
      </c>
      <c r="K204" s="141"/>
      <c r="L204" s="32"/>
      <c r="M204" s="142" t="s">
        <v>1</v>
      </c>
      <c r="N204" s="143" t="s">
        <v>34</v>
      </c>
      <c r="P204" s="144">
        <f>O204*H204</f>
        <v>0</v>
      </c>
      <c r="Q204" s="144">
        <v>0</v>
      </c>
      <c r="R204" s="144">
        <f>Q204*H204</f>
        <v>0</v>
      </c>
      <c r="S204" s="144">
        <v>0</v>
      </c>
      <c r="T204" s="145">
        <f>S204*H204</f>
        <v>0</v>
      </c>
      <c r="AR204" s="146" t="s">
        <v>183</v>
      </c>
      <c r="AT204" s="146" t="s">
        <v>179</v>
      </c>
      <c r="AU204" s="146" t="s">
        <v>79</v>
      </c>
      <c r="AY204" s="17" t="s">
        <v>177</v>
      </c>
      <c r="BE204" s="147">
        <f>IF(N204="základní",J204,0)</f>
        <v>0</v>
      </c>
      <c r="BF204" s="147">
        <f>IF(N204="snížená",J204,0)</f>
        <v>0</v>
      </c>
      <c r="BG204" s="147">
        <f>IF(N204="zákl. přenesená",J204,0)</f>
        <v>0</v>
      </c>
      <c r="BH204" s="147">
        <f>IF(N204="sníž. přenesená",J204,0)</f>
        <v>0</v>
      </c>
      <c r="BI204" s="147">
        <f>IF(N204="nulová",J204,0)</f>
        <v>0</v>
      </c>
      <c r="BJ204" s="17" t="s">
        <v>77</v>
      </c>
      <c r="BK204" s="147">
        <f>ROUND(I204*H204,2)</f>
        <v>0</v>
      </c>
      <c r="BL204" s="17" t="s">
        <v>183</v>
      </c>
      <c r="BM204" s="146" t="s">
        <v>1066</v>
      </c>
    </row>
    <row r="205" spans="2:65" s="1" customFormat="1" ht="24.2" customHeight="1">
      <c r="B205" s="133"/>
      <c r="C205" s="134" t="s">
        <v>267</v>
      </c>
      <c r="D205" s="134" t="s">
        <v>179</v>
      </c>
      <c r="E205" s="135" t="s">
        <v>1067</v>
      </c>
      <c r="F205" s="136" t="s">
        <v>1068</v>
      </c>
      <c r="G205" s="137" t="s">
        <v>182</v>
      </c>
      <c r="H205" s="138">
        <v>9</v>
      </c>
      <c r="I205" s="139"/>
      <c r="J205" s="140">
        <f>ROUND(I205*H205,2)</f>
        <v>0</v>
      </c>
      <c r="K205" s="141"/>
      <c r="L205" s="32"/>
      <c r="M205" s="142" t="s">
        <v>1</v>
      </c>
      <c r="N205" s="143" t="s">
        <v>34</v>
      </c>
      <c r="P205" s="144">
        <f>O205*H205</f>
        <v>0</v>
      </c>
      <c r="Q205" s="144">
        <v>0</v>
      </c>
      <c r="R205" s="144">
        <f>Q205*H205</f>
        <v>0</v>
      </c>
      <c r="S205" s="144">
        <v>1.5</v>
      </c>
      <c r="T205" s="145">
        <f>S205*H205</f>
        <v>13.5</v>
      </c>
      <c r="AR205" s="146" t="s">
        <v>183</v>
      </c>
      <c r="AT205" s="146" t="s">
        <v>179</v>
      </c>
      <c r="AU205" s="146" t="s">
        <v>79</v>
      </c>
      <c r="AY205" s="17" t="s">
        <v>177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7" t="s">
        <v>77</v>
      </c>
      <c r="BK205" s="147">
        <f>ROUND(I205*H205,2)</f>
        <v>0</v>
      </c>
      <c r="BL205" s="17" t="s">
        <v>183</v>
      </c>
      <c r="BM205" s="146" t="s">
        <v>1069</v>
      </c>
    </row>
    <row r="206" spans="2:65" s="12" customFormat="1">
      <c r="B206" s="148"/>
      <c r="D206" s="149" t="s">
        <v>185</v>
      </c>
      <c r="E206" s="150" t="s">
        <v>1</v>
      </c>
      <c r="F206" s="151" t="s">
        <v>206</v>
      </c>
      <c r="H206" s="150" t="s">
        <v>1</v>
      </c>
      <c r="I206" s="152"/>
      <c r="L206" s="148"/>
      <c r="M206" s="153"/>
      <c r="T206" s="154"/>
      <c r="AT206" s="150" t="s">
        <v>185</v>
      </c>
      <c r="AU206" s="150" t="s">
        <v>79</v>
      </c>
      <c r="AV206" s="12" t="s">
        <v>77</v>
      </c>
      <c r="AW206" s="12" t="s">
        <v>26</v>
      </c>
      <c r="AX206" s="12" t="s">
        <v>69</v>
      </c>
      <c r="AY206" s="150" t="s">
        <v>177</v>
      </c>
    </row>
    <row r="207" spans="2:65" s="12" customFormat="1">
      <c r="B207" s="148"/>
      <c r="D207" s="149" t="s">
        <v>185</v>
      </c>
      <c r="E207" s="150" t="s">
        <v>1</v>
      </c>
      <c r="F207" s="151" t="s">
        <v>1070</v>
      </c>
      <c r="H207" s="150" t="s">
        <v>1</v>
      </c>
      <c r="I207" s="152"/>
      <c r="L207" s="148"/>
      <c r="M207" s="153"/>
      <c r="T207" s="154"/>
      <c r="AT207" s="150" t="s">
        <v>185</v>
      </c>
      <c r="AU207" s="150" t="s">
        <v>79</v>
      </c>
      <c r="AV207" s="12" t="s">
        <v>77</v>
      </c>
      <c r="AW207" s="12" t="s">
        <v>26</v>
      </c>
      <c r="AX207" s="12" t="s">
        <v>69</v>
      </c>
      <c r="AY207" s="150" t="s">
        <v>177</v>
      </c>
    </row>
    <row r="208" spans="2:65" s="13" customFormat="1">
      <c r="B208" s="155"/>
      <c r="D208" s="149" t="s">
        <v>185</v>
      </c>
      <c r="E208" s="156" t="s">
        <v>1</v>
      </c>
      <c r="F208" s="157" t="s">
        <v>1071</v>
      </c>
      <c r="H208" s="158">
        <v>2</v>
      </c>
      <c r="I208" s="159"/>
      <c r="L208" s="155"/>
      <c r="M208" s="160"/>
      <c r="T208" s="161"/>
      <c r="AT208" s="156" t="s">
        <v>185</v>
      </c>
      <c r="AU208" s="156" t="s">
        <v>79</v>
      </c>
      <c r="AV208" s="13" t="s">
        <v>79</v>
      </c>
      <c r="AW208" s="13" t="s">
        <v>26</v>
      </c>
      <c r="AX208" s="13" t="s">
        <v>69</v>
      </c>
      <c r="AY208" s="156" t="s">
        <v>177</v>
      </c>
    </row>
    <row r="209" spans="2:65" s="13" customFormat="1">
      <c r="B209" s="155"/>
      <c r="D209" s="149" t="s">
        <v>185</v>
      </c>
      <c r="E209" s="156" t="s">
        <v>1</v>
      </c>
      <c r="F209" s="157" t="s">
        <v>1072</v>
      </c>
      <c r="H209" s="158">
        <v>5</v>
      </c>
      <c r="I209" s="159"/>
      <c r="L209" s="155"/>
      <c r="M209" s="160"/>
      <c r="T209" s="161"/>
      <c r="AT209" s="156" t="s">
        <v>185</v>
      </c>
      <c r="AU209" s="156" t="s">
        <v>79</v>
      </c>
      <c r="AV209" s="13" t="s">
        <v>79</v>
      </c>
      <c r="AW209" s="13" t="s">
        <v>26</v>
      </c>
      <c r="AX209" s="13" t="s">
        <v>69</v>
      </c>
      <c r="AY209" s="156" t="s">
        <v>177</v>
      </c>
    </row>
    <row r="210" spans="2:65" s="13" customFormat="1">
      <c r="B210" s="155"/>
      <c r="D210" s="149" t="s">
        <v>185</v>
      </c>
      <c r="E210" s="156" t="s">
        <v>1</v>
      </c>
      <c r="F210" s="157" t="s">
        <v>1073</v>
      </c>
      <c r="H210" s="158">
        <v>2</v>
      </c>
      <c r="I210" s="159"/>
      <c r="L210" s="155"/>
      <c r="M210" s="160"/>
      <c r="T210" s="161"/>
      <c r="AT210" s="156" t="s">
        <v>185</v>
      </c>
      <c r="AU210" s="156" t="s">
        <v>79</v>
      </c>
      <c r="AV210" s="13" t="s">
        <v>79</v>
      </c>
      <c r="AW210" s="13" t="s">
        <v>26</v>
      </c>
      <c r="AX210" s="13" t="s">
        <v>69</v>
      </c>
      <c r="AY210" s="156" t="s">
        <v>177</v>
      </c>
    </row>
    <row r="211" spans="2:65" s="14" customFormat="1">
      <c r="B211" s="162"/>
      <c r="D211" s="149" t="s">
        <v>185</v>
      </c>
      <c r="E211" s="163" t="s">
        <v>1</v>
      </c>
      <c r="F211" s="164" t="s">
        <v>191</v>
      </c>
      <c r="H211" s="165">
        <v>9</v>
      </c>
      <c r="I211" s="166"/>
      <c r="L211" s="162"/>
      <c r="M211" s="167"/>
      <c r="T211" s="168"/>
      <c r="AT211" s="163" t="s">
        <v>185</v>
      </c>
      <c r="AU211" s="163" t="s">
        <v>79</v>
      </c>
      <c r="AV211" s="14" t="s">
        <v>183</v>
      </c>
      <c r="AW211" s="14" t="s">
        <v>26</v>
      </c>
      <c r="AX211" s="14" t="s">
        <v>77</v>
      </c>
      <c r="AY211" s="163" t="s">
        <v>177</v>
      </c>
    </row>
    <row r="212" spans="2:65" s="1" customFormat="1" ht="24.2" customHeight="1">
      <c r="B212" s="133"/>
      <c r="C212" s="134" t="s">
        <v>271</v>
      </c>
      <c r="D212" s="134" t="s">
        <v>179</v>
      </c>
      <c r="E212" s="135" t="s">
        <v>1074</v>
      </c>
      <c r="F212" s="136" t="s">
        <v>1075</v>
      </c>
      <c r="G212" s="137" t="s">
        <v>182</v>
      </c>
      <c r="H212" s="138">
        <v>350</v>
      </c>
      <c r="I212" s="139"/>
      <c r="J212" s="140">
        <f>ROUND(I212*H212,2)</f>
        <v>0</v>
      </c>
      <c r="K212" s="141"/>
      <c r="L212" s="32"/>
      <c r="M212" s="142" t="s">
        <v>1</v>
      </c>
      <c r="N212" s="143" t="s">
        <v>34</v>
      </c>
      <c r="P212" s="144">
        <f>O212*H212</f>
        <v>0</v>
      </c>
      <c r="Q212" s="144">
        <v>0</v>
      </c>
      <c r="R212" s="144">
        <f>Q212*H212</f>
        <v>0</v>
      </c>
      <c r="S212" s="144">
        <v>1.5</v>
      </c>
      <c r="T212" s="145">
        <f>S212*H212</f>
        <v>525</v>
      </c>
      <c r="AR212" s="146" t="s">
        <v>183</v>
      </c>
      <c r="AT212" s="146" t="s">
        <v>179</v>
      </c>
      <c r="AU212" s="146" t="s">
        <v>79</v>
      </c>
      <c r="AY212" s="17" t="s">
        <v>177</v>
      </c>
      <c r="BE212" s="147">
        <f>IF(N212="základní",J212,0)</f>
        <v>0</v>
      </c>
      <c r="BF212" s="147">
        <f>IF(N212="snížená",J212,0)</f>
        <v>0</v>
      </c>
      <c r="BG212" s="147">
        <f>IF(N212="zákl. přenesená",J212,0)</f>
        <v>0</v>
      </c>
      <c r="BH212" s="147">
        <f>IF(N212="sníž. přenesená",J212,0)</f>
        <v>0</v>
      </c>
      <c r="BI212" s="147">
        <f>IF(N212="nulová",J212,0)</f>
        <v>0</v>
      </c>
      <c r="BJ212" s="17" t="s">
        <v>77</v>
      </c>
      <c r="BK212" s="147">
        <f>ROUND(I212*H212,2)</f>
        <v>0</v>
      </c>
      <c r="BL212" s="17" t="s">
        <v>183</v>
      </c>
      <c r="BM212" s="146" t="s">
        <v>1076</v>
      </c>
    </row>
    <row r="213" spans="2:65" s="12" customFormat="1">
      <c r="B213" s="148"/>
      <c r="D213" s="149" t="s">
        <v>185</v>
      </c>
      <c r="E213" s="150" t="s">
        <v>1</v>
      </c>
      <c r="F213" s="151" t="s">
        <v>206</v>
      </c>
      <c r="H213" s="150" t="s">
        <v>1</v>
      </c>
      <c r="I213" s="152"/>
      <c r="L213" s="148"/>
      <c r="M213" s="153"/>
      <c r="T213" s="154"/>
      <c r="AT213" s="150" t="s">
        <v>185</v>
      </c>
      <c r="AU213" s="150" t="s">
        <v>79</v>
      </c>
      <c r="AV213" s="12" t="s">
        <v>77</v>
      </c>
      <c r="AW213" s="12" t="s">
        <v>26</v>
      </c>
      <c r="AX213" s="12" t="s">
        <v>69</v>
      </c>
      <c r="AY213" s="150" t="s">
        <v>177</v>
      </c>
    </row>
    <row r="214" spans="2:65" s="12" customFormat="1">
      <c r="B214" s="148"/>
      <c r="D214" s="149" t="s">
        <v>185</v>
      </c>
      <c r="E214" s="150" t="s">
        <v>1</v>
      </c>
      <c r="F214" s="151" t="s">
        <v>1077</v>
      </c>
      <c r="H214" s="150" t="s">
        <v>1</v>
      </c>
      <c r="I214" s="152"/>
      <c r="L214" s="148"/>
      <c r="M214" s="153"/>
      <c r="T214" s="154"/>
      <c r="AT214" s="150" t="s">
        <v>185</v>
      </c>
      <c r="AU214" s="150" t="s">
        <v>79</v>
      </c>
      <c r="AV214" s="12" t="s">
        <v>77</v>
      </c>
      <c r="AW214" s="12" t="s">
        <v>26</v>
      </c>
      <c r="AX214" s="12" t="s">
        <v>69</v>
      </c>
      <c r="AY214" s="150" t="s">
        <v>177</v>
      </c>
    </row>
    <row r="215" spans="2:65" s="13" customFormat="1">
      <c r="B215" s="155"/>
      <c r="D215" s="149" t="s">
        <v>185</v>
      </c>
      <c r="E215" s="156" t="s">
        <v>1</v>
      </c>
      <c r="F215" s="157" t="s">
        <v>1078</v>
      </c>
      <c r="H215" s="158">
        <v>350</v>
      </c>
      <c r="I215" s="159"/>
      <c r="L215" s="155"/>
      <c r="M215" s="160"/>
      <c r="T215" s="161"/>
      <c r="AT215" s="156" t="s">
        <v>185</v>
      </c>
      <c r="AU215" s="156" t="s">
        <v>79</v>
      </c>
      <c r="AV215" s="13" t="s">
        <v>79</v>
      </c>
      <c r="AW215" s="13" t="s">
        <v>26</v>
      </c>
      <c r="AX215" s="13" t="s">
        <v>77</v>
      </c>
      <c r="AY215" s="156" t="s">
        <v>177</v>
      </c>
    </row>
    <row r="216" spans="2:65" s="12" customFormat="1" ht="22.5">
      <c r="B216" s="148"/>
      <c r="D216" s="149" t="s">
        <v>185</v>
      </c>
      <c r="E216" s="150" t="s">
        <v>1</v>
      </c>
      <c r="F216" s="151" t="s">
        <v>1079</v>
      </c>
      <c r="H216" s="150" t="s">
        <v>1</v>
      </c>
      <c r="I216" s="152"/>
      <c r="L216" s="148"/>
      <c r="M216" s="153"/>
      <c r="T216" s="154"/>
      <c r="AT216" s="150" t="s">
        <v>185</v>
      </c>
      <c r="AU216" s="150" t="s">
        <v>79</v>
      </c>
      <c r="AV216" s="12" t="s">
        <v>77</v>
      </c>
      <c r="AW216" s="12" t="s">
        <v>26</v>
      </c>
      <c r="AX216" s="12" t="s">
        <v>69</v>
      </c>
      <c r="AY216" s="150" t="s">
        <v>177</v>
      </c>
    </row>
    <row r="217" spans="2:65" s="1" customFormat="1" ht="33" customHeight="1">
      <c r="B217" s="133"/>
      <c r="C217" s="134" t="s">
        <v>8</v>
      </c>
      <c r="D217" s="134" t="s">
        <v>179</v>
      </c>
      <c r="E217" s="135" t="s">
        <v>272</v>
      </c>
      <c r="F217" s="136" t="s">
        <v>273</v>
      </c>
      <c r="G217" s="137" t="s">
        <v>199</v>
      </c>
      <c r="H217" s="138">
        <v>562.33000000000004</v>
      </c>
      <c r="I217" s="139"/>
      <c r="J217" s="140">
        <f>ROUND(I217*H217,2)</f>
        <v>0</v>
      </c>
      <c r="K217" s="141"/>
      <c r="L217" s="32"/>
      <c r="M217" s="142" t="s">
        <v>1</v>
      </c>
      <c r="N217" s="143" t="s">
        <v>34</v>
      </c>
      <c r="P217" s="144">
        <f>O217*H217</f>
        <v>0</v>
      </c>
      <c r="Q217" s="144">
        <v>0</v>
      </c>
      <c r="R217" s="144">
        <f>Q217*H217</f>
        <v>0</v>
      </c>
      <c r="S217" s="144">
        <v>0</v>
      </c>
      <c r="T217" s="145">
        <f>S217*H217</f>
        <v>0</v>
      </c>
      <c r="AR217" s="146" t="s">
        <v>183</v>
      </c>
      <c r="AT217" s="146" t="s">
        <v>179</v>
      </c>
      <c r="AU217" s="146" t="s">
        <v>79</v>
      </c>
      <c r="AY217" s="17" t="s">
        <v>177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7" t="s">
        <v>77</v>
      </c>
      <c r="BK217" s="147">
        <f>ROUND(I217*H217,2)</f>
        <v>0</v>
      </c>
      <c r="BL217" s="17" t="s">
        <v>183</v>
      </c>
      <c r="BM217" s="146" t="s">
        <v>1080</v>
      </c>
    </row>
    <row r="218" spans="2:65" s="13" customFormat="1">
      <c r="B218" s="155"/>
      <c r="D218" s="149" t="s">
        <v>185</v>
      </c>
      <c r="E218" s="156" t="s">
        <v>1</v>
      </c>
      <c r="F218" s="157" t="s">
        <v>1081</v>
      </c>
      <c r="H218" s="158">
        <v>562.33000000000004</v>
      </c>
      <c r="I218" s="159"/>
      <c r="L218" s="155"/>
      <c r="M218" s="160"/>
      <c r="T218" s="161"/>
      <c r="AT218" s="156" t="s">
        <v>185</v>
      </c>
      <c r="AU218" s="156" t="s">
        <v>79</v>
      </c>
      <c r="AV218" s="13" t="s">
        <v>79</v>
      </c>
      <c r="AW218" s="13" t="s">
        <v>26</v>
      </c>
      <c r="AX218" s="13" t="s">
        <v>77</v>
      </c>
      <c r="AY218" s="156" t="s">
        <v>177</v>
      </c>
    </row>
    <row r="219" spans="2:65" s="1" customFormat="1" ht="24.2" customHeight="1">
      <c r="B219" s="133"/>
      <c r="C219" s="134" t="s">
        <v>280</v>
      </c>
      <c r="D219" s="134" t="s">
        <v>179</v>
      </c>
      <c r="E219" s="135" t="s">
        <v>276</v>
      </c>
      <c r="F219" s="136" t="s">
        <v>277</v>
      </c>
      <c r="G219" s="137" t="s">
        <v>199</v>
      </c>
      <c r="H219" s="138">
        <v>10684.27</v>
      </c>
      <c r="I219" s="139"/>
      <c r="J219" s="140">
        <f>ROUND(I219*H219,2)</f>
        <v>0</v>
      </c>
      <c r="K219" s="141"/>
      <c r="L219" s="32"/>
      <c r="M219" s="142" t="s">
        <v>1</v>
      </c>
      <c r="N219" s="143" t="s">
        <v>34</v>
      </c>
      <c r="P219" s="144">
        <f>O219*H219</f>
        <v>0</v>
      </c>
      <c r="Q219" s="144">
        <v>0</v>
      </c>
      <c r="R219" s="144">
        <f>Q219*H219</f>
        <v>0</v>
      </c>
      <c r="S219" s="144">
        <v>0</v>
      </c>
      <c r="T219" s="145">
        <f>S219*H219</f>
        <v>0</v>
      </c>
      <c r="AR219" s="146" t="s">
        <v>183</v>
      </c>
      <c r="AT219" s="146" t="s">
        <v>179</v>
      </c>
      <c r="AU219" s="146" t="s">
        <v>79</v>
      </c>
      <c r="AY219" s="17" t="s">
        <v>177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7" t="s">
        <v>77</v>
      </c>
      <c r="BK219" s="147">
        <f>ROUND(I219*H219,2)</f>
        <v>0</v>
      </c>
      <c r="BL219" s="17" t="s">
        <v>183</v>
      </c>
      <c r="BM219" s="146" t="s">
        <v>1082</v>
      </c>
    </row>
    <row r="220" spans="2:65" s="13" customFormat="1">
      <c r="B220" s="155"/>
      <c r="D220" s="149" t="s">
        <v>185</v>
      </c>
      <c r="F220" s="157" t="s">
        <v>1083</v>
      </c>
      <c r="H220" s="158">
        <v>10684.27</v>
      </c>
      <c r="I220" s="159"/>
      <c r="L220" s="155"/>
      <c r="M220" s="160"/>
      <c r="T220" s="161"/>
      <c r="AT220" s="156" t="s">
        <v>185</v>
      </c>
      <c r="AU220" s="156" t="s">
        <v>79</v>
      </c>
      <c r="AV220" s="13" t="s">
        <v>79</v>
      </c>
      <c r="AW220" s="13" t="s">
        <v>3</v>
      </c>
      <c r="AX220" s="13" t="s">
        <v>77</v>
      </c>
      <c r="AY220" s="156" t="s">
        <v>177</v>
      </c>
    </row>
    <row r="221" spans="2:65" s="1" customFormat="1" ht="33" customHeight="1">
      <c r="B221" s="133"/>
      <c r="C221" s="134" t="s">
        <v>284</v>
      </c>
      <c r="D221" s="134" t="s">
        <v>179</v>
      </c>
      <c r="E221" s="135" t="s">
        <v>417</v>
      </c>
      <c r="F221" s="136" t="s">
        <v>418</v>
      </c>
      <c r="G221" s="137" t="s">
        <v>199</v>
      </c>
      <c r="H221" s="138">
        <v>9</v>
      </c>
      <c r="I221" s="139"/>
      <c r="J221" s="140">
        <f>ROUND(I221*H221,2)</f>
        <v>0</v>
      </c>
      <c r="K221" s="141"/>
      <c r="L221" s="32"/>
      <c r="M221" s="142" t="s">
        <v>1</v>
      </c>
      <c r="N221" s="143" t="s">
        <v>34</v>
      </c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AR221" s="146" t="s">
        <v>183</v>
      </c>
      <c r="AT221" s="146" t="s">
        <v>179</v>
      </c>
      <c r="AU221" s="146" t="s">
        <v>79</v>
      </c>
      <c r="AY221" s="17" t="s">
        <v>177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7" t="s">
        <v>77</v>
      </c>
      <c r="BK221" s="147">
        <f>ROUND(I221*H221,2)</f>
        <v>0</v>
      </c>
      <c r="BL221" s="17" t="s">
        <v>183</v>
      </c>
      <c r="BM221" s="146" t="s">
        <v>1084</v>
      </c>
    </row>
    <row r="222" spans="2:65" s="13" customFormat="1">
      <c r="B222" s="155"/>
      <c r="D222" s="149" t="s">
        <v>185</v>
      </c>
      <c r="E222" s="156" t="s">
        <v>1</v>
      </c>
      <c r="F222" s="157" t="s">
        <v>1085</v>
      </c>
      <c r="H222" s="158">
        <v>9</v>
      </c>
      <c r="I222" s="159"/>
      <c r="L222" s="155"/>
      <c r="M222" s="160"/>
      <c r="T222" s="161"/>
      <c r="AT222" s="156" t="s">
        <v>185</v>
      </c>
      <c r="AU222" s="156" t="s">
        <v>79</v>
      </c>
      <c r="AV222" s="13" t="s">
        <v>79</v>
      </c>
      <c r="AW222" s="13" t="s">
        <v>26</v>
      </c>
      <c r="AX222" s="13" t="s">
        <v>77</v>
      </c>
      <c r="AY222" s="156" t="s">
        <v>177</v>
      </c>
    </row>
    <row r="223" spans="2:65" s="1" customFormat="1" ht="33" customHeight="1">
      <c r="B223" s="133"/>
      <c r="C223" s="134" t="s">
        <v>288</v>
      </c>
      <c r="D223" s="134" t="s">
        <v>179</v>
      </c>
      <c r="E223" s="135" t="s">
        <v>281</v>
      </c>
      <c r="F223" s="136" t="s">
        <v>282</v>
      </c>
      <c r="G223" s="137" t="s">
        <v>199</v>
      </c>
      <c r="H223" s="138">
        <v>525</v>
      </c>
      <c r="I223" s="139"/>
      <c r="J223" s="140">
        <f>ROUND(I223*H223,2)</f>
        <v>0</v>
      </c>
      <c r="K223" s="141"/>
      <c r="L223" s="32"/>
      <c r="M223" s="142" t="s">
        <v>1</v>
      </c>
      <c r="N223" s="143" t="s">
        <v>34</v>
      </c>
      <c r="P223" s="144">
        <f>O223*H223</f>
        <v>0</v>
      </c>
      <c r="Q223" s="144">
        <v>0</v>
      </c>
      <c r="R223" s="144">
        <f>Q223*H223</f>
        <v>0</v>
      </c>
      <c r="S223" s="144">
        <v>0</v>
      </c>
      <c r="T223" s="145">
        <f>S223*H223</f>
        <v>0</v>
      </c>
      <c r="AR223" s="146" t="s">
        <v>183</v>
      </c>
      <c r="AT223" s="146" t="s">
        <v>179</v>
      </c>
      <c r="AU223" s="146" t="s">
        <v>79</v>
      </c>
      <c r="AY223" s="17" t="s">
        <v>177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7" t="s">
        <v>77</v>
      </c>
      <c r="BK223" s="147">
        <f>ROUND(I223*H223,2)</f>
        <v>0</v>
      </c>
      <c r="BL223" s="17" t="s">
        <v>183</v>
      </c>
      <c r="BM223" s="146" t="s">
        <v>1086</v>
      </c>
    </row>
    <row r="224" spans="2:65" s="12" customFormat="1" ht="33.75">
      <c r="B224" s="148"/>
      <c r="D224" s="149" t="s">
        <v>185</v>
      </c>
      <c r="E224" s="150" t="s">
        <v>1</v>
      </c>
      <c r="F224" s="151" t="s">
        <v>1087</v>
      </c>
      <c r="H224" s="150" t="s">
        <v>1</v>
      </c>
      <c r="I224" s="152"/>
      <c r="L224" s="148"/>
      <c r="M224" s="153"/>
      <c r="T224" s="154"/>
      <c r="AT224" s="150" t="s">
        <v>185</v>
      </c>
      <c r="AU224" s="150" t="s">
        <v>79</v>
      </c>
      <c r="AV224" s="12" t="s">
        <v>77</v>
      </c>
      <c r="AW224" s="12" t="s">
        <v>26</v>
      </c>
      <c r="AX224" s="12" t="s">
        <v>69</v>
      </c>
      <c r="AY224" s="150" t="s">
        <v>177</v>
      </c>
    </row>
    <row r="225" spans="2:65" s="13" customFormat="1">
      <c r="B225" s="155"/>
      <c r="D225" s="149" t="s">
        <v>185</v>
      </c>
      <c r="E225" s="156" t="s">
        <v>1</v>
      </c>
      <c r="F225" s="157" t="s">
        <v>1088</v>
      </c>
      <c r="H225" s="158">
        <v>525</v>
      </c>
      <c r="I225" s="159"/>
      <c r="L225" s="155"/>
      <c r="M225" s="160"/>
      <c r="T225" s="161"/>
      <c r="AT225" s="156" t="s">
        <v>185</v>
      </c>
      <c r="AU225" s="156" t="s">
        <v>79</v>
      </c>
      <c r="AV225" s="13" t="s">
        <v>79</v>
      </c>
      <c r="AW225" s="13" t="s">
        <v>26</v>
      </c>
      <c r="AX225" s="13" t="s">
        <v>77</v>
      </c>
      <c r="AY225" s="156" t="s">
        <v>177</v>
      </c>
    </row>
    <row r="226" spans="2:65" s="1" customFormat="1" ht="33" customHeight="1">
      <c r="B226" s="133"/>
      <c r="C226" s="134" t="s">
        <v>292</v>
      </c>
      <c r="D226" s="134" t="s">
        <v>179</v>
      </c>
      <c r="E226" s="135" t="s">
        <v>285</v>
      </c>
      <c r="F226" s="136" t="s">
        <v>286</v>
      </c>
      <c r="G226" s="137" t="s">
        <v>199</v>
      </c>
      <c r="H226" s="138">
        <v>5.2</v>
      </c>
      <c r="I226" s="139"/>
      <c r="J226" s="140">
        <f>ROUND(I226*H226,2)</f>
        <v>0</v>
      </c>
      <c r="K226" s="141"/>
      <c r="L226" s="32"/>
      <c r="M226" s="142" t="s">
        <v>1</v>
      </c>
      <c r="N226" s="143" t="s">
        <v>34</v>
      </c>
      <c r="P226" s="144">
        <f>O226*H226</f>
        <v>0</v>
      </c>
      <c r="Q226" s="144">
        <v>0</v>
      </c>
      <c r="R226" s="144">
        <f>Q226*H226</f>
        <v>0</v>
      </c>
      <c r="S226" s="144">
        <v>0</v>
      </c>
      <c r="T226" s="145">
        <f>S226*H226</f>
        <v>0</v>
      </c>
      <c r="AR226" s="146" t="s">
        <v>183</v>
      </c>
      <c r="AT226" s="146" t="s">
        <v>179</v>
      </c>
      <c r="AU226" s="146" t="s">
        <v>79</v>
      </c>
      <c r="AY226" s="17" t="s">
        <v>177</v>
      </c>
      <c r="BE226" s="147">
        <f>IF(N226="základní",J226,0)</f>
        <v>0</v>
      </c>
      <c r="BF226" s="147">
        <f>IF(N226="snížená",J226,0)</f>
        <v>0</v>
      </c>
      <c r="BG226" s="147">
        <f>IF(N226="zákl. přenesená",J226,0)</f>
        <v>0</v>
      </c>
      <c r="BH226" s="147">
        <f>IF(N226="sníž. přenesená",J226,0)</f>
        <v>0</v>
      </c>
      <c r="BI226" s="147">
        <f>IF(N226="nulová",J226,0)</f>
        <v>0</v>
      </c>
      <c r="BJ226" s="17" t="s">
        <v>77</v>
      </c>
      <c r="BK226" s="147">
        <f>ROUND(I226*H226,2)</f>
        <v>0</v>
      </c>
      <c r="BL226" s="17" t="s">
        <v>183</v>
      </c>
      <c r="BM226" s="146" t="s">
        <v>1089</v>
      </c>
    </row>
    <row r="227" spans="2:65" s="13" customFormat="1">
      <c r="B227" s="155"/>
      <c r="D227" s="149" t="s">
        <v>185</v>
      </c>
      <c r="E227" s="156" t="s">
        <v>1</v>
      </c>
      <c r="F227" s="157" t="s">
        <v>1090</v>
      </c>
      <c r="H227" s="158">
        <v>5.2</v>
      </c>
      <c r="I227" s="159"/>
      <c r="L227" s="155"/>
      <c r="M227" s="160"/>
      <c r="T227" s="161"/>
      <c r="AT227" s="156" t="s">
        <v>185</v>
      </c>
      <c r="AU227" s="156" t="s">
        <v>79</v>
      </c>
      <c r="AV227" s="13" t="s">
        <v>79</v>
      </c>
      <c r="AW227" s="13" t="s">
        <v>26</v>
      </c>
      <c r="AX227" s="13" t="s">
        <v>77</v>
      </c>
      <c r="AY227" s="156" t="s">
        <v>177</v>
      </c>
    </row>
    <row r="228" spans="2:65" s="1" customFormat="1" ht="37.9" customHeight="1">
      <c r="B228" s="133"/>
      <c r="C228" s="134" t="s">
        <v>296</v>
      </c>
      <c r="D228" s="134" t="s">
        <v>179</v>
      </c>
      <c r="E228" s="135" t="s">
        <v>528</v>
      </c>
      <c r="F228" s="136" t="s">
        <v>529</v>
      </c>
      <c r="G228" s="137" t="s">
        <v>199</v>
      </c>
      <c r="H228" s="138">
        <v>3.887</v>
      </c>
      <c r="I228" s="139"/>
      <c r="J228" s="140">
        <f>ROUND(I228*H228,2)</f>
        <v>0</v>
      </c>
      <c r="K228" s="141"/>
      <c r="L228" s="32"/>
      <c r="M228" s="142" t="s">
        <v>1</v>
      </c>
      <c r="N228" s="143" t="s">
        <v>34</v>
      </c>
      <c r="P228" s="144">
        <f>O228*H228</f>
        <v>0</v>
      </c>
      <c r="Q228" s="144">
        <v>0</v>
      </c>
      <c r="R228" s="144">
        <f>Q228*H228</f>
        <v>0</v>
      </c>
      <c r="S228" s="144">
        <v>0</v>
      </c>
      <c r="T228" s="145">
        <f>S228*H228</f>
        <v>0</v>
      </c>
      <c r="AR228" s="146" t="s">
        <v>183</v>
      </c>
      <c r="AT228" s="146" t="s">
        <v>179</v>
      </c>
      <c r="AU228" s="146" t="s">
        <v>79</v>
      </c>
      <c r="AY228" s="17" t="s">
        <v>177</v>
      </c>
      <c r="BE228" s="147">
        <f>IF(N228="základní",J228,0)</f>
        <v>0</v>
      </c>
      <c r="BF228" s="147">
        <f>IF(N228="snížená",J228,0)</f>
        <v>0</v>
      </c>
      <c r="BG228" s="147">
        <f>IF(N228="zákl. přenesená",J228,0)</f>
        <v>0</v>
      </c>
      <c r="BH228" s="147">
        <f>IF(N228="sníž. přenesená",J228,0)</f>
        <v>0</v>
      </c>
      <c r="BI228" s="147">
        <f>IF(N228="nulová",J228,0)</f>
        <v>0</v>
      </c>
      <c r="BJ228" s="17" t="s">
        <v>77</v>
      </c>
      <c r="BK228" s="147">
        <f>ROUND(I228*H228,2)</f>
        <v>0</v>
      </c>
      <c r="BL228" s="17" t="s">
        <v>183</v>
      </c>
      <c r="BM228" s="146" t="s">
        <v>1091</v>
      </c>
    </row>
    <row r="229" spans="2:65" s="1" customFormat="1" ht="37.9" customHeight="1">
      <c r="B229" s="133"/>
      <c r="C229" s="134" t="s">
        <v>7</v>
      </c>
      <c r="D229" s="134" t="s">
        <v>179</v>
      </c>
      <c r="E229" s="135" t="s">
        <v>421</v>
      </c>
      <c r="F229" s="136" t="s">
        <v>422</v>
      </c>
      <c r="G229" s="137" t="s">
        <v>199</v>
      </c>
      <c r="H229" s="138">
        <v>17.63</v>
      </c>
      <c r="I229" s="139"/>
      <c r="J229" s="140">
        <f>ROUND(I229*H229,2)</f>
        <v>0</v>
      </c>
      <c r="K229" s="141"/>
      <c r="L229" s="32"/>
      <c r="M229" s="142" t="s">
        <v>1</v>
      </c>
      <c r="N229" s="143" t="s">
        <v>34</v>
      </c>
      <c r="P229" s="144">
        <f>O229*H229</f>
        <v>0</v>
      </c>
      <c r="Q229" s="144">
        <v>0</v>
      </c>
      <c r="R229" s="144">
        <f>Q229*H229</f>
        <v>0</v>
      </c>
      <c r="S229" s="144">
        <v>0</v>
      </c>
      <c r="T229" s="145">
        <f>S229*H229</f>
        <v>0</v>
      </c>
      <c r="AR229" s="146" t="s">
        <v>183</v>
      </c>
      <c r="AT229" s="146" t="s">
        <v>179</v>
      </c>
      <c r="AU229" s="146" t="s">
        <v>79</v>
      </c>
      <c r="AY229" s="17" t="s">
        <v>177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7" t="s">
        <v>77</v>
      </c>
      <c r="BK229" s="147">
        <f>ROUND(I229*H229,2)</f>
        <v>0</v>
      </c>
      <c r="BL229" s="17" t="s">
        <v>183</v>
      </c>
      <c r="BM229" s="146" t="s">
        <v>1092</v>
      </c>
    </row>
    <row r="230" spans="2:65" s="1" customFormat="1" ht="16.5" customHeight="1">
      <c r="B230" s="133"/>
      <c r="C230" s="134" t="s">
        <v>310</v>
      </c>
      <c r="D230" s="134" t="s">
        <v>179</v>
      </c>
      <c r="E230" s="135" t="s">
        <v>297</v>
      </c>
      <c r="F230" s="136" t="s">
        <v>298</v>
      </c>
      <c r="G230" s="137" t="s">
        <v>199</v>
      </c>
      <c r="H230" s="138">
        <v>-1.613</v>
      </c>
      <c r="I230" s="139"/>
      <c r="J230" s="140">
        <f>ROUND(I230*H230,2)</f>
        <v>0</v>
      </c>
      <c r="K230" s="141"/>
      <c r="L230" s="32"/>
      <c r="M230" s="142" t="s">
        <v>1</v>
      </c>
      <c r="N230" s="143" t="s">
        <v>34</v>
      </c>
      <c r="P230" s="144">
        <f>O230*H230</f>
        <v>0</v>
      </c>
      <c r="Q230" s="144">
        <v>0</v>
      </c>
      <c r="R230" s="144">
        <f>Q230*H230</f>
        <v>0</v>
      </c>
      <c r="S230" s="144">
        <v>0</v>
      </c>
      <c r="T230" s="145">
        <f>S230*H230</f>
        <v>0</v>
      </c>
      <c r="AR230" s="146" t="s">
        <v>183</v>
      </c>
      <c r="AT230" s="146" t="s">
        <v>179</v>
      </c>
      <c r="AU230" s="146" t="s">
        <v>79</v>
      </c>
      <c r="AY230" s="17" t="s">
        <v>177</v>
      </c>
      <c r="BE230" s="147">
        <f>IF(N230="základní",J230,0)</f>
        <v>0</v>
      </c>
      <c r="BF230" s="147">
        <f>IF(N230="snížená",J230,0)</f>
        <v>0</v>
      </c>
      <c r="BG230" s="147">
        <f>IF(N230="zákl. přenesená",J230,0)</f>
        <v>0</v>
      </c>
      <c r="BH230" s="147">
        <f>IF(N230="sníž. přenesená",J230,0)</f>
        <v>0</v>
      </c>
      <c r="BI230" s="147">
        <f>IF(N230="nulová",J230,0)</f>
        <v>0</v>
      </c>
      <c r="BJ230" s="17" t="s">
        <v>77</v>
      </c>
      <c r="BK230" s="147">
        <f>ROUND(I230*H230,2)</f>
        <v>0</v>
      </c>
      <c r="BL230" s="17" t="s">
        <v>183</v>
      </c>
      <c r="BM230" s="146" t="s">
        <v>1093</v>
      </c>
    </row>
    <row r="231" spans="2:65" s="13" customFormat="1">
      <c r="B231" s="155"/>
      <c r="D231" s="149" t="s">
        <v>185</v>
      </c>
      <c r="E231" s="156" t="s">
        <v>1</v>
      </c>
      <c r="F231" s="157" t="s">
        <v>1094</v>
      </c>
      <c r="H231" s="158">
        <v>-0.41299999999999998</v>
      </c>
      <c r="I231" s="159"/>
      <c r="L231" s="155"/>
      <c r="M231" s="160"/>
      <c r="T231" s="161"/>
      <c r="AT231" s="156" t="s">
        <v>185</v>
      </c>
      <c r="AU231" s="156" t="s">
        <v>79</v>
      </c>
      <c r="AV231" s="13" t="s">
        <v>79</v>
      </c>
      <c r="AW231" s="13" t="s">
        <v>26</v>
      </c>
      <c r="AX231" s="13" t="s">
        <v>69</v>
      </c>
      <c r="AY231" s="156" t="s">
        <v>177</v>
      </c>
    </row>
    <row r="232" spans="2:65" s="13" customFormat="1">
      <c r="B232" s="155"/>
      <c r="D232" s="149" t="s">
        <v>185</v>
      </c>
      <c r="E232" s="156" t="s">
        <v>1</v>
      </c>
      <c r="F232" s="157" t="s">
        <v>1095</v>
      </c>
      <c r="H232" s="158">
        <v>-1.2</v>
      </c>
      <c r="I232" s="159"/>
      <c r="L232" s="155"/>
      <c r="M232" s="160"/>
      <c r="T232" s="161"/>
      <c r="AT232" s="156" t="s">
        <v>185</v>
      </c>
      <c r="AU232" s="156" t="s">
        <v>79</v>
      </c>
      <c r="AV232" s="13" t="s">
        <v>79</v>
      </c>
      <c r="AW232" s="13" t="s">
        <v>26</v>
      </c>
      <c r="AX232" s="13" t="s">
        <v>69</v>
      </c>
      <c r="AY232" s="156" t="s">
        <v>177</v>
      </c>
    </row>
    <row r="233" spans="2:65" s="14" customFormat="1">
      <c r="B233" s="162"/>
      <c r="D233" s="149" t="s">
        <v>185</v>
      </c>
      <c r="E233" s="163" t="s">
        <v>1</v>
      </c>
      <c r="F233" s="164" t="s">
        <v>191</v>
      </c>
      <c r="H233" s="165">
        <v>-1.613</v>
      </c>
      <c r="I233" s="166"/>
      <c r="L233" s="162"/>
      <c r="M233" s="167"/>
      <c r="T233" s="168"/>
      <c r="AT233" s="163" t="s">
        <v>185</v>
      </c>
      <c r="AU233" s="163" t="s">
        <v>79</v>
      </c>
      <c r="AV233" s="14" t="s">
        <v>183</v>
      </c>
      <c r="AW233" s="14" t="s">
        <v>26</v>
      </c>
      <c r="AX233" s="14" t="s">
        <v>77</v>
      </c>
      <c r="AY233" s="163" t="s">
        <v>177</v>
      </c>
    </row>
    <row r="234" spans="2:65" s="11" customFormat="1" ht="25.9" customHeight="1">
      <c r="B234" s="121"/>
      <c r="D234" s="122" t="s">
        <v>68</v>
      </c>
      <c r="E234" s="123" t="s">
        <v>306</v>
      </c>
      <c r="F234" s="123" t="s">
        <v>307</v>
      </c>
      <c r="I234" s="124"/>
      <c r="J234" s="125">
        <f>BK234</f>
        <v>0</v>
      </c>
      <c r="L234" s="121"/>
      <c r="M234" s="126"/>
      <c r="P234" s="127">
        <f>P235+P241</f>
        <v>0</v>
      </c>
      <c r="R234" s="127">
        <f>R235+R241</f>
        <v>6.4650000000000003E-3</v>
      </c>
      <c r="T234" s="128">
        <f>T235+T241</f>
        <v>1.4874775</v>
      </c>
      <c r="AR234" s="122" t="s">
        <v>79</v>
      </c>
      <c r="AT234" s="129" t="s">
        <v>68</v>
      </c>
      <c r="AU234" s="129" t="s">
        <v>69</v>
      </c>
      <c r="AY234" s="122" t="s">
        <v>177</v>
      </c>
      <c r="BK234" s="130">
        <f>BK235+BK241</f>
        <v>0</v>
      </c>
    </row>
    <row r="235" spans="2:65" s="11" customFormat="1" ht="22.9" customHeight="1">
      <c r="B235" s="121"/>
      <c r="D235" s="122" t="s">
        <v>68</v>
      </c>
      <c r="E235" s="131" t="s">
        <v>541</v>
      </c>
      <c r="F235" s="131" t="s">
        <v>542</v>
      </c>
      <c r="I235" s="124"/>
      <c r="J235" s="132">
        <f>BK235</f>
        <v>0</v>
      </c>
      <c r="L235" s="121"/>
      <c r="M235" s="126"/>
      <c r="P235" s="127">
        <f>SUM(P236:P240)</f>
        <v>0</v>
      </c>
      <c r="R235" s="127">
        <f>SUM(R236:R240)</f>
        <v>6.3750000000000005E-3</v>
      </c>
      <c r="T235" s="128">
        <f>SUM(T236:T240)</f>
        <v>0.28743750000000001</v>
      </c>
      <c r="AR235" s="122" t="s">
        <v>79</v>
      </c>
      <c r="AT235" s="129" t="s">
        <v>68</v>
      </c>
      <c r="AU235" s="129" t="s">
        <v>77</v>
      </c>
      <c r="AY235" s="122" t="s">
        <v>177</v>
      </c>
      <c r="BK235" s="130">
        <f>SUM(BK236:BK240)</f>
        <v>0</v>
      </c>
    </row>
    <row r="236" spans="2:65" s="1" customFormat="1" ht="24.2" customHeight="1">
      <c r="B236" s="133"/>
      <c r="C236" s="134" t="s">
        <v>318</v>
      </c>
      <c r="D236" s="134" t="s">
        <v>179</v>
      </c>
      <c r="E236" s="135" t="s">
        <v>543</v>
      </c>
      <c r="F236" s="136" t="s">
        <v>544</v>
      </c>
      <c r="G236" s="137" t="s">
        <v>204</v>
      </c>
      <c r="H236" s="138">
        <v>18.75</v>
      </c>
      <c r="I236" s="139"/>
      <c r="J236" s="140">
        <f>ROUND(I236*H236,2)</f>
        <v>0</v>
      </c>
      <c r="K236" s="141"/>
      <c r="L236" s="32"/>
      <c r="M236" s="142" t="s">
        <v>1</v>
      </c>
      <c r="N236" s="143" t="s">
        <v>34</v>
      </c>
      <c r="P236" s="144">
        <f>O236*H236</f>
        <v>0</v>
      </c>
      <c r="Q236" s="144">
        <v>3.4000000000000002E-4</v>
      </c>
      <c r="R236" s="144">
        <f>Q236*H236</f>
        <v>6.3750000000000005E-3</v>
      </c>
      <c r="S236" s="144">
        <v>1.533E-2</v>
      </c>
      <c r="T236" s="145">
        <f>S236*H236</f>
        <v>0.28743750000000001</v>
      </c>
      <c r="AR236" s="146" t="s">
        <v>280</v>
      </c>
      <c r="AT236" s="146" t="s">
        <v>179</v>
      </c>
      <c r="AU236" s="146" t="s">
        <v>79</v>
      </c>
      <c r="AY236" s="17" t="s">
        <v>177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7" t="s">
        <v>77</v>
      </c>
      <c r="BK236" s="147">
        <f>ROUND(I236*H236,2)</f>
        <v>0</v>
      </c>
      <c r="BL236" s="17" t="s">
        <v>280</v>
      </c>
      <c r="BM236" s="146" t="s">
        <v>1096</v>
      </c>
    </row>
    <row r="237" spans="2:65" s="12" customFormat="1">
      <c r="B237" s="148"/>
      <c r="D237" s="149" t="s">
        <v>185</v>
      </c>
      <c r="E237" s="150" t="s">
        <v>1</v>
      </c>
      <c r="F237" s="151" t="s">
        <v>206</v>
      </c>
      <c r="H237" s="150" t="s">
        <v>1</v>
      </c>
      <c r="I237" s="152"/>
      <c r="L237" s="148"/>
      <c r="M237" s="153"/>
      <c r="T237" s="154"/>
      <c r="AT237" s="150" t="s">
        <v>185</v>
      </c>
      <c r="AU237" s="150" t="s">
        <v>79</v>
      </c>
      <c r="AV237" s="12" t="s">
        <v>77</v>
      </c>
      <c r="AW237" s="12" t="s">
        <v>26</v>
      </c>
      <c r="AX237" s="12" t="s">
        <v>69</v>
      </c>
      <c r="AY237" s="150" t="s">
        <v>177</v>
      </c>
    </row>
    <row r="238" spans="2:65" s="12" customFormat="1">
      <c r="B238" s="148"/>
      <c r="D238" s="149" t="s">
        <v>185</v>
      </c>
      <c r="E238" s="150" t="s">
        <v>1</v>
      </c>
      <c r="F238" s="151" t="s">
        <v>1031</v>
      </c>
      <c r="H238" s="150" t="s">
        <v>1</v>
      </c>
      <c r="I238" s="152"/>
      <c r="L238" s="148"/>
      <c r="M238" s="153"/>
      <c r="T238" s="154"/>
      <c r="AT238" s="150" t="s">
        <v>185</v>
      </c>
      <c r="AU238" s="150" t="s">
        <v>79</v>
      </c>
      <c r="AV238" s="12" t="s">
        <v>77</v>
      </c>
      <c r="AW238" s="12" t="s">
        <v>26</v>
      </c>
      <c r="AX238" s="12" t="s">
        <v>69</v>
      </c>
      <c r="AY238" s="150" t="s">
        <v>177</v>
      </c>
    </row>
    <row r="239" spans="2:65" s="12" customFormat="1">
      <c r="B239" s="148"/>
      <c r="D239" s="149" t="s">
        <v>185</v>
      </c>
      <c r="E239" s="150" t="s">
        <v>1</v>
      </c>
      <c r="F239" s="151" t="s">
        <v>1019</v>
      </c>
      <c r="H239" s="150" t="s">
        <v>1</v>
      </c>
      <c r="I239" s="152"/>
      <c r="L239" s="148"/>
      <c r="M239" s="153"/>
      <c r="T239" s="154"/>
      <c r="AT239" s="150" t="s">
        <v>185</v>
      </c>
      <c r="AU239" s="150" t="s">
        <v>79</v>
      </c>
      <c r="AV239" s="12" t="s">
        <v>77</v>
      </c>
      <c r="AW239" s="12" t="s">
        <v>26</v>
      </c>
      <c r="AX239" s="12" t="s">
        <v>69</v>
      </c>
      <c r="AY239" s="150" t="s">
        <v>177</v>
      </c>
    </row>
    <row r="240" spans="2:65" s="13" customFormat="1">
      <c r="B240" s="155"/>
      <c r="D240" s="149" t="s">
        <v>185</v>
      </c>
      <c r="E240" s="156" t="s">
        <v>1</v>
      </c>
      <c r="F240" s="157" t="s">
        <v>1097</v>
      </c>
      <c r="H240" s="158">
        <v>18.75</v>
      </c>
      <c r="I240" s="159"/>
      <c r="L240" s="155"/>
      <c r="M240" s="160"/>
      <c r="T240" s="161"/>
      <c r="AT240" s="156" t="s">
        <v>185</v>
      </c>
      <c r="AU240" s="156" t="s">
        <v>79</v>
      </c>
      <c r="AV240" s="13" t="s">
        <v>79</v>
      </c>
      <c r="AW240" s="13" t="s">
        <v>26</v>
      </c>
      <c r="AX240" s="13" t="s">
        <v>77</v>
      </c>
      <c r="AY240" s="156" t="s">
        <v>177</v>
      </c>
    </row>
    <row r="241" spans="2:65" s="11" customFormat="1" ht="22.9" customHeight="1">
      <c r="B241" s="121"/>
      <c r="D241" s="122" t="s">
        <v>68</v>
      </c>
      <c r="E241" s="131" t="s">
        <v>352</v>
      </c>
      <c r="F241" s="131" t="s">
        <v>353</v>
      </c>
      <c r="I241" s="124"/>
      <c r="J241" s="132">
        <f>BK241</f>
        <v>0</v>
      </c>
      <c r="L241" s="121"/>
      <c r="M241" s="126"/>
      <c r="P241" s="127">
        <f>SUM(P242:P258)</f>
        <v>0</v>
      </c>
      <c r="R241" s="127">
        <f>SUM(R242:R258)</f>
        <v>9.0000000000000006E-5</v>
      </c>
      <c r="T241" s="128">
        <f>SUM(T242:T258)</f>
        <v>1.20004</v>
      </c>
      <c r="AR241" s="122" t="s">
        <v>79</v>
      </c>
      <c r="AT241" s="129" t="s">
        <v>68</v>
      </c>
      <c r="AU241" s="129" t="s">
        <v>77</v>
      </c>
      <c r="AY241" s="122" t="s">
        <v>177</v>
      </c>
      <c r="BK241" s="130">
        <f>SUM(BK242:BK258)</f>
        <v>0</v>
      </c>
    </row>
    <row r="242" spans="2:65" s="1" customFormat="1" ht="24.2" customHeight="1">
      <c r="B242" s="133"/>
      <c r="C242" s="134" t="s">
        <v>325</v>
      </c>
      <c r="D242" s="134" t="s">
        <v>179</v>
      </c>
      <c r="E242" s="135" t="s">
        <v>355</v>
      </c>
      <c r="F242" s="136" t="s">
        <v>356</v>
      </c>
      <c r="G242" s="137" t="s">
        <v>328</v>
      </c>
      <c r="H242" s="138">
        <v>40</v>
      </c>
      <c r="I242" s="139"/>
      <c r="J242" s="140">
        <f>ROUND(I242*H242,2)</f>
        <v>0</v>
      </c>
      <c r="K242" s="141"/>
      <c r="L242" s="32"/>
      <c r="M242" s="142" t="s">
        <v>1</v>
      </c>
      <c r="N242" s="143" t="s">
        <v>34</v>
      </c>
      <c r="P242" s="144">
        <f>O242*H242</f>
        <v>0</v>
      </c>
      <c r="Q242" s="144">
        <v>0</v>
      </c>
      <c r="R242" s="144">
        <f>Q242*H242</f>
        <v>0</v>
      </c>
      <c r="S242" s="144">
        <v>1.6E-2</v>
      </c>
      <c r="T242" s="145">
        <f>S242*H242</f>
        <v>0.64</v>
      </c>
      <c r="AR242" s="146" t="s">
        <v>280</v>
      </c>
      <c r="AT242" s="146" t="s">
        <v>179</v>
      </c>
      <c r="AU242" s="146" t="s">
        <v>79</v>
      </c>
      <c r="AY242" s="17" t="s">
        <v>177</v>
      </c>
      <c r="BE242" s="147">
        <f>IF(N242="základní",J242,0)</f>
        <v>0</v>
      </c>
      <c r="BF242" s="147">
        <f>IF(N242="snížená",J242,0)</f>
        <v>0</v>
      </c>
      <c r="BG242" s="147">
        <f>IF(N242="zákl. přenesená",J242,0)</f>
        <v>0</v>
      </c>
      <c r="BH242" s="147">
        <f>IF(N242="sníž. přenesená",J242,0)</f>
        <v>0</v>
      </c>
      <c r="BI242" s="147">
        <f>IF(N242="nulová",J242,0)</f>
        <v>0</v>
      </c>
      <c r="BJ242" s="17" t="s">
        <v>77</v>
      </c>
      <c r="BK242" s="147">
        <f>ROUND(I242*H242,2)</f>
        <v>0</v>
      </c>
      <c r="BL242" s="17" t="s">
        <v>280</v>
      </c>
      <c r="BM242" s="146" t="s">
        <v>1098</v>
      </c>
    </row>
    <row r="243" spans="2:65" s="12" customFormat="1">
      <c r="B243" s="148"/>
      <c r="D243" s="149" t="s">
        <v>185</v>
      </c>
      <c r="E243" s="150" t="s">
        <v>1</v>
      </c>
      <c r="F243" s="151" t="s">
        <v>206</v>
      </c>
      <c r="H243" s="150" t="s">
        <v>1</v>
      </c>
      <c r="I243" s="152"/>
      <c r="L243" s="148"/>
      <c r="M243" s="153"/>
      <c r="T243" s="154"/>
      <c r="AT243" s="150" t="s">
        <v>185</v>
      </c>
      <c r="AU243" s="150" t="s">
        <v>79</v>
      </c>
      <c r="AV243" s="12" t="s">
        <v>77</v>
      </c>
      <c r="AW243" s="12" t="s">
        <v>26</v>
      </c>
      <c r="AX243" s="12" t="s">
        <v>69</v>
      </c>
      <c r="AY243" s="150" t="s">
        <v>177</v>
      </c>
    </row>
    <row r="244" spans="2:65" s="12" customFormat="1">
      <c r="B244" s="148"/>
      <c r="D244" s="149" t="s">
        <v>185</v>
      </c>
      <c r="E244" s="150" t="s">
        <v>1</v>
      </c>
      <c r="F244" s="151" t="s">
        <v>1031</v>
      </c>
      <c r="H244" s="150" t="s">
        <v>1</v>
      </c>
      <c r="I244" s="152"/>
      <c r="L244" s="148"/>
      <c r="M244" s="153"/>
      <c r="T244" s="154"/>
      <c r="AT244" s="150" t="s">
        <v>185</v>
      </c>
      <c r="AU244" s="150" t="s">
        <v>79</v>
      </c>
      <c r="AV244" s="12" t="s">
        <v>77</v>
      </c>
      <c r="AW244" s="12" t="s">
        <v>26</v>
      </c>
      <c r="AX244" s="12" t="s">
        <v>69</v>
      </c>
      <c r="AY244" s="150" t="s">
        <v>177</v>
      </c>
    </row>
    <row r="245" spans="2:65" s="12" customFormat="1">
      <c r="B245" s="148"/>
      <c r="D245" s="149" t="s">
        <v>185</v>
      </c>
      <c r="E245" s="150" t="s">
        <v>1</v>
      </c>
      <c r="F245" s="151" t="s">
        <v>1021</v>
      </c>
      <c r="H245" s="150" t="s">
        <v>1</v>
      </c>
      <c r="I245" s="152"/>
      <c r="L245" s="148"/>
      <c r="M245" s="153"/>
      <c r="T245" s="154"/>
      <c r="AT245" s="150" t="s">
        <v>185</v>
      </c>
      <c r="AU245" s="150" t="s">
        <v>79</v>
      </c>
      <c r="AV245" s="12" t="s">
        <v>77</v>
      </c>
      <c r="AW245" s="12" t="s">
        <v>26</v>
      </c>
      <c r="AX245" s="12" t="s">
        <v>69</v>
      </c>
      <c r="AY245" s="150" t="s">
        <v>177</v>
      </c>
    </row>
    <row r="246" spans="2:65" s="13" customFormat="1">
      <c r="B246" s="155"/>
      <c r="D246" s="149" t="s">
        <v>185</v>
      </c>
      <c r="E246" s="156" t="s">
        <v>1</v>
      </c>
      <c r="F246" s="157" t="s">
        <v>1099</v>
      </c>
      <c r="H246" s="158">
        <v>40</v>
      </c>
      <c r="I246" s="159"/>
      <c r="L246" s="155"/>
      <c r="M246" s="160"/>
      <c r="T246" s="161"/>
      <c r="AT246" s="156" t="s">
        <v>185</v>
      </c>
      <c r="AU246" s="156" t="s">
        <v>79</v>
      </c>
      <c r="AV246" s="13" t="s">
        <v>79</v>
      </c>
      <c r="AW246" s="13" t="s">
        <v>26</v>
      </c>
      <c r="AX246" s="13" t="s">
        <v>77</v>
      </c>
      <c r="AY246" s="156" t="s">
        <v>177</v>
      </c>
    </row>
    <row r="247" spans="2:65" s="1" customFormat="1" ht="21.75" customHeight="1">
      <c r="B247" s="133"/>
      <c r="C247" s="134" t="s">
        <v>332</v>
      </c>
      <c r="D247" s="134" t="s">
        <v>179</v>
      </c>
      <c r="E247" s="135" t="s">
        <v>1100</v>
      </c>
      <c r="F247" s="136" t="s">
        <v>1101</v>
      </c>
      <c r="G247" s="137" t="s">
        <v>204</v>
      </c>
      <c r="H247" s="138">
        <v>0.72</v>
      </c>
      <c r="I247" s="139"/>
      <c r="J247" s="140">
        <f>ROUND(I247*H247,2)</f>
        <v>0</v>
      </c>
      <c r="K247" s="141"/>
      <c r="L247" s="32"/>
      <c r="M247" s="142" t="s">
        <v>1</v>
      </c>
      <c r="N247" s="143" t="s">
        <v>34</v>
      </c>
      <c r="P247" s="144">
        <f>O247*H247</f>
        <v>0</v>
      </c>
      <c r="Q247" s="144">
        <v>0</v>
      </c>
      <c r="R247" s="144">
        <f>Q247*H247</f>
        <v>0</v>
      </c>
      <c r="S247" s="144">
        <v>7.0000000000000001E-3</v>
      </c>
      <c r="T247" s="145">
        <f>S247*H247</f>
        <v>5.0400000000000002E-3</v>
      </c>
      <c r="AR247" s="146" t="s">
        <v>280</v>
      </c>
      <c r="AT247" s="146" t="s">
        <v>179</v>
      </c>
      <c r="AU247" s="146" t="s">
        <v>79</v>
      </c>
      <c r="AY247" s="17" t="s">
        <v>177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7" t="s">
        <v>77</v>
      </c>
      <c r="BK247" s="147">
        <f>ROUND(I247*H247,2)</f>
        <v>0</v>
      </c>
      <c r="BL247" s="17" t="s">
        <v>280</v>
      </c>
      <c r="BM247" s="146" t="s">
        <v>1102</v>
      </c>
    </row>
    <row r="248" spans="2:65" s="12" customFormat="1">
      <c r="B248" s="148"/>
      <c r="D248" s="149" t="s">
        <v>185</v>
      </c>
      <c r="E248" s="150" t="s">
        <v>1</v>
      </c>
      <c r="F248" s="151" t="s">
        <v>1026</v>
      </c>
      <c r="H248" s="150" t="s">
        <v>1</v>
      </c>
      <c r="I248" s="152"/>
      <c r="L248" s="148"/>
      <c r="M248" s="153"/>
      <c r="T248" s="154"/>
      <c r="AT248" s="150" t="s">
        <v>185</v>
      </c>
      <c r="AU248" s="150" t="s">
        <v>79</v>
      </c>
      <c r="AV248" s="12" t="s">
        <v>77</v>
      </c>
      <c r="AW248" s="12" t="s">
        <v>26</v>
      </c>
      <c r="AX248" s="12" t="s">
        <v>69</v>
      </c>
      <c r="AY248" s="150" t="s">
        <v>177</v>
      </c>
    </row>
    <row r="249" spans="2:65" s="13" customFormat="1">
      <c r="B249" s="155"/>
      <c r="D249" s="149" t="s">
        <v>185</v>
      </c>
      <c r="E249" s="156" t="s">
        <v>1</v>
      </c>
      <c r="F249" s="157" t="s">
        <v>1103</v>
      </c>
      <c r="H249" s="158">
        <v>0.72</v>
      </c>
      <c r="I249" s="159"/>
      <c r="L249" s="155"/>
      <c r="M249" s="160"/>
      <c r="T249" s="161"/>
      <c r="AT249" s="156" t="s">
        <v>185</v>
      </c>
      <c r="AU249" s="156" t="s">
        <v>79</v>
      </c>
      <c r="AV249" s="13" t="s">
        <v>79</v>
      </c>
      <c r="AW249" s="13" t="s">
        <v>26</v>
      </c>
      <c r="AX249" s="13" t="s">
        <v>77</v>
      </c>
      <c r="AY249" s="156" t="s">
        <v>177</v>
      </c>
    </row>
    <row r="250" spans="2:65" s="1" customFormat="1" ht="24.2" customHeight="1">
      <c r="B250" s="133"/>
      <c r="C250" s="134" t="s">
        <v>337</v>
      </c>
      <c r="D250" s="134" t="s">
        <v>179</v>
      </c>
      <c r="E250" s="135" t="s">
        <v>1104</v>
      </c>
      <c r="F250" s="136" t="s">
        <v>1105</v>
      </c>
      <c r="G250" s="137" t="s">
        <v>204</v>
      </c>
      <c r="H250" s="138">
        <v>0.5</v>
      </c>
      <c r="I250" s="139"/>
      <c r="J250" s="140">
        <f>ROUND(I250*H250,2)</f>
        <v>0</v>
      </c>
      <c r="K250" s="141"/>
      <c r="L250" s="32"/>
      <c r="M250" s="142" t="s">
        <v>1</v>
      </c>
      <c r="N250" s="143" t="s">
        <v>34</v>
      </c>
      <c r="P250" s="144">
        <f>O250*H250</f>
        <v>0</v>
      </c>
      <c r="Q250" s="144">
        <v>1.8000000000000001E-4</v>
      </c>
      <c r="R250" s="144">
        <f>Q250*H250</f>
        <v>9.0000000000000006E-5</v>
      </c>
      <c r="S250" s="144">
        <v>0</v>
      </c>
      <c r="T250" s="145">
        <f>S250*H250</f>
        <v>0</v>
      </c>
      <c r="AR250" s="146" t="s">
        <v>280</v>
      </c>
      <c r="AT250" s="146" t="s">
        <v>179</v>
      </c>
      <c r="AU250" s="146" t="s">
        <v>79</v>
      </c>
      <c r="AY250" s="17" t="s">
        <v>177</v>
      </c>
      <c r="BE250" s="147">
        <f>IF(N250="základní",J250,0)</f>
        <v>0</v>
      </c>
      <c r="BF250" s="147">
        <f>IF(N250="snížená",J250,0)</f>
        <v>0</v>
      </c>
      <c r="BG250" s="147">
        <f>IF(N250="zákl. přenesená",J250,0)</f>
        <v>0</v>
      </c>
      <c r="BH250" s="147">
        <f>IF(N250="sníž. přenesená",J250,0)</f>
        <v>0</v>
      </c>
      <c r="BI250" s="147">
        <f>IF(N250="nulová",J250,0)</f>
        <v>0</v>
      </c>
      <c r="BJ250" s="17" t="s">
        <v>77</v>
      </c>
      <c r="BK250" s="147">
        <f>ROUND(I250*H250,2)</f>
        <v>0</v>
      </c>
      <c r="BL250" s="17" t="s">
        <v>280</v>
      </c>
      <c r="BM250" s="146" t="s">
        <v>1106</v>
      </c>
    </row>
    <row r="251" spans="2:65" s="1" customFormat="1" ht="24.2" customHeight="1">
      <c r="B251" s="133"/>
      <c r="C251" s="134" t="s">
        <v>342</v>
      </c>
      <c r="D251" s="134" t="s">
        <v>179</v>
      </c>
      <c r="E251" s="135" t="s">
        <v>748</v>
      </c>
      <c r="F251" s="136" t="s">
        <v>749</v>
      </c>
      <c r="G251" s="137" t="s">
        <v>750</v>
      </c>
      <c r="H251" s="138">
        <v>550</v>
      </c>
      <c r="I251" s="139"/>
      <c r="J251" s="140">
        <f>ROUND(I251*H251,2)</f>
        <v>0</v>
      </c>
      <c r="K251" s="141"/>
      <c r="L251" s="32"/>
      <c r="M251" s="142" t="s">
        <v>1</v>
      </c>
      <c r="N251" s="143" t="s">
        <v>34</v>
      </c>
      <c r="P251" s="144">
        <f>O251*H251</f>
        <v>0</v>
      </c>
      <c r="Q251" s="144">
        <v>0</v>
      </c>
      <c r="R251" s="144">
        <f>Q251*H251</f>
        <v>0</v>
      </c>
      <c r="S251" s="144">
        <v>1E-3</v>
      </c>
      <c r="T251" s="145">
        <f>S251*H251</f>
        <v>0.55000000000000004</v>
      </c>
      <c r="AR251" s="146" t="s">
        <v>280</v>
      </c>
      <c r="AT251" s="146" t="s">
        <v>179</v>
      </c>
      <c r="AU251" s="146" t="s">
        <v>79</v>
      </c>
      <c r="AY251" s="17" t="s">
        <v>177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7" t="s">
        <v>77</v>
      </c>
      <c r="BK251" s="147">
        <f>ROUND(I251*H251,2)</f>
        <v>0</v>
      </c>
      <c r="BL251" s="17" t="s">
        <v>280</v>
      </c>
      <c r="BM251" s="146" t="s">
        <v>1107</v>
      </c>
    </row>
    <row r="252" spans="2:65" s="12" customFormat="1">
      <c r="B252" s="148"/>
      <c r="D252" s="149" t="s">
        <v>185</v>
      </c>
      <c r="E252" s="150" t="s">
        <v>1</v>
      </c>
      <c r="F252" s="151" t="s">
        <v>206</v>
      </c>
      <c r="H252" s="150" t="s">
        <v>1</v>
      </c>
      <c r="I252" s="152"/>
      <c r="L252" s="148"/>
      <c r="M252" s="153"/>
      <c r="T252" s="154"/>
      <c r="AT252" s="150" t="s">
        <v>185</v>
      </c>
      <c r="AU252" s="150" t="s">
        <v>79</v>
      </c>
      <c r="AV252" s="12" t="s">
        <v>77</v>
      </c>
      <c r="AW252" s="12" t="s">
        <v>26</v>
      </c>
      <c r="AX252" s="12" t="s">
        <v>69</v>
      </c>
      <c r="AY252" s="150" t="s">
        <v>177</v>
      </c>
    </row>
    <row r="253" spans="2:65" s="12" customFormat="1">
      <c r="B253" s="148"/>
      <c r="D253" s="149" t="s">
        <v>185</v>
      </c>
      <c r="E253" s="150" t="s">
        <v>1</v>
      </c>
      <c r="F253" s="151" t="s">
        <v>1031</v>
      </c>
      <c r="H253" s="150" t="s">
        <v>1</v>
      </c>
      <c r="I253" s="152"/>
      <c r="L253" s="148"/>
      <c r="M253" s="153"/>
      <c r="T253" s="154"/>
      <c r="AT253" s="150" t="s">
        <v>185</v>
      </c>
      <c r="AU253" s="150" t="s">
        <v>79</v>
      </c>
      <c r="AV253" s="12" t="s">
        <v>77</v>
      </c>
      <c r="AW253" s="12" t="s">
        <v>26</v>
      </c>
      <c r="AX253" s="12" t="s">
        <v>69</v>
      </c>
      <c r="AY253" s="150" t="s">
        <v>177</v>
      </c>
    </row>
    <row r="254" spans="2:65" s="12" customFormat="1">
      <c r="B254" s="148"/>
      <c r="D254" s="149" t="s">
        <v>185</v>
      </c>
      <c r="E254" s="150" t="s">
        <v>1</v>
      </c>
      <c r="F254" s="151" t="s">
        <v>1019</v>
      </c>
      <c r="H254" s="150" t="s">
        <v>1</v>
      </c>
      <c r="I254" s="152"/>
      <c r="L254" s="148"/>
      <c r="M254" s="153"/>
      <c r="T254" s="154"/>
      <c r="AT254" s="150" t="s">
        <v>185</v>
      </c>
      <c r="AU254" s="150" t="s">
        <v>79</v>
      </c>
      <c r="AV254" s="12" t="s">
        <v>77</v>
      </c>
      <c r="AW254" s="12" t="s">
        <v>26</v>
      </c>
      <c r="AX254" s="12" t="s">
        <v>69</v>
      </c>
      <c r="AY254" s="150" t="s">
        <v>177</v>
      </c>
    </row>
    <row r="255" spans="2:65" s="13" customFormat="1">
      <c r="B255" s="155"/>
      <c r="D255" s="149" t="s">
        <v>185</v>
      </c>
      <c r="E255" s="156" t="s">
        <v>1</v>
      </c>
      <c r="F255" s="157" t="s">
        <v>1108</v>
      </c>
      <c r="H255" s="158">
        <v>550</v>
      </c>
      <c r="I255" s="159"/>
      <c r="L255" s="155"/>
      <c r="M255" s="160"/>
      <c r="T255" s="161"/>
      <c r="AT255" s="156" t="s">
        <v>185</v>
      </c>
      <c r="AU255" s="156" t="s">
        <v>79</v>
      </c>
      <c r="AV255" s="13" t="s">
        <v>79</v>
      </c>
      <c r="AW255" s="13" t="s">
        <v>26</v>
      </c>
      <c r="AX255" s="13" t="s">
        <v>77</v>
      </c>
      <c r="AY255" s="156" t="s">
        <v>177</v>
      </c>
    </row>
    <row r="256" spans="2:65" s="1" customFormat="1" ht="24.2" customHeight="1">
      <c r="B256" s="133"/>
      <c r="C256" s="134" t="s">
        <v>347</v>
      </c>
      <c r="D256" s="134" t="s">
        <v>179</v>
      </c>
      <c r="E256" s="135" t="s">
        <v>1109</v>
      </c>
      <c r="F256" s="136" t="s">
        <v>1110</v>
      </c>
      <c r="G256" s="137" t="s">
        <v>750</v>
      </c>
      <c r="H256" s="138">
        <v>5</v>
      </c>
      <c r="I256" s="139"/>
      <c r="J256" s="140">
        <f>ROUND(I256*H256,2)</f>
        <v>0</v>
      </c>
      <c r="K256" s="141"/>
      <c r="L256" s="32"/>
      <c r="M256" s="142" t="s">
        <v>1</v>
      </c>
      <c r="N256" s="143" t="s">
        <v>34</v>
      </c>
      <c r="P256" s="144">
        <f>O256*H256</f>
        <v>0</v>
      </c>
      <c r="Q256" s="144">
        <v>0</v>
      </c>
      <c r="R256" s="144">
        <f>Q256*H256</f>
        <v>0</v>
      </c>
      <c r="S256" s="144">
        <v>1E-3</v>
      </c>
      <c r="T256" s="145">
        <f>S256*H256</f>
        <v>5.0000000000000001E-3</v>
      </c>
      <c r="AR256" s="146" t="s">
        <v>280</v>
      </c>
      <c r="AT256" s="146" t="s">
        <v>179</v>
      </c>
      <c r="AU256" s="146" t="s">
        <v>79</v>
      </c>
      <c r="AY256" s="17" t="s">
        <v>177</v>
      </c>
      <c r="BE256" s="147">
        <f>IF(N256="základní",J256,0)</f>
        <v>0</v>
      </c>
      <c r="BF256" s="147">
        <f>IF(N256="snížená",J256,0)</f>
        <v>0</v>
      </c>
      <c r="BG256" s="147">
        <f>IF(N256="zákl. přenesená",J256,0)</f>
        <v>0</v>
      </c>
      <c r="BH256" s="147">
        <f>IF(N256="sníž. přenesená",J256,0)</f>
        <v>0</v>
      </c>
      <c r="BI256" s="147">
        <f>IF(N256="nulová",J256,0)</f>
        <v>0</v>
      </c>
      <c r="BJ256" s="17" t="s">
        <v>77</v>
      </c>
      <c r="BK256" s="147">
        <f>ROUND(I256*H256,2)</f>
        <v>0</v>
      </c>
      <c r="BL256" s="17" t="s">
        <v>280</v>
      </c>
      <c r="BM256" s="146" t="s">
        <v>1111</v>
      </c>
    </row>
    <row r="257" spans="2:51" s="12" customFormat="1">
      <c r="B257" s="148"/>
      <c r="D257" s="149" t="s">
        <v>185</v>
      </c>
      <c r="E257" s="150" t="s">
        <v>1</v>
      </c>
      <c r="F257" s="151" t="s">
        <v>1026</v>
      </c>
      <c r="H257" s="150" t="s">
        <v>1</v>
      </c>
      <c r="I257" s="152"/>
      <c r="L257" s="148"/>
      <c r="M257" s="153"/>
      <c r="T257" s="154"/>
      <c r="AT257" s="150" t="s">
        <v>185</v>
      </c>
      <c r="AU257" s="150" t="s">
        <v>79</v>
      </c>
      <c r="AV257" s="12" t="s">
        <v>77</v>
      </c>
      <c r="AW257" s="12" t="s">
        <v>26</v>
      </c>
      <c r="AX257" s="12" t="s">
        <v>69</v>
      </c>
      <c r="AY257" s="150" t="s">
        <v>177</v>
      </c>
    </row>
    <row r="258" spans="2:51" s="13" customFormat="1">
      <c r="B258" s="155"/>
      <c r="D258" s="149" t="s">
        <v>185</v>
      </c>
      <c r="E258" s="156" t="s">
        <v>1</v>
      </c>
      <c r="F258" s="157" t="s">
        <v>1112</v>
      </c>
      <c r="H258" s="158">
        <v>5</v>
      </c>
      <c r="I258" s="159"/>
      <c r="L258" s="155"/>
      <c r="M258" s="184"/>
      <c r="N258" s="185"/>
      <c r="O258" s="185"/>
      <c r="P258" s="185"/>
      <c r="Q258" s="185"/>
      <c r="R258" s="185"/>
      <c r="S258" s="185"/>
      <c r="T258" s="186"/>
      <c r="AT258" s="156" t="s">
        <v>185</v>
      </c>
      <c r="AU258" s="156" t="s">
        <v>79</v>
      </c>
      <c r="AV258" s="13" t="s">
        <v>79</v>
      </c>
      <c r="AW258" s="13" t="s">
        <v>26</v>
      </c>
      <c r="AX258" s="13" t="s">
        <v>77</v>
      </c>
      <c r="AY258" s="156" t="s">
        <v>177</v>
      </c>
    </row>
    <row r="259" spans="2:51" s="1" customFormat="1" ht="6.95" customHeight="1">
      <c r="B259" s="44"/>
      <c r="C259" s="45"/>
      <c r="D259" s="45"/>
      <c r="E259" s="45"/>
      <c r="F259" s="45"/>
      <c r="G259" s="45"/>
      <c r="H259" s="45"/>
      <c r="I259" s="45"/>
      <c r="J259" s="45"/>
      <c r="K259" s="45"/>
      <c r="L259" s="32"/>
    </row>
  </sheetData>
  <autoFilter ref="C122:K258" xr:uid="{00000000-0009-0000-0000-000010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39"/>
  <sheetViews>
    <sheetView showGridLines="0" topLeftCell="A112" workbookViewId="0">
      <selection activeCell="I123" sqref="I123:I13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127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1113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ROUND(J120,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ROUND((SUM(BE120:BE138)),  2)</f>
        <v>0</v>
      </c>
      <c r="I33" s="92">
        <v>0.21</v>
      </c>
      <c r="J33" s="91">
        <f>ROUND(((SUM(BE120:BE138))*I33),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ROUND((SUM(BF120:BF138)),  2)</f>
        <v>0</v>
      </c>
      <c r="I34" s="92">
        <v>0.15</v>
      </c>
      <c r="J34" s="91">
        <f>ROUND(((SUM(BF120:BF138))*I34),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ROUND((SUM(BG120:BG138)),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ROUND((SUM(BH120:BH138)),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ROUND((SUM(BI120:BI138)),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17 - Odstranění znečištěné zeminy PAU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J120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J121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J122</f>
        <v>0</v>
      </c>
      <c r="L98" s="108"/>
    </row>
    <row r="99" spans="2:12" s="8" customFormat="1" ht="24.95" customHeight="1">
      <c r="B99" s="104"/>
      <c r="D99" s="105" t="s">
        <v>160</v>
      </c>
      <c r="E99" s="106"/>
      <c r="F99" s="106"/>
      <c r="G99" s="106"/>
      <c r="H99" s="106"/>
      <c r="I99" s="106"/>
      <c r="J99" s="107">
        <f>J134</f>
        <v>0</v>
      </c>
      <c r="L99" s="104"/>
    </row>
    <row r="100" spans="2:12" s="9" customFormat="1" ht="19.899999999999999" customHeight="1">
      <c r="B100" s="108"/>
      <c r="D100" s="109" t="s">
        <v>1114</v>
      </c>
      <c r="E100" s="110"/>
      <c r="F100" s="110"/>
      <c r="G100" s="110"/>
      <c r="H100" s="110"/>
      <c r="I100" s="110"/>
      <c r="J100" s="111">
        <f>J135</f>
        <v>0</v>
      </c>
      <c r="L100" s="108"/>
    </row>
    <row r="101" spans="2:12" s="1" customFormat="1" ht="21.75" customHeight="1">
      <c r="B101" s="32"/>
      <c r="L101" s="32"/>
    </row>
    <row r="102" spans="2:12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12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12" s="1" customFormat="1" ht="24.95" customHeight="1">
      <c r="B107" s="32"/>
      <c r="C107" s="21" t="s">
        <v>162</v>
      </c>
      <c r="L107" s="32"/>
    </row>
    <row r="108" spans="2:12" s="1" customFormat="1" ht="6.95" customHeight="1">
      <c r="B108" s="32"/>
      <c r="L108" s="32"/>
    </row>
    <row r="109" spans="2:12" s="1" customFormat="1" ht="12" customHeight="1">
      <c r="B109" s="32"/>
      <c r="C109" s="27" t="s">
        <v>13</v>
      </c>
      <c r="L109" s="32"/>
    </row>
    <row r="110" spans="2:12" s="1" customFormat="1" ht="26.25" customHeight="1">
      <c r="B110" s="32"/>
      <c r="E110" s="227" t="str">
        <f>E7</f>
        <v>Revitalizace části areálu bývalého zemědělského družstva v Bolaticích - 1. etapa - část DEMOLICE</v>
      </c>
      <c r="F110" s="228"/>
      <c r="G110" s="228"/>
      <c r="H110" s="228"/>
      <c r="L110" s="32"/>
    </row>
    <row r="111" spans="2:12" s="1" customFormat="1" ht="12" customHeight="1">
      <c r="B111" s="32"/>
      <c r="C111" s="27" t="s">
        <v>141</v>
      </c>
      <c r="L111" s="32"/>
    </row>
    <row r="112" spans="2:12" s="1" customFormat="1" ht="16.5" customHeight="1">
      <c r="B112" s="32"/>
      <c r="E112" s="211" t="str">
        <f>E9</f>
        <v>SO 17 - Odstranění znečištěné zeminy PAU</v>
      </c>
      <c r="F112" s="226"/>
      <c r="G112" s="226"/>
      <c r="H112" s="226"/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F114" s="25" t="str">
        <f>F12</f>
        <v>Bolatice</v>
      </c>
      <c r="I114" s="27" t="s">
        <v>18</v>
      </c>
      <c r="J114" s="52" t="str">
        <f>IF(J12="","",J12)</f>
        <v>Vyplň údaj</v>
      </c>
      <c r="L114" s="32"/>
    </row>
    <row r="115" spans="2:65" s="1" customFormat="1" ht="6.95" customHeight="1">
      <c r="B115" s="32"/>
      <c r="L115" s="32"/>
    </row>
    <row r="116" spans="2:65" s="1" customFormat="1" ht="15.2" customHeight="1">
      <c r="B116" s="32"/>
      <c r="C116" s="27" t="s">
        <v>19</v>
      </c>
      <c r="F116" s="25" t="str">
        <f>E15</f>
        <v>Obec Bolatice</v>
      </c>
      <c r="I116" s="27" t="s">
        <v>25</v>
      </c>
      <c r="J116" s="30">
        <f>E21</f>
        <v>0</v>
      </c>
      <c r="L116" s="32"/>
    </row>
    <row r="117" spans="2:65" s="1" customFormat="1" ht="15.2" customHeight="1">
      <c r="B117" s="32"/>
      <c r="C117" s="27" t="s">
        <v>23</v>
      </c>
      <c r="F117" s="25" t="str">
        <f>IF(E18="","",E18)</f>
        <v>Vyplň údaj</v>
      </c>
      <c r="I117" s="27" t="s">
        <v>27</v>
      </c>
      <c r="J117" s="30">
        <f>E24</f>
        <v>0</v>
      </c>
      <c r="L117" s="32"/>
    </row>
    <row r="118" spans="2:65" s="1" customFormat="1" ht="10.35" customHeight="1">
      <c r="B118" s="32"/>
      <c r="L118" s="32"/>
    </row>
    <row r="119" spans="2:65" s="10" customFormat="1" ht="29.25" customHeight="1">
      <c r="B119" s="112"/>
      <c r="C119" s="113" t="s">
        <v>163</v>
      </c>
      <c r="D119" s="114" t="s">
        <v>54</v>
      </c>
      <c r="E119" s="114" t="s">
        <v>50</v>
      </c>
      <c r="F119" s="114" t="s">
        <v>51</v>
      </c>
      <c r="G119" s="114" t="s">
        <v>164</v>
      </c>
      <c r="H119" s="114" t="s">
        <v>165</v>
      </c>
      <c r="I119" s="114" t="s">
        <v>166</v>
      </c>
      <c r="J119" s="115" t="s">
        <v>145</v>
      </c>
      <c r="K119" s="116" t="s">
        <v>167</v>
      </c>
      <c r="L119" s="112"/>
      <c r="M119" s="59" t="s">
        <v>1</v>
      </c>
      <c r="N119" s="60" t="s">
        <v>33</v>
      </c>
      <c r="O119" s="60" t="s">
        <v>168</v>
      </c>
      <c r="P119" s="60" t="s">
        <v>169</v>
      </c>
      <c r="Q119" s="60" t="s">
        <v>170</v>
      </c>
      <c r="R119" s="60" t="s">
        <v>171</v>
      </c>
      <c r="S119" s="60" t="s">
        <v>172</v>
      </c>
      <c r="T119" s="61" t="s">
        <v>173</v>
      </c>
    </row>
    <row r="120" spans="2:65" s="1" customFormat="1" ht="22.9" customHeight="1">
      <c r="B120" s="32"/>
      <c r="C120" s="64" t="s">
        <v>174</v>
      </c>
      <c r="J120" s="117">
        <f>BK120</f>
        <v>0</v>
      </c>
      <c r="L120" s="32"/>
      <c r="M120" s="62"/>
      <c r="N120" s="53"/>
      <c r="O120" s="53"/>
      <c r="P120" s="118">
        <f>P121+P134</f>
        <v>0</v>
      </c>
      <c r="Q120" s="53"/>
      <c r="R120" s="118">
        <f>R121+R134</f>
        <v>0</v>
      </c>
      <c r="S120" s="53"/>
      <c r="T120" s="119">
        <f>T121+T134</f>
        <v>0</v>
      </c>
      <c r="AT120" s="17" t="s">
        <v>68</v>
      </c>
      <c r="AU120" s="17" t="s">
        <v>147</v>
      </c>
      <c r="BK120" s="120">
        <f>BK121+BK134</f>
        <v>0</v>
      </c>
    </row>
    <row r="121" spans="2:65" s="11" customFormat="1" ht="25.9" customHeight="1">
      <c r="B121" s="121"/>
      <c r="D121" s="122" t="s">
        <v>68</v>
      </c>
      <c r="E121" s="123" t="s">
        <v>175</v>
      </c>
      <c r="F121" s="123" t="s">
        <v>176</v>
      </c>
      <c r="I121" s="124"/>
      <c r="J121" s="125">
        <f>BK121</f>
        <v>0</v>
      </c>
      <c r="L121" s="121"/>
      <c r="M121" s="126"/>
      <c r="P121" s="127">
        <f>P122</f>
        <v>0</v>
      </c>
      <c r="R121" s="127">
        <f>R122</f>
        <v>0</v>
      </c>
      <c r="T121" s="128">
        <f>T122</f>
        <v>0</v>
      </c>
      <c r="AR121" s="122" t="s">
        <v>77</v>
      </c>
      <c r="AT121" s="129" t="s">
        <v>68</v>
      </c>
      <c r="AU121" s="129" t="s">
        <v>69</v>
      </c>
      <c r="AY121" s="122" t="s">
        <v>177</v>
      </c>
      <c r="BK121" s="130">
        <f>BK122</f>
        <v>0</v>
      </c>
    </row>
    <row r="122" spans="2:65" s="11" customFormat="1" ht="22.9" customHeight="1">
      <c r="B122" s="121"/>
      <c r="D122" s="122" t="s">
        <v>68</v>
      </c>
      <c r="E122" s="131" t="s">
        <v>77</v>
      </c>
      <c r="F122" s="131" t="s">
        <v>178</v>
      </c>
      <c r="I122" s="124"/>
      <c r="J122" s="132">
        <f>BK122</f>
        <v>0</v>
      </c>
      <c r="L122" s="121"/>
      <c r="M122" s="126"/>
      <c r="P122" s="127">
        <f>SUM(P123:P133)</f>
        <v>0</v>
      </c>
      <c r="R122" s="127">
        <f>SUM(R123:R133)</f>
        <v>0</v>
      </c>
      <c r="T122" s="128">
        <f>SUM(T123:T133)</f>
        <v>0</v>
      </c>
      <c r="AR122" s="122" t="s">
        <v>77</v>
      </c>
      <c r="AT122" s="129" t="s">
        <v>68</v>
      </c>
      <c r="AU122" s="129" t="s">
        <v>77</v>
      </c>
      <c r="AY122" s="122" t="s">
        <v>177</v>
      </c>
      <c r="BK122" s="130">
        <f>SUM(BK123:BK133)</f>
        <v>0</v>
      </c>
    </row>
    <row r="123" spans="2:65" s="1" customFormat="1" ht="33" customHeight="1">
      <c r="B123" s="133"/>
      <c r="C123" s="134" t="s">
        <v>77</v>
      </c>
      <c r="D123" s="134" t="s">
        <v>179</v>
      </c>
      <c r="E123" s="135" t="s">
        <v>953</v>
      </c>
      <c r="F123" s="136" t="s">
        <v>954</v>
      </c>
      <c r="G123" s="137" t="s">
        <v>182</v>
      </c>
      <c r="H123" s="138">
        <v>3000</v>
      </c>
      <c r="I123" s="139"/>
      <c r="J123" s="140">
        <f>ROUND(I123*H123,2)</f>
        <v>0</v>
      </c>
      <c r="K123" s="141"/>
      <c r="L123" s="32"/>
      <c r="M123" s="142" t="s">
        <v>1</v>
      </c>
      <c r="N123" s="143" t="s">
        <v>34</v>
      </c>
      <c r="P123" s="144">
        <f>O123*H123</f>
        <v>0</v>
      </c>
      <c r="Q123" s="144">
        <v>0</v>
      </c>
      <c r="R123" s="144">
        <f>Q123*H123</f>
        <v>0</v>
      </c>
      <c r="S123" s="144">
        <v>0</v>
      </c>
      <c r="T123" s="145">
        <f>S123*H123</f>
        <v>0</v>
      </c>
      <c r="AR123" s="146" t="s">
        <v>183</v>
      </c>
      <c r="AT123" s="146" t="s">
        <v>179</v>
      </c>
      <c r="AU123" s="146" t="s">
        <v>79</v>
      </c>
      <c r="AY123" s="17" t="s">
        <v>177</v>
      </c>
      <c r="BE123" s="147">
        <f>IF(N123="základní",J123,0)</f>
        <v>0</v>
      </c>
      <c r="BF123" s="147">
        <f>IF(N123="snížená",J123,0)</f>
        <v>0</v>
      </c>
      <c r="BG123" s="147">
        <f>IF(N123="zákl. přenesená",J123,0)</f>
        <v>0</v>
      </c>
      <c r="BH123" s="147">
        <f>IF(N123="sníž. přenesená",J123,0)</f>
        <v>0</v>
      </c>
      <c r="BI123" s="147">
        <f>IF(N123="nulová",J123,0)</f>
        <v>0</v>
      </c>
      <c r="BJ123" s="17" t="s">
        <v>77</v>
      </c>
      <c r="BK123" s="147">
        <f>ROUND(I123*H123,2)</f>
        <v>0</v>
      </c>
      <c r="BL123" s="17" t="s">
        <v>183</v>
      </c>
      <c r="BM123" s="146" t="s">
        <v>1115</v>
      </c>
    </row>
    <row r="124" spans="2:65" s="12" customFormat="1">
      <c r="B124" s="148"/>
      <c r="D124" s="149" t="s">
        <v>185</v>
      </c>
      <c r="E124" s="150" t="s">
        <v>1</v>
      </c>
      <c r="F124" s="151" t="s">
        <v>206</v>
      </c>
      <c r="H124" s="150" t="s">
        <v>1</v>
      </c>
      <c r="I124" s="152"/>
      <c r="L124" s="148"/>
      <c r="M124" s="153"/>
      <c r="T124" s="154"/>
      <c r="AT124" s="150" t="s">
        <v>185</v>
      </c>
      <c r="AU124" s="150" t="s">
        <v>79</v>
      </c>
      <c r="AV124" s="12" t="s">
        <v>77</v>
      </c>
      <c r="AW124" s="12" t="s">
        <v>26</v>
      </c>
      <c r="AX124" s="12" t="s">
        <v>69</v>
      </c>
      <c r="AY124" s="150" t="s">
        <v>177</v>
      </c>
    </row>
    <row r="125" spans="2:65" s="12" customFormat="1">
      <c r="B125" s="148"/>
      <c r="D125" s="149" t="s">
        <v>185</v>
      </c>
      <c r="E125" s="150" t="s">
        <v>1</v>
      </c>
      <c r="F125" s="151" t="s">
        <v>942</v>
      </c>
      <c r="H125" s="150" t="s">
        <v>1</v>
      </c>
      <c r="I125" s="152"/>
      <c r="L125" s="148"/>
      <c r="M125" s="153"/>
      <c r="T125" s="154"/>
      <c r="AT125" s="150" t="s">
        <v>185</v>
      </c>
      <c r="AU125" s="150" t="s">
        <v>79</v>
      </c>
      <c r="AV125" s="12" t="s">
        <v>77</v>
      </c>
      <c r="AW125" s="12" t="s">
        <v>26</v>
      </c>
      <c r="AX125" s="12" t="s">
        <v>69</v>
      </c>
      <c r="AY125" s="150" t="s">
        <v>177</v>
      </c>
    </row>
    <row r="126" spans="2:65" s="12" customFormat="1">
      <c r="B126" s="148"/>
      <c r="D126" s="149" t="s">
        <v>185</v>
      </c>
      <c r="E126" s="150" t="s">
        <v>1</v>
      </c>
      <c r="F126" s="151" t="s">
        <v>1116</v>
      </c>
      <c r="H126" s="150" t="s">
        <v>1</v>
      </c>
      <c r="I126" s="152"/>
      <c r="L126" s="148"/>
      <c r="M126" s="153"/>
      <c r="T126" s="154"/>
      <c r="AT126" s="150" t="s">
        <v>185</v>
      </c>
      <c r="AU126" s="150" t="s">
        <v>79</v>
      </c>
      <c r="AV126" s="12" t="s">
        <v>77</v>
      </c>
      <c r="AW126" s="12" t="s">
        <v>26</v>
      </c>
      <c r="AX126" s="12" t="s">
        <v>69</v>
      </c>
      <c r="AY126" s="150" t="s">
        <v>177</v>
      </c>
    </row>
    <row r="127" spans="2:65" s="13" customFormat="1">
      <c r="B127" s="155"/>
      <c r="D127" s="149" t="s">
        <v>185</v>
      </c>
      <c r="E127" s="156" t="s">
        <v>1</v>
      </c>
      <c r="F127" s="157" t="s">
        <v>1117</v>
      </c>
      <c r="H127" s="158">
        <v>3000</v>
      </c>
      <c r="I127" s="159"/>
      <c r="L127" s="155"/>
      <c r="M127" s="160"/>
      <c r="T127" s="161"/>
      <c r="AT127" s="156" t="s">
        <v>185</v>
      </c>
      <c r="AU127" s="156" t="s">
        <v>79</v>
      </c>
      <c r="AV127" s="13" t="s">
        <v>79</v>
      </c>
      <c r="AW127" s="13" t="s">
        <v>26</v>
      </c>
      <c r="AX127" s="13" t="s">
        <v>77</v>
      </c>
      <c r="AY127" s="156" t="s">
        <v>177</v>
      </c>
    </row>
    <row r="128" spans="2:65" s="1" customFormat="1" ht="37.9" customHeight="1">
      <c r="B128" s="133"/>
      <c r="C128" s="134" t="s">
        <v>79</v>
      </c>
      <c r="D128" s="134" t="s">
        <v>179</v>
      </c>
      <c r="E128" s="135" t="s">
        <v>958</v>
      </c>
      <c r="F128" s="136" t="s">
        <v>959</v>
      </c>
      <c r="G128" s="137" t="s">
        <v>182</v>
      </c>
      <c r="H128" s="138">
        <v>3000</v>
      </c>
      <c r="I128" s="139"/>
      <c r="J128" s="140">
        <f>ROUND(I128*H128,2)</f>
        <v>0</v>
      </c>
      <c r="K128" s="141"/>
      <c r="L128" s="32"/>
      <c r="M128" s="142" t="s">
        <v>1</v>
      </c>
      <c r="N128" s="143" t="s">
        <v>34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183</v>
      </c>
      <c r="AT128" s="146" t="s">
        <v>179</v>
      </c>
      <c r="AU128" s="146" t="s">
        <v>79</v>
      </c>
      <c r="AY128" s="17" t="s">
        <v>177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7" t="s">
        <v>77</v>
      </c>
      <c r="BK128" s="147">
        <f>ROUND(I128*H128,2)</f>
        <v>0</v>
      </c>
      <c r="BL128" s="17" t="s">
        <v>183</v>
      </c>
      <c r="BM128" s="146" t="s">
        <v>1118</v>
      </c>
    </row>
    <row r="129" spans="2:65" s="1" customFormat="1" ht="37.9" customHeight="1">
      <c r="B129" s="133"/>
      <c r="C129" s="134" t="s">
        <v>195</v>
      </c>
      <c r="D129" s="134" t="s">
        <v>179</v>
      </c>
      <c r="E129" s="135" t="s">
        <v>962</v>
      </c>
      <c r="F129" s="136" t="s">
        <v>963</v>
      </c>
      <c r="G129" s="137" t="s">
        <v>182</v>
      </c>
      <c r="H129" s="138">
        <v>30000</v>
      </c>
      <c r="I129" s="139"/>
      <c r="J129" s="140">
        <f>ROUND(I129*H129,2)</f>
        <v>0</v>
      </c>
      <c r="K129" s="141"/>
      <c r="L129" s="32"/>
      <c r="M129" s="142" t="s">
        <v>1</v>
      </c>
      <c r="N129" s="143" t="s">
        <v>34</v>
      </c>
      <c r="P129" s="144">
        <f>O129*H129</f>
        <v>0</v>
      </c>
      <c r="Q129" s="144">
        <v>0</v>
      </c>
      <c r="R129" s="144">
        <f>Q129*H129</f>
        <v>0</v>
      </c>
      <c r="S129" s="144">
        <v>0</v>
      </c>
      <c r="T129" s="145">
        <f>S129*H129</f>
        <v>0</v>
      </c>
      <c r="AR129" s="146" t="s">
        <v>183</v>
      </c>
      <c r="AT129" s="146" t="s">
        <v>179</v>
      </c>
      <c r="AU129" s="146" t="s">
        <v>79</v>
      </c>
      <c r="AY129" s="17" t="s">
        <v>177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7" t="s">
        <v>77</v>
      </c>
      <c r="BK129" s="147">
        <f>ROUND(I129*H129,2)</f>
        <v>0</v>
      </c>
      <c r="BL129" s="17" t="s">
        <v>183</v>
      </c>
      <c r="BM129" s="146" t="s">
        <v>1119</v>
      </c>
    </row>
    <row r="130" spans="2:65" s="13" customFormat="1">
      <c r="B130" s="155"/>
      <c r="D130" s="149" t="s">
        <v>185</v>
      </c>
      <c r="F130" s="157" t="s">
        <v>1120</v>
      </c>
      <c r="H130" s="158">
        <v>30000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3</v>
      </c>
      <c r="AX130" s="13" t="s">
        <v>77</v>
      </c>
      <c r="AY130" s="156" t="s">
        <v>177</v>
      </c>
    </row>
    <row r="131" spans="2:65" s="1" customFormat="1" ht="24.2" customHeight="1">
      <c r="B131" s="133"/>
      <c r="C131" s="134" t="s">
        <v>183</v>
      </c>
      <c r="D131" s="134" t="s">
        <v>179</v>
      </c>
      <c r="E131" s="135" t="s">
        <v>966</v>
      </c>
      <c r="F131" s="136" t="s">
        <v>967</v>
      </c>
      <c r="G131" s="137" t="s">
        <v>199</v>
      </c>
      <c r="H131" s="138">
        <v>5400</v>
      </c>
      <c r="I131" s="139"/>
      <c r="J131" s="140">
        <f>ROUND(I131*H131,2)</f>
        <v>0</v>
      </c>
      <c r="K131" s="141"/>
      <c r="L131" s="32"/>
      <c r="M131" s="142" t="s">
        <v>1</v>
      </c>
      <c r="N131" s="143" t="s">
        <v>34</v>
      </c>
      <c r="P131" s="144">
        <f>O131*H131</f>
        <v>0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AR131" s="146" t="s">
        <v>183</v>
      </c>
      <c r="AT131" s="146" t="s">
        <v>179</v>
      </c>
      <c r="AU131" s="146" t="s">
        <v>79</v>
      </c>
      <c r="AY131" s="17" t="s">
        <v>177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7" t="s">
        <v>77</v>
      </c>
      <c r="BK131" s="147">
        <f>ROUND(I131*H131,2)</f>
        <v>0</v>
      </c>
      <c r="BL131" s="17" t="s">
        <v>183</v>
      </c>
      <c r="BM131" s="146" t="s">
        <v>1121</v>
      </c>
    </row>
    <row r="132" spans="2:65" s="13" customFormat="1">
      <c r="B132" s="155"/>
      <c r="D132" s="149" t="s">
        <v>185</v>
      </c>
      <c r="F132" s="157" t="s">
        <v>1122</v>
      </c>
      <c r="H132" s="158">
        <v>5400</v>
      </c>
      <c r="I132" s="159"/>
      <c r="L132" s="155"/>
      <c r="M132" s="160"/>
      <c r="T132" s="161"/>
      <c r="AT132" s="156" t="s">
        <v>185</v>
      </c>
      <c r="AU132" s="156" t="s">
        <v>79</v>
      </c>
      <c r="AV132" s="13" t="s">
        <v>79</v>
      </c>
      <c r="AW132" s="13" t="s">
        <v>3</v>
      </c>
      <c r="AX132" s="13" t="s">
        <v>77</v>
      </c>
      <c r="AY132" s="156" t="s">
        <v>177</v>
      </c>
    </row>
    <row r="133" spans="2:65" s="1" customFormat="1" ht="16.5" customHeight="1">
      <c r="B133" s="133"/>
      <c r="C133" s="134" t="s">
        <v>212</v>
      </c>
      <c r="D133" s="134" t="s">
        <v>179</v>
      </c>
      <c r="E133" s="135" t="s">
        <v>970</v>
      </c>
      <c r="F133" s="136" t="s">
        <v>971</v>
      </c>
      <c r="G133" s="137" t="s">
        <v>182</v>
      </c>
      <c r="H133" s="138">
        <v>3000</v>
      </c>
      <c r="I133" s="139"/>
      <c r="J133" s="140">
        <f>ROUND(I133*H133,2)</f>
        <v>0</v>
      </c>
      <c r="K133" s="141"/>
      <c r="L133" s="32"/>
      <c r="M133" s="142" t="s">
        <v>1</v>
      </c>
      <c r="N133" s="143" t="s">
        <v>34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183</v>
      </c>
      <c r="AT133" s="146" t="s">
        <v>179</v>
      </c>
      <c r="AU133" s="146" t="s">
        <v>79</v>
      </c>
      <c r="AY133" s="17" t="s">
        <v>177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7" t="s">
        <v>77</v>
      </c>
      <c r="BK133" s="147">
        <f>ROUND(I133*H133,2)</f>
        <v>0</v>
      </c>
      <c r="BL133" s="17" t="s">
        <v>183</v>
      </c>
      <c r="BM133" s="146" t="s">
        <v>1123</v>
      </c>
    </row>
    <row r="134" spans="2:65" s="11" customFormat="1" ht="25.9" customHeight="1">
      <c r="B134" s="121"/>
      <c r="D134" s="122" t="s">
        <v>68</v>
      </c>
      <c r="E134" s="123" t="s">
        <v>366</v>
      </c>
      <c r="F134" s="123" t="s">
        <v>367</v>
      </c>
      <c r="I134" s="124"/>
      <c r="J134" s="125">
        <f>BK134</f>
        <v>0</v>
      </c>
      <c r="L134" s="121"/>
      <c r="M134" s="126"/>
      <c r="P134" s="127">
        <f>P135</f>
        <v>0</v>
      </c>
      <c r="R134" s="127">
        <f>R135</f>
        <v>0</v>
      </c>
      <c r="T134" s="128">
        <f>T135</f>
        <v>0</v>
      </c>
      <c r="AR134" s="122" t="s">
        <v>212</v>
      </c>
      <c r="AT134" s="129" t="s">
        <v>68</v>
      </c>
      <c r="AU134" s="129" t="s">
        <v>69</v>
      </c>
      <c r="AY134" s="122" t="s">
        <v>177</v>
      </c>
      <c r="BK134" s="130">
        <f>BK135</f>
        <v>0</v>
      </c>
    </row>
    <row r="135" spans="2:65" s="11" customFormat="1" ht="22.9" customHeight="1">
      <c r="B135" s="121"/>
      <c r="D135" s="122" t="s">
        <v>68</v>
      </c>
      <c r="E135" s="131" t="s">
        <v>1124</v>
      </c>
      <c r="F135" s="131" t="s">
        <v>1125</v>
      </c>
      <c r="I135" s="124"/>
      <c r="J135" s="132">
        <f>BK135</f>
        <v>0</v>
      </c>
      <c r="L135" s="121"/>
      <c r="M135" s="126"/>
      <c r="P135" s="127">
        <f>SUM(P136:P138)</f>
        <v>0</v>
      </c>
      <c r="R135" s="127">
        <f>SUM(R136:R138)</f>
        <v>0</v>
      </c>
      <c r="T135" s="128">
        <f>SUM(T136:T138)</f>
        <v>0</v>
      </c>
      <c r="AR135" s="122" t="s">
        <v>212</v>
      </c>
      <c r="AT135" s="129" t="s">
        <v>68</v>
      </c>
      <c r="AU135" s="129" t="s">
        <v>77</v>
      </c>
      <c r="AY135" s="122" t="s">
        <v>177</v>
      </c>
      <c r="BK135" s="130">
        <f>SUM(BK136:BK138)</f>
        <v>0</v>
      </c>
    </row>
    <row r="136" spans="2:65" s="1" customFormat="1" ht="24.2" customHeight="1">
      <c r="B136" s="133"/>
      <c r="C136" s="134" t="s">
        <v>217</v>
      </c>
      <c r="D136" s="134" t="s">
        <v>179</v>
      </c>
      <c r="E136" s="135" t="s">
        <v>1126</v>
      </c>
      <c r="F136" s="136" t="s">
        <v>1127</v>
      </c>
      <c r="G136" s="137" t="s">
        <v>373</v>
      </c>
      <c r="H136" s="138">
        <v>1</v>
      </c>
      <c r="I136" s="139"/>
      <c r="J136" s="140">
        <f>ROUND(I136*H136,2)</f>
        <v>0</v>
      </c>
      <c r="K136" s="141"/>
      <c r="L136" s="32"/>
      <c r="M136" s="142" t="s">
        <v>1</v>
      </c>
      <c r="N136" s="143" t="s">
        <v>34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5">
        <f>S136*H136</f>
        <v>0</v>
      </c>
      <c r="AR136" s="146" t="s">
        <v>374</v>
      </c>
      <c r="AT136" s="146" t="s">
        <v>179</v>
      </c>
      <c r="AU136" s="146" t="s">
        <v>79</v>
      </c>
      <c r="AY136" s="17" t="s">
        <v>177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7" t="s">
        <v>77</v>
      </c>
      <c r="BK136" s="147">
        <f>ROUND(I136*H136,2)</f>
        <v>0</v>
      </c>
      <c r="BL136" s="17" t="s">
        <v>374</v>
      </c>
      <c r="BM136" s="146" t="s">
        <v>1128</v>
      </c>
    </row>
    <row r="137" spans="2:65" s="12" customFormat="1">
      <c r="B137" s="148"/>
      <c r="D137" s="149" t="s">
        <v>185</v>
      </c>
      <c r="E137" s="150" t="s">
        <v>1</v>
      </c>
      <c r="F137" s="151" t="s">
        <v>206</v>
      </c>
      <c r="H137" s="150" t="s">
        <v>1</v>
      </c>
      <c r="I137" s="152"/>
      <c r="L137" s="148"/>
      <c r="M137" s="153"/>
      <c r="T137" s="154"/>
      <c r="AT137" s="150" t="s">
        <v>185</v>
      </c>
      <c r="AU137" s="150" t="s">
        <v>79</v>
      </c>
      <c r="AV137" s="12" t="s">
        <v>77</v>
      </c>
      <c r="AW137" s="12" t="s">
        <v>26</v>
      </c>
      <c r="AX137" s="12" t="s">
        <v>69</v>
      </c>
      <c r="AY137" s="150" t="s">
        <v>177</v>
      </c>
    </row>
    <row r="138" spans="2:65" s="13" customFormat="1">
      <c r="B138" s="155"/>
      <c r="D138" s="149" t="s">
        <v>185</v>
      </c>
      <c r="E138" s="156" t="s">
        <v>1</v>
      </c>
      <c r="F138" s="157" t="s">
        <v>77</v>
      </c>
      <c r="H138" s="158">
        <v>1</v>
      </c>
      <c r="I138" s="159"/>
      <c r="L138" s="155"/>
      <c r="M138" s="184"/>
      <c r="N138" s="185"/>
      <c r="O138" s="185"/>
      <c r="P138" s="185"/>
      <c r="Q138" s="185"/>
      <c r="R138" s="185"/>
      <c r="S138" s="185"/>
      <c r="T138" s="186"/>
      <c r="AT138" s="156" t="s">
        <v>185</v>
      </c>
      <c r="AU138" s="156" t="s">
        <v>79</v>
      </c>
      <c r="AV138" s="13" t="s">
        <v>79</v>
      </c>
      <c r="AW138" s="13" t="s">
        <v>26</v>
      </c>
      <c r="AX138" s="13" t="s">
        <v>77</v>
      </c>
      <c r="AY138" s="156" t="s">
        <v>177</v>
      </c>
    </row>
    <row r="139" spans="2:65" s="1" customFormat="1" ht="6.95" customHeight="1">
      <c r="B139" s="44"/>
      <c r="C139" s="45"/>
      <c r="D139" s="45"/>
      <c r="E139" s="45"/>
      <c r="F139" s="45"/>
      <c r="G139" s="45"/>
      <c r="H139" s="45"/>
      <c r="I139" s="45"/>
      <c r="J139" s="45"/>
      <c r="K139" s="45"/>
      <c r="L139" s="32"/>
    </row>
  </sheetData>
  <autoFilter ref="C119:K138" xr:uid="{00000000-0009-0000-0000-000011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160"/>
  <sheetViews>
    <sheetView showGridLines="0" topLeftCell="A104" workbookViewId="0">
      <selection activeCell="I122" sqref="I122:I15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130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1129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ROUND(J119,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ROUND((SUM(BE119:BE159)),  2)</f>
        <v>0</v>
      </c>
      <c r="I33" s="92">
        <v>0.21</v>
      </c>
      <c r="J33" s="91">
        <f>ROUND(((SUM(BE119:BE159))*I33),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ROUND((SUM(BF119:BF159)),  2)</f>
        <v>0</v>
      </c>
      <c r="I34" s="92">
        <v>0.15</v>
      </c>
      <c r="J34" s="91">
        <f>ROUND(((SUM(BF119:BF159))*I34),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ROUND((SUM(BG119:BG159)),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ROUND((SUM(BH119:BH159)),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ROUND((SUM(BI119:BI159)),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20 - Zpevněné plochy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J119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J120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J121</f>
        <v>0</v>
      </c>
      <c r="L98" s="108"/>
    </row>
    <row r="99" spans="2:12" s="9" customFormat="1" ht="19.899999999999999" customHeight="1">
      <c r="B99" s="108"/>
      <c r="D99" s="109" t="s">
        <v>152</v>
      </c>
      <c r="E99" s="110"/>
      <c r="F99" s="110"/>
      <c r="G99" s="110"/>
      <c r="H99" s="110"/>
      <c r="I99" s="110"/>
      <c r="J99" s="111">
        <f>J143</f>
        <v>0</v>
      </c>
      <c r="L99" s="108"/>
    </row>
    <row r="100" spans="2:12" s="1" customFormat="1" ht="21.75" customHeight="1">
      <c r="B100" s="32"/>
      <c r="L100" s="32"/>
    </row>
    <row r="101" spans="2:12" s="1" customFormat="1" ht="6.95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2"/>
    </row>
    <row r="105" spans="2:12" s="1" customFormat="1" ht="6.95" customHeight="1"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2"/>
    </row>
    <row r="106" spans="2:12" s="1" customFormat="1" ht="24.95" customHeight="1">
      <c r="B106" s="32"/>
      <c r="C106" s="21" t="s">
        <v>162</v>
      </c>
      <c r="L106" s="32"/>
    </row>
    <row r="107" spans="2:12" s="1" customFormat="1" ht="6.95" customHeight="1">
      <c r="B107" s="32"/>
      <c r="L107" s="32"/>
    </row>
    <row r="108" spans="2:12" s="1" customFormat="1" ht="12" customHeight="1">
      <c r="B108" s="32"/>
      <c r="C108" s="27" t="s">
        <v>13</v>
      </c>
      <c r="L108" s="32"/>
    </row>
    <row r="109" spans="2:12" s="1" customFormat="1" ht="26.25" customHeight="1">
      <c r="B109" s="32"/>
      <c r="E109" s="227" t="str">
        <f>E7</f>
        <v>Revitalizace části areálu bývalého zemědělského družstva v Bolaticích - 1. etapa - část DEMOLICE</v>
      </c>
      <c r="F109" s="228"/>
      <c r="G109" s="228"/>
      <c r="H109" s="228"/>
      <c r="L109" s="32"/>
    </row>
    <row r="110" spans="2:12" s="1" customFormat="1" ht="12" customHeight="1">
      <c r="B110" s="32"/>
      <c r="C110" s="27" t="s">
        <v>141</v>
      </c>
      <c r="L110" s="32"/>
    </row>
    <row r="111" spans="2:12" s="1" customFormat="1" ht="16.5" customHeight="1">
      <c r="B111" s="32"/>
      <c r="E111" s="211" t="str">
        <f>E9</f>
        <v>SO 20 - Zpevněné plochy</v>
      </c>
      <c r="F111" s="226"/>
      <c r="G111" s="226"/>
      <c r="H111" s="226"/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16</v>
      </c>
      <c r="F113" s="25" t="str">
        <f>F12</f>
        <v>Bolatice</v>
      </c>
      <c r="I113" s="27" t="s">
        <v>18</v>
      </c>
      <c r="J113" s="52" t="str">
        <f>IF(J12="","",J12)</f>
        <v>Vyplň údaj</v>
      </c>
      <c r="L113" s="32"/>
    </row>
    <row r="114" spans="2:65" s="1" customFormat="1" ht="6.95" customHeight="1">
      <c r="B114" s="32"/>
      <c r="L114" s="32"/>
    </row>
    <row r="115" spans="2:65" s="1" customFormat="1" ht="15.2" customHeight="1">
      <c r="B115" s="32"/>
      <c r="C115" s="27" t="s">
        <v>19</v>
      </c>
      <c r="F115" s="25" t="str">
        <f>E15</f>
        <v>Obec Bolatice</v>
      </c>
      <c r="I115" s="27" t="s">
        <v>25</v>
      </c>
      <c r="J115" s="30">
        <f>E21</f>
        <v>0</v>
      </c>
      <c r="L115" s="32"/>
    </row>
    <row r="116" spans="2:65" s="1" customFormat="1" ht="15.2" customHeight="1">
      <c r="B116" s="32"/>
      <c r="C116" s="27" t="s">
        <v>23</v>
      </c>
      <c r="F116" s="25" t="str">
        <f>IF(E18="","",E18)</f>
        <v>Vyplň údaj</v>
      </c>
      <c r="I116" s="27" t="s">
        <v>27</v>
      </c>
      <c r="J116" s="30">
        <f>E24</f>
        <v>0</v>
      </c>
      <c r="L116" s="32"/>
    </row>
    <row r="117" spans="2:65" s="1" customFormat="1" ht="10.35" customHeight="1">
      <c r="B117" s="32"/>
      <c r="L117" s="32"/>
    </row>
    <row r="118" spans="2:65" s="10" customFormat="1" ht="29.25" customHeight="1">
      <c r="B118" s="112"/>
      <c r="C118" s="113" t="s">
        <v>163</v>
      </c>
      <c r="D118" s="114" t="s">
        <v>54</v>
      </c>
      <c r="E118" s="114" t="s">
        <v>50</v>
      </c>
      <c r="F118" s="114" t="s">
        <v>51</v>
      </c>
      <c r="G118" s="114" t="s">
        <v>164</v>
      </c>
      <c r="H118" s="114" t="s">
        <v>165</v>
      </c>
      <c r="I118" s="114" t="s">
        <v>166</v>
      </c>
      <c r="J118" s="115" t="s">
        <v>145</v>
      </c>
      <c r="K118" s="116" t="s">
        <v>167</v>
      </c>
      <c r="L118" s="112"/>
      <c r="M118" s="59" t="s">
        <v>1</v>
      </c>
      <c r="N118" s="60" t="s">
        <v>33</v>
      </c>
      <c r="O118" s="60" t="s">
        <v>168</v>
      </c>
      <c r="P118" s="60" t="s">
        <v>169</v>
      </c>
      <c r="Q118" s="60" t="s">
        <v>170</v>
      </c>
      <c r="R118" s="60" t="s">
        <v>171</v>
      </c>
      <c r="S118" s="60" t="s">
        <v>172</v>
      </c>
      <c r="T118" s="61" t="s">
        <v>173</v>
      </c>
    </row>
    <row r="119" spans="2:65" s="1" customFormat="1" ht="22.9" customHeight="1">
      <c r="B119" s="32"/>
      <c r="C119" s="64" t="s">
        <v>174</v>
      </c>
      <c r="J119" s="117">
        <f>BK119</f>
        <v>0</v>
      </c>
      <c r="L119" s="32"/>
      <c r="M119" s="62"/>
      <c r="N119" s="53"/>
      <c r="O119" s="53"/>
      <c r="P119" s="118">
        <f>P120</f>
        <v>0</v>
      </c>
      <c r="Q119" s="53"/>
      <c r="R119" s="118">
        <f>R120</f>
        <v>0</v>
      </c>
      <c r="S119" s="53"/>
      <c r="T119" s="119">
        <f>T120</f>
        <v>2886.26</v>
      </c>
      <c r="AT119" s="17" t="s">
        <v>68</v>
      </c>
      <c r="AU119" s="17" t="s">
        <v>147</v>
      </c>
      <c r="BK119" s="120">
        <f>BK120</f>
        <v>0</v>
      </c>
    </row>
    <row r="120" spans="2:65" s="11" customFormat="1" ht="25.9" customHeight="1">
      <c r="B120" s="121"/>
      <c r="D120" s="122" t="s">
        <v>68</v>
      </c>
      <c r="E120" s="123" t="s">
        <v>175</v>
      </c>
      <c r="F120" s="123" t="s">
        <v>176</v>
      </c>
      <c r="I120" s="124"/>
      <c r="J120" s="125">
        <f>BK120</f>
        <v>0</v>
      </c>
      <c r="L120" s="121"/>
      <c r="M120" s="126"/>
      <c r="P120" s="127">
        <f>P121+P143</f>
        <v>0</v>
      </c>
      <c r="R120" s="127">
        <f>R121+R143</f>
        <v>0</v>
      </c>
      <c r="T120" s="128">
        <f>T121+T143</f>
        <v>2886.26</v>
      </c>
      <c r="AR120" s="122" t="s">
        <v>77</v>
      </c>
      <c r="AT120" s="129" t="s">
        <v>68</v>
      </c>
      <c r="AU120" s="129" t="s">
        <v>69</v>
      </c>
      <c r="AY120" s="122" t="s">
        <v>177</v>
      </c>
      <c r="BK120" s="130">
        <f>BK121+BK143</f>
        <v>0</v>
      </c>
    </row>
    <row r="121" spans="2:65" s="11" customFormat="1" ht="22.9" customHeight="1">
      <c r="B121" s="121"/>
      <c r="D121" s="122" t="s">
        <v>68</v>
      </c>
      <c r="E121" s="131" t="s">
        <v>77</v>
      </c>
      <c r="F121" s="131" t="s">
        <v>178</v>
      </c>
      <c r="I121" s="124"/>
      <c r="J121" s="132">
        <f>BK121</f>
        <v>0</v>
      </c>
      <c r="L121" s="121"/>
      <c r="M121" s="126"/>
      <c r="P121" s="127">
        <f>SUM(P122:P142)</f>
        <v>0</v>
      </c>
      <c r="R121" s="127">
        <f>SUM(R122:R142)</f>
        <v>0</v>
      </c>
      <c r="T121" s="128">
        <f>SUM(T122:T142)</f>
        <v>2886.26</v>
      </c>
      <c r="AR121" s="122" t="s">
        <v>77</v>
      </c>
      <c r="AT121" s="129" t="s">
        <v>68</v>
      </c>
      <c r="AU121" s="129" t="s">
        <v>77</v>
      </c>
      <c r="AY121" s="122" t="s">
        <v>177</v>
      </c>
      <c r="BK121" s="130">
        <f>SUM(BK122:BK142)</f>
        <v>0</v>
      </c>
    </row>
    <row r="122" spans="2:65" s="1" customFormat="1" ht="24.2" customHeight="1">
      <c r="B122" s="133"/>
      <c r="C122" s="134" t="s">
        <v>77</v>
      </c>
      <c r="D122" s="134" t="s">
        <v>179</v>
      </c>
      <c r="E122" s="135" t="s">
        <v>1130</v>
      </c>
      <c r="F122" s="136" t="s">
        <v>1131</v>
      </c>
      <c r="G122" s="137" t="s">
        <v>204</v>
      </c>
      <c r="H122" s="138">
        <v>2530</v>
      </c>
      <c r="I122" s="139"/>
      <c r="J122" s="140">
        <f>ROUND(I122*H122,2)</f>
        <v>0</v>
      </c>
      <c r="K122" s="141"/>
      <c r="L122" s="32"/>
      <c r="M122" s="142" t="s">
        <v>1</v>
      </c>
      <c r="N122" s="143" t="s">
        <v>34</v>
      </c>
      <c r="P122" s="144">
        <f>O122*H122</f>
        <v>0</v>
      </c>
      <c r="Q122" s="144">
        <v>0</v>
      </c>
      <c r="R122" s="144">
        <f>Q122*H122</f>
        <v>0</v>
      </c>
      <c r="S122" s="144">
        <v>0.40799999999999997</v>
      </c>
      <c r="T122" s="145">
        <f>S122*H122</f>
        <v>1032.24</v>
      </c>
      <c r="AR122" s="146" t="s">
        <v>183</v>
      </c>
      <c r="AT122" s="146" t="s">
        <v>179</v>
      </c>
      <c r="AU122" s="146" t="s">
        <v>79</v>
      </c>
      <c r="AY122" s="17" t="s">
        <v>177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7" t="s">
        <v>77</v>
      </c>
      <c r="BK122" s="147">
        <f>ROUND(I122*H122,2)</f>
        <v>0</v>
      </c>
      <c r="BL122" s="17" t="s">
        <v>183</v>
      </c>
      <c r="BM122" s="146" t="s">
        <v>1132</v>
      </c>
    </row>
    <row r="123" spans="2:65" s="12" customFormat="1">
      <c r="B123" s="148"/>
      <c r="D123" s="149" t="s">
        <v>185</v>
      </c>
      <c r="E123" s="150" t="s">
        <v>1</v>
      </c>
      <c r="F123" s="151" t="s">
        <v>206</v>
      </c>
      <c r="H123" s="150" t="s">
        <v>1</v>
      </c>
      <c r="I123" s="152"/>
      <c r="L123" s="148"/>
      <c r="M123" s="153"/>
      <c r="T123" s="154"/>
      <c r="AT123" s="150" t="s">
        <v>185</v>
      </c>
      <c r="AU123" s="150" t="s">
        <v>79</v>
      </c>
      <c r="AV123" s="12" t="s">
        <v>77</v>
      </c>
      <c r="AW123" s="12" t="s">
        <v>26</v>
      </c>
      <c r="AX123" s="12" t="s">
        <v>69</v>
      </c>
      <c r="AY123" s="150" t="s">
        <v>177</v>
      </c>
    </row>
    <row r="124" spans="2:65" s="12" customFormat="1">
      <c r="B124" s="148"/>
      <c r="D124" s="149" t="s">
        <v>185</v>
      </c>
      <c r="E124" s="150" t="s">
        <v>1</v>
      </c>
      <c r="F124" s="151" t="s">
        <v>942</v>
      </c>
      <c r="H124" s="150" t="s">
        <v>1</v>
      </c>
      <c r="I124" s="152"/>
      <c r="L124" s="148"/>
      <c r="M124" s="153"/>
      <c r="T124" s="154"/>
      <c r="AT124" s="150" t="s">
        <v>185</v>
      </c>
      <c r="AU124" s="150" t="s">
        <v>79</v>
      </c>
      <c r="AV124" s="12" t="s">
        <v>77</v>
      </c>
      <c r="AW124" s="12" t="s">
        <v>26</v>
      </c>
      <c r="AX124" s="12" t="s">
        <v>69</v>
      </c>
      <c r="AY124" s="150" t="s">
        <v>177</v>
      </c>
    </row>
    <row r="125" spans="2:65" s="13" customFormat="1">
      <c r="B125" s="155"/>
      <c r="D125" s="149" t="s">
        <v>185</v>
      </c>
      <c r="E125" s="156" t="s">
        <v>1</v>
      </c>
      <c r="F125" s="157" t="s">
        <v>1133</v>
      </c>
      <c r="H125" s="158">
        <v>2530</v>
      </c>
      <c r="I125" s="159"/>
      <c r="L125" s="155"/>
      <c r="M125" s="160"/>
      <c r="T125" s="161"/>
      <c r="AT125" s="156" t="s">
        <v>185</v>
      </c>
      <c r="AU125" s="156" t="s">
        <v>79</v>
      </c>
      <c r="AV125" s="13" t="s">
        <v>79</v>
      </c>
      <c r="AW125" s="13" t="s">
        <v>26</v>
      </c>
      <c r="AX125" s="13" t="s">
        <v>77</v>
      </c>
      <c r="AY125" s="156" t="s">
        <v>177</v>
      </c>
    </row>
    <row r="126" spans="2:65" s="1" customFormat="1" ht="33" customHeight="1">
      <c r="B126" s="133"/>
      <c r="C126" s="134" t="s">
        <v>79</v>
      </c>
      <c r="D126" s="134" t="s">
        <v>179</v>
      </c>
      <c r="E126" s="135" t="s">
        <v>1134</v>
      </c>
      <c r="F126" s="136" t="s">
        <v>1135</v>
      </c>
      <c r="G126" s="137" t="s">
        <v>204</v>
      </c>
      <c r="H126" s="138">
        <v>290</v>
      </c>
      <c r="I126" s="139"/>
      <c r="J126" s="140">
        <f>ROUND(I126*H126,2)</f>
        <v>0</v>
      </c>
      <c r="K126" s="141"/>
      <c r="L126" s="32"/>
      <c r="M126" s="142" t="s">
        <v>1</v>
      </c>
      <c r="N126" s="143" t="s">
        <v>34</v>
      </c>
      <c r="P126" s="144">
        <f>O126*H126</f>
        <v>0</v>
      </c>
      <c r="Q126" s="144">
        <v>0</v>
      </c>
      <c r="R126" s="144">
        <f>Q126*H126</f>
        <v>0</v>
      </c>
      <c r="S126" s="144">
        <v>0.33</v>
      </c>
      <c r="T126" s="145">
        <f>S126*H126</f>
        <v>95.7</v>
      </c>
      <c r="AR126" s="146" t="s">
        <v>183</v>
      </c>
      <c r="AT126" s="146" t="s">
        <v>179</v>
      </c>
      <c r="AU126" s="146" t="s">
        <v>79</v>
      </c>
      <c r="AY126" s="17" t="s">
        <v>177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7" t="s">
        <v>77</v>
      </c>
      <c r="BK126" s="147">
        <f>ROUND(I126*H126,2)</f>
        <v>0</v>
      </c>
      <c r="BL126" s="17" t="s">
        <v>183</v>
      </c>
      <c r="BM126" s="146" t="s">
        <v>1136</v>
      </c>
    </row>
    <row r="127" spans="2:65" s="12" customFormat="1">
      <c r="B127" s="148"/>
      <c r="D127" s="149" t="s">
        <v>185</v>
      </c>
      <c r="E127" s="150" t="s">
        <v>1</v>
      </c>
      <c r="F127" s="151" t="s">
        <v>206</v>
      </c>
      <c r="H127" s="150" t="s">
        <v>1</v>
      </c>
      <c r="I127" s="152"/>
      <c r="L127" s="148"/>
      <c r="M127" s="153"/>
      <c r="T127" s="154"/>
      <c r="AT127" s="150" t="s">
        <v>185</v>
      </c>
      <c r="AU127" s="150" t="s">
        <v>79</v>
      </c>
      <c r="AV127" s="12" t="s">
        <v>77</v>
      </c>
      <c r="AW127" s="12" t="s">
        <v>26</v>
      </c>
      <c r="AX127" s="12" t="s">
        <v>69</v>
      </c>
      <c r="AY127" s="150" t="s">
        <v>177</v>
      </c>
    </row>
    <row r="128" spans="2:65" s="12" customFormat="1">
      <c r="B128" s="148"/>
      <c r="D128" s="149" t="s">
        <v>185</v>
      </c>
      <c r="E128" s="150" t="s">
        <v>1</v>
      </c>
      <c r="F128" s="151" t="s">
        <v>942</v>
      </c>
      <c r="H128" s="150" t="s">
        <v>1</v>
      </c>
      <c r="I128" s="152"/>
      <c r="L128" s="148"/>
      <c r="M128" s="153"/>
      <c r="T128" s="154"/>
      <c r="AT128" s="150" t="s">
        <v>185</v>
      </c>
      <c r="AU128" s="150" t="s">
        <v>79</v>
      </c>
      <c r="AV128" s="12" t="s">
        <v>77</v>
      </c>
      <c r="AW128" s="12" t="s">
        <v>26</v>
      </c>
      <c r="AX128" s="12" t="s">
        <v>69</v>
      </c>
      <c r="AY128" s="150" t="s">
        <v>177</v>
      </c>
    </row>
    <row r="129" spans="2:65" s="13" customFormat="1">
      <c r="B129" s="155"/>
      <c r="D129" s="149" t="s">
        <v>185</v>
      </c>
      <c r="E129" s="156" t="s">
        <v>1</v>
      </c>
      <c r="F129" s="157" t="s">
        <v>1137</v>
      </c>
      <c r="H129" s="158">
        <v>290</v>
      </c>
      <c r="I129" s="159"/>
      <c r="L129" s="155"/>
      <c r="M129" s="160"/>
      <c r="T129" s="161"/>
      <c r="AT129" s="156" t="s">
        <v>185</v>
      </c>
      <c r="AU129" s="156" t="s">
        <v>79</v>
      </c>
      <c r="AV129" s="13" t="s">
        <v>79</v>
      </c>
      <c r="AW129" s="13" t="s">
        <v>26</v>
      </c>
      <c r="AX129" s="13" t="s">
        <v>69</v>
      </c>
      <c r="AY129" s="156" t="s">
        <v>177</v>
      </c>
    </row>
    <row r="130" spans="2:65" s="14" customFormat="1">
      <c r="B130" s="162"/>
      <c r="D130" s="149" t="s">
        <v>185</v>
      </c>
      <c r="E130" s="163" t="s">
        <v>1</v>
      </c>
      <c r="F130" s="164" t="s">
        <v>191</v>
      </c>
      <c r="H130" s="165">
        <v>290</v>
      </c>
      <c r="I130" s="166"/>
      <c r="L130" s="162"/>
      <c r="M130" s="167"/>
      <c r="T130" s="168"/>
      <c r="AT130" s="163" t="s">
        <v>185</v>
      </c>
      <c r="AU130" s="163" t="s">
        <v>79</v>
      </c>
      <c r="AV130" s="14" t="s">
        <v>183</v>
      </c>
      <c r="AW130" s="14" t="s">
        <v>26</v>
      </c>
      <c r="AX130" s="14" t="s">
        <v>77</v>
      </c>
      <c r="AY130" s="163" t="s">
        <v>177</v>
      </c>
    </row>
    <row r="131" spans="2:65" s="1" customFormat="1" ht="33" customHeight="1">
      <c r="B131" s="133"/>
      <c r="C131" s="134" t="s">
        <v>195</v>
      </c>
      <c r="D131" s="134" t="s">
        <v>179</v>
      </c>
      <c r="E131" s="135" t="s">
        <v>1138</v>
      </c>
      <c r="F131" s="136" t="s">
        <v>1139</v>
      </c>
      <c r="G131" s="137" t="s">
        <v>204</v>
      </c>
      <c r="H131" s="138">
        <v>890</v>
      </c>
      <c r="I131" s="139"/>
      <c r="J131" s="140">
        <f>ROUND(I131*H131,2)</f>
        <v>0</v>
      </c>
      <c r="K131" s="141"/>
      <c r="L131" s="32"/>
      <c r="M131" s="142" t="s">
        <v>1</v>
      </c>
      <c r="N131" s="143" t="s">
        <v>34</v>
      </c>
      <c r="P131" s="144">
        <f>O131*H131</f>
        <v>0</v>
      </c>
      <c r="Q131" s="144">
        <v>0</v>
      </c>
      <c r="R131" s="144">
        <f>Q131*H131</f>
        <v>0</v>
      </c>
      <c r="S131" s="144">
        <v>0.63</v>
      </c>
      <c r="T131" s="145">
        <f>S131*H131</f>
        <v>560.70000000000005</v>
      </c>
      <c r="AR131" s="146" t="s">
        <v>183</v>
      </c>
      <c r="AT131" s="146" t="s">
        <v>179</v>
      </c>
      <c r="AU131" s="146" t="s">
        <v>79</v>
      </c>
      <c r="AY131" s="17" t="s">
        <v>177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7" t="s">
        <v>77</v>
      </c>
      <c r="BK131" s="147">
        <f>ROUND(I131*H131,2)</f>
        <v>0</v>
      </c>
      <c r="BL131" s="17" t="s">
        <v>183</v>
      </c>
      <c r="BM131" s="146" t="s">
        <v>1140</v>
      </c>
    </row>
    <row r="132" spans="2:65" s="12" customFormat="1">
      <c r="B132" s="148"/>
      <c r="D132" s="149" t="s">
        <v>185</v>
      </c>
      <c r="E132" s="150" t="s">
        <v>1</v>
      </c>
      <c r="F132" s="151" t="s">
        <v>206</v>
      </c>
      <c r="H132" s="150" t="s">
        <v>1</v>
      </c>
      <c r="I132" s="152"/>
      <c r="L132" s="148"/>
      <c r="M132" s="153"/>
      <c r="T132" s="154"/>
      <c r="AT132" s="150" t="s">
        <v>185</v>
      </c>
      <c r="AU132" s="150" t="s">
        <v>79</v>
      </c>
      <c r="AV132" s="12" t="s">
        <v>77</v>
      </c>
      <c r="AW132" s="12" t="s">
        <v>26</v>
      </c>
      <c r="AX132" s="12" t="s">
        <v>69</v>
      </c>
      <c r="AY132" s="150" t="s">
        <v>177</v>
      </c>
    </row>
    <row r="133" spans="2:65" s="12" customFormat="1">
      <c r="B133" s="148"/>
      <c r="D133" s="149" t="s">
        <v>185</v>
      </c>
      <c r="E133" s="150" t="s">
        <v>1</v>
      </c>
      <c r="F133" s="151" t="s">
        <v>942</v>
      </c>
      <c r="H133" s="150" t="s">
        <v>1</v>
      </c>
      <c r="I133" s="152"/>
      <c r="L133" s="148"/>
      <c r="M133" s="153"/>
      <c r="T133" s="154"/>
      <c r="AT133" s="150" t="s">
        <v>185</v>
      </c>
      <c r="AU133" s="150" t="s">
        <v>79</v>
      </c>
      <c r="AV133" s="12" t="s">
        <v>77</v>
      </c>
      <c r="AW133" s="12" t="s">
        <v>26</v>
      </c>
      <c r="AX133" s="12" t="s">
        <v>69</v>
      </c>
      <c r="AY133" s="150" t="s">
        <v>177</v>
      </c>
    </row>
    <row r="134" spans="2:65" s="13" customFormat="1">
      <c r="B134" s="155"/>
      <c r="D134" s="149" t="s">
        <v>185</v>
      </c>
      <c r="E134" s="156" t="s">
        <v>1</v>
      </c>
      <c r="F134" s="157" t="s">
        <v>1141</v>
      </c>
      <c r="H134" s="158">
        <v>890</v>
      </c>
      <c r="I134" s="159"/>
      <c r="L134" s="155"/>
      <c r="M134" s="160"/>
      <c r="T134" s="161"/>
      <c r="AT134" s="156" t="s">
        <v>185</v>
      </c>
      <c r="AU134" s="156" t="s">
        <v>79</v>
      </c>
      <c r="AV134" s="13" t="s">
        <v>79</v>
      </c>
      <c r="AW134" s="13" t="s">
        <v>26</v>
      </c>
      <c r="AX134" s="13" t="s">
        <v>77</v>
      </c>
      <c r="AY134" s="156" t="s">
        <v>177</v>
      </c>
    </row>
    <row r="135" spans="2:65" s="1" customFormat="1" ht="24.2" customHeight="1">
      <c r="B135" s="133"/>
      <c r="C135" s="134" t="s">
        <v>183</v>
      </c>
      <c r="D135" s="134" t="s">
        <v>179</v>
      </c>
      <c r="E135" s="135" t="s">
        <v>1142</v>
      </c>
      <c r="F135" s="136" t="s">
        <v>1143</v>
      </c>
      <c r="G135" s="137" t="s">
        <v>204</v>
      </c>
      <c r="H135" s="138">
        <v>290</v>
      </c>
      <c r="I135" s="139"/>
      <c r="J135" s="140">
        <f>ROUND(I135*H135,2)</f>
        <v>0</v>
      </c>
      <c r="K135" s="141"/>
      <c r="L135" s="32"/>
      <c r="M135" s="142" t="s">
        <v>1</v>
      </c>
      <c r="N135" s="143" t="s">
        <v>34</v>
      </c>
      <c r="P135" s="144">
        <f>O135*H135</f>
        <v>0</v>
      </c>
      <c r="Q135" s="144">
        <v>0</v>
      </c>
      <c r="R135" s="144">
        <f>Q135*H135</f>
        <v>0</v>
      </c>
      <c r="S135" s="144">
        <v>9.8000000000000004E-2</v>
      </c>
      <c r="T135" s="145">
        <f>S135*H135</f>
        <v>28.42</v>
      </c>
      <c r="AR135" s="146" t="s">
        <v>183</v>
      </c>
      <c r="AT135" s="146" t="s">
        <v>179</v>
      </c>
      <c r="AU135" s="146" t="s">
        <v>79</v>
      </c>
      <c r="AY135" s="17" t="s">
        <v>177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7" t="s">
        <v>77</v>
      </c>
      <c r="BK135" s="147">
        <f>ROUND(I135*H135,2)</f>
        <v>0</v>
      </c>
      <c r="BL135" s="17" t="s">
        <v>183</v>
      </c>
      <c r="BM135" s="146" t="s">
        <v>1144</v>
      </c>
    </row>
    <row r="136" spans="2:65" s="12" customFormat="1">
      <c r="B136" s="148"/>
      <c r="D136" s="149" t="s">
        <v>185</v>
      </c>
      <c r="E136" s="150" t="s">
        <v>1</v>
      </c>
      <c r="F136" s="151" t="s">
        <v>206</v>
      </c>
      <c r="H136" s="150" t="s">
        <v>1</v>
      </c>
      <c r="I136" s="152"/>
      <c r="L136" s="148"/>
      <c r="M136" s="153"/>
      <c r="T136" s="154"/>
      <c r="AT136" s="150" t="s">
        <v>185</v>
      </c>
      <c r="AU136" s="150" t="s">
        <v>79</v>
      </c>
      <c r="AV136" s="12" t="s">
        <v>77</v>
      </c>
      <c r="AW136" s="12" t="s">
        <v>26</v>
      </c>
      <c r="AX136" s="12" t="s">
        <v>69</v>
      </c>
      <c r="AY136" s="150" t="s">
        <v>177</v>
      </c>
    </row>
    <row r="137" spans="2:65" s="12" customFormat="1">
      <c r="B137" s="148"/>
      <c r="D137" s="149" t="s">
        <v>185</v>
      </c>
      <c r="E137" s="150" t="s">
        <v>1</v>
      </c>
      <c r="F137" s="151" t="s">
        <v>942</v>
      </c>
      <c r="H137" s="150" t="s">
        <v>1</v>
      </c>
      <c r="I137" s="152"/>
      <c r="L137" s="148"/>
      <c r="M137" s="153"/>
      <c r="T137" s="154"/>
      <c r="AT137" s="150" t="s">
        <v>185</v>
      </c>
      <c r="AU137" s="150" t="s">
        <v>79</v>
      </c>
      <c r="AV137" s="12" t="s">
        <v>77</v>
      </c>
      <c r="AW137" s="12" t="s">
        <v>26</v>
      </c>
      <c r="AX137" s="12" t="s">
        <v>69</v>
      </c>
      <c r="AY137" s="150" t="s">
        <v>177</v>
      </c>
    </row>
    <row r="138" spans="2:65" s="13" customFormat="1">
      <c r="B138" s="155"/>
      <c r="D138" s="149" t="s">
        <v>185</v>
      </c>
      <c r="E138" s="156" t="s">
        <v>1</v>
      </c>
      <c r="F138" s="157" t="s">
        <v>1137</v>
      </c>
      <c r="H138" s="158">
        <v>290</v>
      </c>
      <c r="I138" s="159"/>
      <c r="L138" s="155"/>
      <c r="M138" s="160"/>
      <c r="T138" s="161"/>
      <c r="AT138" s="156" t="s">
        <v>185</v>
      </c>
      <c r="AU138" s="156" t="s">
        <v>79</v>
      </c>
      <c r="AV138" s="13" t="s">
        <v>79</v>
      </c>
      <c r="AW138" s="13" t="s">
        <v>26</v>
      </c>
      <c r="AX138" s="13" t="s">
        <v>77</v>
      </c>
      <c r="AY138" s="156" t="s">
        <v>177</v>
      </c>
    </row>
    <row r="139" spans="2:65" s="1" customFormat="1" ht="24.2" customHeight="1">
      <c r="B139" s="133"/>
      <c r="C139" s="134" t="s">
        <v>212</v>
      </c>
      <c r="D139" s="134" t="s">
        <v>179</v>
      </c>
      <c r="E139" s="135" t="s">
        <v>1145</v>
      </c>
      <c r="F139" s="136" t="s">
        <v>1146</v>
      </c>
      <c r="G139" s="137" t="s">
        <v>204</v>
      </c>
      <c r="H139" s="138">
        <v>3700</v>
      </c>
      <c r="I139" s="139"/>
      <c r="J139" s="140">
        <f>ROUND(I139*H139,2)</f>
        <v>0</v>
      </c>
      <c r="K139" s="141"/>
      <c r="L139" s="32"/>
      <c r="M139" s="142" t="s">
        <v>1</v>
      </c>
      <c r="N139" s="143" t="s">
        <v>34</v>
      </c>
      <c r="P139" s="144">
        <f>O139*H139</f>
        <v>0</v>
      </c>
      <c r="Q139" s="144">
        <v>0</v>
      </c>
      <c r="R139" s="144">
        <f>Q139*H139</f>
        <v>0</v>
      </c>
      <c r="S139" s="144">
        <v>0.316</v>
      </c>
      <c r="T139" s="145">
        <f>S139*H139</f>
        <v>1169.2</v>
      </c>
      <c r="AR139" s="146" t="s">
        <v>183</v>
      </c>
      <c r="AT139" s="146" t="s">
        <v>179</v>
      </c>
      <c r="AU139" s="146" t="s">
        <v>79</v>
      </c>
      <c r="AY139" s="17" t="s">
        <v>177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7" t="s">
        <v>77</v>
      </c>
      <c r="BK139" s="147">
        <f>ROUND(I139*H139,2)</f>
        <v>0</v>
      </c>
      <c r="BL139" s="17" t="s">
        <v>183</v>
      </c>
      <c r="BM139" s="146" t="s">
        <v>1147</v>
      </c>
    </row>
    <row r="140" spans="2:65" s="12" customFormat="1">
      <c r="B140" s="148"/>
      <c r="D140" s="149" t="s">
        <v>185</v>
      </c>
      <c r="E140" s="150" t="s">
        <v>1</v>
      </c>
      <c r="F140" s="151" t="s">
        <v>206</v>
      </c>
      <c r="H140" s="150" t="s">
        <v>1</v>
      </c>
      <c r="I140" s="152"/>
      <c r="L140" s="148"/>
      <c r="M140" s="153"/>
      <c r="T140" s="154"/>
      <c r="AT140" s="150" t="s">
        <v>185</v>
      </c>
      <c r="AU140" s="150" t="s">
        <v>79</v>
      </c>
      <c r="AV140" s="12" t="s">
        <v>77</v>
      </c>
      <c r="AW140" s="12" t="s">
        <v>26</v>
      </c>
      <c r="AX140" s="12" t="s">
        <v>69</v>
      </c>
      <c r="AY140" s="150" t="s">
        <v>177</v>
      </c>
    </row>
    <row r="141" spans="2:65" s="12" customFormat="1">
      <c r="B141" s="148"/>
      <c r="D141" s="149" t="s">
        <v>185</v>
      </c>
      <c r="E141" s="150" t="s">
        <v>1</v>
      </c>
      <c r="F141" s="151" t="s">
        <v>942</v>
      </c>
      <c r="H141" s="150" t="s">
        <v>1</v>
      </c>
      <c r="I141" s="152"/>
      <c r="L141" s="148"/>
      <c r="M141" s="153"/>
      <c r="T141" s="154"/>
      <c r="AT141" s="150" t="s">
        <v>185</v>
      </c>
      <c r="AU141" s="150" t="s">
        <v>79</v>
      </c>
      <c r="AV141" s="12" t="s">
        <v>77</v>
      </c>
      <c r="AW141" s="12" t="s">
        <v>26</v>
      </c>
      <c r="AX141" s="12" t="s">
        <v>69</v>
      </c>
      <c r="AY141" s="150" t="s">
        <v>177</v>
      </c>
    </row>
    <row r="142" spans="2:65" s="13" customFormat="1">
      <c r="B142" s="155"/>
      <c r="D142" s="149" t="s">
        <v>185</v>
      </c>
      <c r="E142" s="156" t="s">
        <v>1</v>
      </c>
      <c r="F142" s="157" t="s">
        <v>1148</v>
      </c>
      <c r="H142" s="158">
        <v>3700</v>
      </c>
      <c r="I142" s="159"/>
      <c r="L142" s="155"/>
      <c r="M142" s="160"/>
      <c r="T142" s="161"/>
      <c r="AT142" s="156" t="s">
        <v>185</v>
      </c>
      <c r="AU142" s="156" t="s">
        <v>79</v>
      </c>
      <c r="AV142" s="13" t="s">
        <v>79</v>
      </c>
      <c r="AW142" s="13" t="s">
        <v>26</v>
      </c>
      <c r="AX142" s="13" t="s">
        <v>77</v>
      </c>
      <c r="AY142" s="156" t="s">
        <v>177</v>
      </c>
    </row>
    <row r="143" spans="2:65" s="11" customFormat="1" ht="22.9" customHeight="1">
      <c r="B143" s="121"/>
      <c r="D143" s="122" t="s">
        <v>68</v>
      </c>
      <c r="E143" s="131" t="s">
        <v>253</v>
      </c>
      <c r="F143" s="131" t="s">
        <v>254</v>
      </c>
      <c r="I143" s="124"/>
      <c r="J143" s="132">
        <f>BK143</f>
        <v>0</v>
      </c>
      <c r="L143" s="121"/>
      <c r="M143" s="126"/>
      <c r="P143" s="127">
        <f>SUM(P144:P159)</f>
        <v>0</v>
      </c>
      <c r="R143" s="127">
        <f>SUM(R144:R159)</f>
        <v>0</v>
      </c>
      <c r="T143" s="128">
        <f>SUM(T144:T159)</f>
        <v>0</v>
      </c>
      <c r="AR143" s="122" t="s">
        <v>77</v>
      </c>
      <c r="AT143" s="129" t="s">
        <v>68</v>
      </c>
      <c r="AU143" s="129" t="s">
        <v>77</v>
      </c>
      <c r="AY143" s="122" t="s">
        <v>177</v>
      </c>
      <c r="BK143" s="130">
        <f>SUM(BK144:BK159)</f>
        <v>0</v>
      </c>
    </row>
    <row r="144" spans="2:65" s="1" customFormat="1" ht="24.2" customHeight="1">
      <c r="B144" s="133"/>
      <c r="C144" s="134" t="s">
        <v>217</v>
      </c>
      <c r="D144" s="134" t="s">
        <v>179</v>
      </c>
      <c r="E144" s="135" t="s">
        <v>260</v>
      </c>
      <c r="F144" s="136" t="s">
        <v>261</v>
      </c>
      <c r="G144" s="137" t="s">
        <v>199</v>
      </c>
      <c r="H144" s="138">
        <v>1688.64</v>
      </c>
      <c r="I144" s="139"/>
      <c r="J144" s="140">
        <f>ROUND(I144*H144,2)</f>
        <v>0</v>
      </c>
      <c r="K144" s="141"/>
      <c r="L144" s="32"/>
      <c r="M144" s="142" t="s">
        <v>1</v>
      </c>
      <c r="N144" s="143" t="s">
        <v>34</v>
      </c>
      <c r="P144" s="144">
        <f>O144*H144</f>
        <v>0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AR144" s="146" t="s">
        <v>183</v>
      </c>
      <c r="AT144" s="146" t="s">
        <v>179</v>
      </c>
      <c r="AU144" s="146" t="s">
        <v>79</v>
      </c>
      <c r="AY144" s="17" t="s">
        <v>177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7" t="s">
        <v>77</v>
      </c>
      <c r="BK144" s="147">
        <f>ROUND(I144*H144,2)</f>
        <v>0</v>
      </c>
      <c r="BL144" s="17" t="s">
        <v>183</v>
      </c>
      <c r="BM144" s="146" t="s">
        <v>1149</v>
      </c>
    </row>
    <row r="145" spans="2:65" s="12" customFormat="1">
      <c r="B145" s="148"/>
      <c r="D145" s="149" t="s">
        <v>185</v>
      </c>
      <c r="E145" s="150" t="s">
        <v>1</v>
      </c>
      <c r="F145" s="151" t="s">
        <v>1150</v>
      </c>
      <c r="H145" s="150" t="s">
        <v>1</v>
      </c>
      <c r="I145" s="152"/>
      <c r="L145" s="148"/>
      <c r="M145" s="153"/>
      <c r="T145" s="154"/>
      <c r="AT145" s="150" t="s">
        <v>185</v>
      </c>
      <c r="AU145" s="150" t="s">
        <v>79</v>
      </c>
      <c r="AV145" s="12" t="s">
        <v>77</v>
      </c>
      <c r="AW145" s="12" t="s">
        <v>26</v>
      </c>
      <c r="AX145" s="12" t="s">
        <v>69</v>
      </c>
      <c r="AY145" s="150" t="s">
        <v>177</v>
      </c>
    </row>
    <row r="146" spans="2:65" s="13" customFormat="1">
      <c r="B146" s="155"/>
      <c r="D146" s="149" t="s">
        <v>185</v>
      </c>
      <c r="E146" s="156" t="s">
        <v>1</v>
      </c>
      <c r="F146" s="157" t="s">
        <v>1151</v>
      </c>
      <c r="H146" s="158">
        <v>1688.64</v>
      </c>
      <c r="I146" s="159"/>
      <c r="L146" s="155"/>
      <c r="M146" s="160"/>
      <c r="T146" s="161"/>
      <c r="AT146" s="156" t="s">
        <v>185</v>
      </c>
      <c r="AU146" s="156" t="s">
        <v>79</v>
      </c>
      <c r="AV146" s="13" t="s">
        <v>79</v>
      </c>
      <c r="AW146" s="13" t="s">
        <v>26</v>
      </c>
      <c r="AX146" s="13" t="s">
        <v>77</v>
      </c>
      <c r="AY146" s="156" t="s">
        <v>177</v>
      </c>
    </row>
    <row r="147" spans="2:65" s="1" customFormat="1" ht="24.2" customHeight="1">
      <c r="B147" s="133"/>
      <c r="C147" s="134" t="s">
        <v>223</v>
      </c>
      <c r="D147" s="134" t="s">
        <v>179</v>
      </c>
      <c r="E147" s="135" t="s">
        <v>264</v>
      </c>
      <c r="F147" s="136" t="s">
        <v>265</v>
      </c>
      <c r="G147" s="137" t="s">
        <v>199</v>
      </c>
      <c r="H147" s="138">
        <v>1688.64</v>
      </c>
      <c r="I147" s="139"/>
      <c r="J147" s="140">
        <f>ROUND(I147*H147,2)</f>
        <v>0</v>
      </c>
      <c r="K147" s="141"/>
      <c r="L147" s="32"/>
      <c r="M147" s="142" t="s">
        <v>1</v>
      </c>
      <c r="N147" s="143" t="s">
        <v>34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183</v>
      </c>
      <c r="AT147" s="146" t="s">
        <v>179</v>
      </c>
      <c r="AU147" s="146" t="s">
        <v>79</v>
      </c>
      <c r="AY147" s="17" t="s">
        <v>177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7" t="s">
        <v>77</v>
      </c>
      <c r="BK147" s="147">
        <f>ROUND(I147*H147,2)</f>
        <v>0</v>
      </c>
      <c r="BL147" s="17" t="s">
        <v>183</v>
      </c>
      <c r="BM147" s="146" t="s">
        <v>1152</v>
      </c>
    </row>
    <row r="148" spans="2:65" s="1" customFormat="1" ht="16.5" customHeight="1">
      <c r="B148" s="133"/>
      <c r="C148" s="134" t="s">
        <v>228</v>
      </c>
      <c r="D148" s="134" t="s">
        <v>179</v>
      </c>
      <c r="E148" s="135" t="s">
        <v>268</v>
      </c>
      <c r="F148" s="136" t="s">
        <v>269</v>
      </c>
      <c r="G148" s="137" t="s">
        <v>199</v>
      </c>
      <c r="H148" s="138">
        <v>1688.64</v>
      </c>
      <c r="I148" s="139"/>
      <c r="J148" s="140">
        <f>ROUND(I148*H148,2)</f>
        <v>0</v>
      </c>
      <c r="K148" s="141"/>
      <c r="L148" s="32"/>
      <c r="M148" s="142" t="s">
        <v>1</v>
      </c>
      <c r="N148" s="143" t="s">
        <v>34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183</v>
      </c>
      <c r="AT148" s="146" t="s">
        <v>179</v>
      </c>
      <c r="AU148" s="146" t="s">
        <v>79</v>
      </c>
      <c r="AY148" s="17" t="s">
        <v>177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7" t="s">
        <v>77</v>
      </c>
      <c r="BK148" s="147">
        <f>ROUND(I148*H148,2)</f>
        <v>0</v>
      </c>
      <c r="BL148" s="17" t="s">
        <v>183</v>
      </c>
      <c r="BM148" s="146" t="s">
        <v>1153</v>
      </c>
    </row>
    <row r="149" spans="2:65" s="1" customFormat="1" ht="21.75" customHeight="1">
      <c r="B149" s="133"/>
      <c r="C149" s="134" t="s">
        <v>210</v>
      </c>
      <c r="D149" s="134" t="s">
        <v>179</v>
      </c>
      <c r="E149" s="135" t="s">
        <v>1154</v>
      </c>
      <c r="F149" s="136" t="s">
        <v>1155</v>
      </c>
      <c r="G149" s="137" t="s">
        <v>199</v>
      </c>
      <c r="H149" s="138">
        <v>1197.6199999999999</v>
      </c>
      <c r="I149" s="139"/>
      <c r="J149" s="140">
        <f>ROUND(I149*H149,2)</f>
        <v>0</v>
      </c>
      <c r="K149" s="141"/>
      <c r="L149" s="32"/>
      <c r="M149" s="142" t="s">
        <v>1</v>
      </c>
      <c r="N149" s="143" t="s">
        <v>34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183</v>
      </c>
      <c r="AT149" s="146" t="s">
        <v>179</v>
      </c>
      <c r="AU149" s="146" t="s">
        <v>79</v>
      </c>
      <c r="AY149" s="17" t="s">
        <v>177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7" t="s">
        <v>77</v>
      </c>
      <c r="BK149" s="147">
        <f>ROUND(I149*H149,2)</f>
        <v>0</v>
      </c>
      <c r="BL149" s="17" t="s">
        <v>183</v>
      </c>
      <c r="BM149" s="146" t="s">
        <v>1156</v>
      </c>
    </row>
    <row r="150" spans="2:65" s="12" customFormat="1">
      <c r="B150" s="148"/>
      <c r="D150" s="149" t="s">
        <v>185</v>
      </c>
      <c r="E150" s="150" t="s">
        <v>1</v>
      </c>
      <c r="F150" s="151" t="s">
        <v>1157</v>
      </c>
      <c r="H150" s="150" t="s">
        <v>1</v>
      </c>
      <c r="I150" s="152"/>
      <c r="L150" s="148"/>
      <c r="M150" s="153"/>
      <c r="T150" s="154"/>
      <c r="AT150" s="150" t="s">
        <v>185</v>
      </c>
      <c r="AU150" s="150" t="s">
        <v>79</v>
      </c>
      <c r="AV150" s="12" t="s">
        <v>77</v>
      </c>
      <c r="AW150" s="12" t="s">
        <v>26</v>
      </c>
      <c r="AX150" s="12" t="s">
        <v>69</v>
      </c>
      <c r="AY150" s="150" t="s">
        <v>177</v>
      </c>
    </row>
    <row r="151" spans="2:65" s="13" customFormat="1">
      <c r="B151" s="155"/>
      <c r="D151" s="149" t="s">
        <v>185</v>
      </c>
      <c r="E151" s="156" t="s">
        <v>1</v>
      </c>
      <c r="F151" s="157" t="s">
        <v>1158</v>
      </c>
      <c r="H151" s="158">
        <v>1197.6199999999999</v>
      </c>
      <c r="I151" s="159"/>
      <c r="L151" s="155"/>
      <c r="M151" s="160"/>
      <c r="T151" s="161"/>
      <c r="AT151" s="156" t="s">
        <v>185</v>
      </c>
      <c r="AU151" s="156" t="s">
        <v>79</v>
      </c>
      <c r="AV151" s="13" t="s">
        <v>79</v>
      </c>
      <c r="AW151" s="13" t="s">
        <v>26</v>
      </c>
      <c r="AX151" s="13" t="s">
        <v>77</v>
      </c>
      <c r="AY151" s="156" t="s">
        <v>177</v>
      </c>
    </row>
    <row r="152" spans="2:65" s="1" customFormat="1" ht="24.2" customHeight="1">
      <c r="B152" s="133"/>
      <c r="C152" s="134" t="s">
        <v>255</v>
      </c>
      <c r="D152" s="134" t="s">
        <v>179</v>
      </c>
      <c r="E152" s="135" t="s">
        <v>1159</v>
      </c>
      <c r="F152" s="136" t="s">
        <v>1160</v>
      </c>
      <c r="G152" s="137" t="s">
        <v>199</v>
      </c>
      <c r="H152" s="138">
        <v>22754.78</v>
      </c>
      <c r="I152" s="139"/>
      <c r="J152" s="140">
        <f>ROUND(I152*H152,2)</f>
        <v>0</v>
      </c>
      <c r="K152" s="141"/>
      <c r="L152" s="32"/>
      <c r="M152" s="142" t="s">
        <v>1</v>
      </c>
      <c r="N152" s="143" t="s">
        <v>34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AR152" s="146" t="s">
        <v>183</v>
      </c>
      <c r="AT152" s="146" t="s">
        <v>179</v>
      </c>
      <c r="AU152" s="146" t="s">
        <v>79</v>
      </c>
      <c r="AY152" s="17" t="s">
        <v>177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7" t="s">
        <v>77</v>
      </c>
      <c r="BK152" s="147">
        <f>ROUND(I152*H152,2)</f>
        <v>0</v>
      </c>
      <c r="BL152" s="17" t="s">
        <v>183</v>
      </c>
      <c r="BM152" s="146" t="s">
        <v>1161</v>
      </c>
    </row>
    <row r="153" spans="2:65" s="13" customFormat="1">
      <c r="B153" s="155"/>
      <c r="D153" s="149" t="s">
        <v>185</v>
      </c>
      <c r="F153" s="157" t="s">
        <v>1162</v>
      </c>
      <c r="H153" s="158">
        <v>22754.78</v>
      </c>
      <c r="I153" s="159"/>
      <c r="L153" s="155"/>
      <c r="M153" s="160"/>
      <c r="T153" s="161"/>
      <c r="AT153" s="156" t="s">
        <v>185</v>
      </c>
      <c r="AU153" s="156" t="s">
        <v>79</v>
      </c>
      <c r="AV153" s="13" t="s">
        <v>79</v>
      </c>
      <c r="AW153" s="13" t="s">
        <v>3</v>
      </c>
      <c r="AX153" s="13" t="s">
        <v>77</v>
      </c>
      <c r="AY153" s="156" t="s">
        <v>177</v>
      </c>
    </row>
    <row r="154" spans="2:65" s="1" customFormat="1" ht="33" customHeight="1">
      <c r="B154" s="133"/>
      <c r="C154" s="134" t="s">
        <v>259</v>
      </c>
      <c r="D154" s="134" t="s">
        <v>179</v>
      </c>
      <c r="E154" s="135" t="s">
        <v>1163</v>
      </c>
      <c r="F154" s="136" t="s">
        <v>1164</v>
      </c>
      <c r="G154" s="137" t="s">
        <v>199</v>
      </c>
      <c r="H154" s="138">
        <v>239.524</v>
      </c>
      <c r="I154" s="139"/>
      <c r="J154" s="140">
        <f>ROUND(I154*H154,2)</f>
        <v>0</v>
      </c>
      <c r="K154" s="141"/>
      <c r="L154" s="32"/>
      <c r="M154" s="142" t="s">
        <v>1</v>
      </c>
      <c r="N154" s="143" t="s">
        <v>34</v>
      </c>
      <c r="P154" s="144">
        <f>O154*H154</f>
        <v>0</v>
      </c>
      <c r="Q154" s="144">
        <v>0</v>
      </c>
      <c r="R154" s="144">
        <f>Q154*H154</f>
        <v>0</v>
      </c>
      <c r="S154" s="144">
        <v>0</v>
      </c>
      <c r="T154" s="145">
        <f>S154*H154</f>
        <v>0</v>
      </c>
      <c r="AR154" s="146" t="s">
        <v>183</v>
      </c>
      <c r="AT154" s="146" t="s">
        <v>179</v>
      </c>
      <c r="AU154" s="146" t="s">
        <v>79</v>
      </c>
      <c r="AY154" s="17" t="s">
        <v>177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7" t="s">
        <v>77</v>
      </c>
      <c r="BK154" s="147">
        <f>ROUND(I154*H154,2)</f>
        <v>0</v>
      </c>
      <c r="BL154" s="17" t="s">
        <v>183</v>
      </c>
      <c r="BM154" s="146" t="s">
        <v>1165</v>
      </c>
    </row>
    <row r="155" spans="2:65" s="12" customFormat="1">
      <c r="B155" s="148"/>
      <c r="D155" s="149" t="s">
        <v>185</v>
      </c>
      <c r="E155" s="150" t="s">
        <v>1</v>
      </c>
      <c r="F155" s="151" t="s">
        <v>1166</v>
      </c>
      <c r="H155" s="150" t="s">
        <v>1</v>
      </c>
      <c r="I155" s="152"/>
      <c r="L155" s="148"/>
      <c r="M155" s="153"/>
      <c r="T155" s="154"/>
      <c r="AT155" s="150" t="s">
        <v>185</v>
      </c>
      <c r="AU155" s="150" t="s">
        <v>79</v>
      </c>
      <c r="AV155" s="12" t="s">
        <v>77</v>
      </c>
      <c r="AW155" s="12" t="s">
        <v>26</v>
      </c>
      <c r="AX155" s="12" t="s">
        <v>69</v>
      </c>
      <c r="AY155" s="150" t="s">
        <v>177</v>
      </c>
    </row>
    <row r="156" spans="2:65" s="13" customFormat="1">
      <c r="B156" s="155"/>
      <c r="D156" s="149" t="s">
        <v>185</v>
      </c>
      <c r="E156" s="156" t="s">
        <v>1</v>
      </c>
      <c r="F156" s="157" t="s">
        <v>1167</v>
      </c>
      <c r="H156" s="158">
        <v>239.524</v>
      </c>
      <c r="I156" s="159"/>
      <c r="L156" s="155"/>
      <c r="M156" s="160"/>
      <c r="T156" s="161"/>
      <c r="AT156" s="156" t="s">
        <v>185</v>
      </c>
      <c r="AU156" s="156" t="s">
        <v>79</v>
      </c>
      <c r="AV156" s="13" t="s">
        <v>79</v>
      </c>
      <c r="AW156" s="13" t="s">
        <v>26</v>
      </c>
      <c r="AX156" s="13" t="s">
        <v>77</v>
      </c>
      <c r="AY156" s="156" t="s">
        <v>177</v>
      </c>
    </row>
    <row r="157" spans="2:65" s="1" customFormat="1" ht="44.25" customHeight="1">
      <c r="B157" s="133"/>
      <c r="C157" s="134" t="s">
        <v>263</v>
      </c>
      <c r="D157" s="134" t="s">
        <v>179</v>
      </c>
      <c r="E157" s="135" t="s">
        <v>1168</v>
      </c>
      <c r="F157" s="136" t="s">
        <v>1169</v>
      </c>
      <c r="G157" s="137" t="s">
        <v>199</v>
      </c>
      <c r="H157" s="138">
        <v>958.096</v>
      </c>
      <c r="I157" s="139"/>
      <c r="J157" s="140">
        <f>ROUND(I157*H157,2)</f>
        <v>0</v>
      </c>
      <c r="K157" s="141"/>
      <c r="L157" s="32"/>
      <c r="M157" s="142" t="s">
        <v>1</v>
      </c>
      <c r="N157" s="143" t="s">
        <v>34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183</v>
      </c>
      <c r="AT157" s="146" t="s">
        <v>179</v>
      </c>
      <c r="AU157" s="146" t="s">
        <v>79</v>
      </c>
      <c r="AY157" s="17" t="s">
        <v>177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7" t="s">
        <v>77</v>
      </c>
      <c r="BK157" s="147">
        <f>ROUND(I157*H157,2)</f>
        <v>0</v>
      </c>
      <c r="BL157" s="17" t="s">
        <v>183</v>
      </c>
      <c r="BM157" s="146" t="s">
        <v>1170</v>
      </c>
    </row>
    <row r="158" spans="2:65" s="12" customFormat="1">
      <c r="B158" s="148"/>
      <c r="D158" s="149" t="s">
        <v>185</v>
      </c>
      <c r="E158" s="150" t="s">
        <v>1</v>
      </c>
      <c r="F158" s="151" t="s">
        <v>1171</v>
      </c>
      <c r="H158" s="150" t="s">
        <v>1</v>
      </c>
      <c r="I158" s="152"/>
      <c r="L158" s="148"/>
      <c r="M158" s="153"/>
      <c r="T158" s="154"/>
      <c r="AT158" s="150" t="s">
        <v>185</v>
      </c>
      <c r="AU158" s="150" t="s">
        <v>79</v>
      </c>
      <c r="AV158" s="12" t="s">
        <v>77</v>
      </c>
      <c r="AW158" s="12" t="s">
        <v>26</v>
      </c>
      <c r="AX158" s="12" t="s">
        <v>69</v>
      </c>
      <c r="AY158" s="150" t="s">
        <v>177</v>
      </c>
    </row>
    <row r="159" spans="2:65" s="13" customFormat="1">
      <c r="B159" s="155"/>
      <c r="D159" s="149" t="s">
        <v>185</v>
      </c>
      <c r="E159" s="156" t="s">
        <v>1</v>
      </c>
      <c r="F159" s="157" t="s">
        <v>1172</v>
      </c>
      <c r="H159" s="158">
        <v>958.096</v>
      </c>
      <c r="I159" s="159"/>
      <c r="L159" s="155"/>
      <c r="M159" s="184"/>
      <c r="N159" s="185"/>
      <c r="O159" s="185"/>
      <c r="P159" s="185"/>
      <c r="Q159" s="185"/>
      <c r="R159" s="185"/>
      <c r="S159" s="185"/>
      <c r="T159" s="186"/>
      <c r="AT159" s="156" t="s">
        <v>185</v>
      </c>
      <c r="AU159" s="156" t="s">
        <v>79</v>
      </c>
      <c r="AV159" s="13" t="s">
        <v>79</v>
      </c>
      <c r="AW159" s="13" t="s">
        <v>26</v>
      </c>
      <c r="AX159" s="13" t="s">
        <v>77</v>
      </c>
      <c r="AY159" s="156" t="s">
        <v>177</v>
      </c>
    </row>
    <row r="160" spans="2:65" s="1" customFormat="1" ht="6.95" customHeight="1">
      <c r="B160" s="44"/>
      <c r="C160" s="45"/>
      <c r="D160" s="45"/>
      <c r="E160" s="45"/>
      <c r="F160" s="45"/>
      <c r="G160" s="45"/>
      <c r="H160" s="45"/>
      <c r="I160" s="45"/>
      <c r="J160" s="45"/>
      <c r="K160" s="45"/>
      <c r="L160" s="32"/>
    </row>
  </sheetData>
  <autoFilter ref="C118:K159" xr:uid="{00000000-0009-0000-0000-000012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225"/>
  <sheetViews>
    <sheetView showGridLines="0" topLeftCell="A107" workbookViewId="0">
      <selection activeCell="I125" sqref="I125:I2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133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1173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ROUND((SUM(BE122:BE224)),  2)</f>
        <v>0</v>
      </c>
      <c r="I33" s="92">
        <v>0.21</v>
      </c>
      <c r="J33" s="91">
        <f>ROUND(((SUM(BE122:BE224))*I33),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ROUND((SUM(BF122:BF224)),  2)</f>
        <v>0</v>
      </c>
      <c r="I34" s="92">
        <v>0.15</v>
      </c>
      <c r="J34" s="91">
        <f>ROUND(((SUM(BF122:BF224))*I34),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ROUND((SUM(BG122:BG224)),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ROUND((SUM(BH122:BH224)),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ROUND((SUM(BI122:BI224)),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21 - Oplocení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J122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151</v>
      </c>
      <c r="E99" s="110"/>
      <c r="F99" s="110"/>
      <c r="G99" s="110"/>
      <c r="H99" s="110"/>
      <c r="I99" s="110"/>
      <c r="J99" s="111">
        <f>J138</f>
        <v>0</v>
      </c>
      <c r="L99" s="108"/>
    </row>
    <row r="100" spans="2:12" s="9" customFormat="1" ht="19.899999999999999" customHeight="1">
      <c r="B100" s="108"/>
      <c r="D100" s="109" t="s">
        <v>152</v>
      </c>
      <c r="E100" s="110"/>
      <c r="F100" s="110"/>
      <c r="G100" s="110"/>
      <c r="H100" s="110"/>
      <c r="I100" s="110"/>
      <c r="J100" s="111">
        <f>J198</f>
        <v>0</v>
      </c>
      <c r="L100" s="108"/>
    </row>
    <row r="101" spans="2:12" s="8" customFormat="1" ht="24.95" customHeight="1">
      <c r="B101" s="104"/>
      <c r="D101" s="105" t="s">
        <v>154</v>
      </c>
      <c r="E101" s="106"/>
      <c r="F101" s="106"/>
      <c r="G101" s="106"/>
      <c r="H101" s="106"/>
      <c r="I101" s="106"/>
      <c r="J101" s="107">
        <f>J219</f>
        <v>0</v>
      </c>
      <c r="L101" s="104"/>
    </row>
    <row r="102" spans="2:12" s="9" customFormat="1" ht="19.899999999999999" customHeight="1">
      <c r="B102" s="108"/>
      <c r="D102" s="109" t="s">
        <v>1174</v>
      </c>
      <c r="E102" s="110"/>
      <c r="F102" s="110"/>
      <c r="G102" s="110"/>
      <c r="H102" s="110"/>
      <c r="I102" s="110"/>
      <c r="J102" s="111">
        <f>J220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5" customHeight="1">
      <c r="B109" s="32"/>
      <c r="C109" s="21" t="s">
        <v>162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13</v>
      </c>
      <c r="L111" s="32"/>
    </row>
    <row r="112" spans="2:12" s="1" customFormat="1" ht="26.25" customHeight="1">
      <c r="B112" s="32"/>
      <c r="E112" s="227" t="str">
        <f>E7</f>
        <v>Revitalizace části areálu bývalého zemědělského družstva v Bolaticích - 1. etapa - část DEMOLICE</v>
      </c>
      <c r="F112" s="228"/>
      <c r="G112" s="228"/>
      <c r="H112" s="228"/>
      <c r="L112" s="32"/>
    </row>
    <row r="113" spans="2:65" s="1" customFormat="1" ht="12" customHeight="1">
      <c r="B113" s="32"/>
      <c r="C113" s="27" t="s">
        <v>141</v>
      </c>
      <c r="L113" s="32"/>
    </row>
    <row r="114" spans="2:65" s="1" customFormat="1" ht="16.5" customHeight="1">
      <c r="B114" s="32"/>
      <c r="E114" s="211" t="str">
        <f>E9</f>
        <v>SO 21 - Oplocení</v>
      </c>
      <c r="F114" s="226"/>
      <c r="G114" s="226"/>
      <c r="H114" s="226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16</v>
      </c>
      <c r="F116" s="25" t="str">
        <f>F12</f>
        <v>Bolatice</v>
      </c>
      <c r="I116" s="27" t="s">
        <v>18</v>
      </c>
      <c r="J116" s="52" t="str">
        <f>IF(J12="","",J12)</f>
        <v>Vyplň údaj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19</v>
      </c>
      <c r="F118" s="25" t="str">
        <f>E15</f>
        <v>Obec Bolatice</v>
      </c>
      <c r="I118" s="27" t="s">
        <v>25</v>
      </c>
      <c r="J118" s="30">
        <f>E21</f>
        <v>0</v>
      </c>
      <c r="L118" s="32"/>
    </row>
    <row r="119" spans="2:65" s="1" customFormat="1" ht="15.2" customHeight="1">
      <c r="B119" s="32"/>
      <c r="C119" s="27" t="s">
        <v>23</v>
      </c>
      <c r="F119" s="25" t="str">
        <f>IF(E18="","",E18)</f>
        <v>Vyplň údaj</v>
      </c>
      <c r="I119" s="27" t="s">
        <v>27</v>
      </c>
      <c r="J119" s="30">
        <f>E24</f>
        <v>0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163</v>
      </c>
      <c r="D121" s="114" t="s">
        <v>54</v>
      </c>
      <c r="E121" s="114" t="s">
        <v>50</v>
      </c>
      <c r="F121" s="114" t="s">
        <v>51</v>
      </c>
      <c r="G121" s="114" t="s">
        <v>164</v>
      </c>
      <c r="H121" s="114" t="s">
        <v>165</v>
      </c>
      <c r="I121" s="114" t="s">
        <v>166</v>
      </c>
      <c r="J121" s="115" t="s">
        <v>145</v>
      </c>
      <c r="K121" s="116" t="s">
        <v>167</v>
      </c>
      <c r="L121" s="112"/>
      <c r="M121" s="59" t="s">
        <v>1</v>
      </c>
      <c r="N121" s="60" t="s">
        <v>33</v>
      </c>
      <c r="O121" s="60" t="s">
        <v>168</v>
      </c>
      <c r="P121" s="60" t="s">
        <v>169</v>
      </c>
      <c r="Q121" s="60" t="s">
        <v>170</v>
      </c>
      <c r="R121" s="60" t="s">
        <v>171</v>
      </c>
      <c r="S121" s="60" t="s">
        <v>172</v>
      </c>
      <c r="T121" s="61" t="s">
        <v>173</v>
      </c>
    </row>
    <row r="122" spans="2:65" s="1" customFormat="1" ht="22.9" customHeight="1">
      <c r="B122" s="32"/>
      <c r="C122" s="64" t="s">
        <v>174</v>
      </c>
      <c r="J122" s="117">
        <f>BK122</f>
        <v>0</v>
      </c>
      <c r="L122" s="32"/>
      <c r="M122" s="62"/>
      <c r="N122" s="53"/>
      <c r="O122" s="53"/>
      <c r="P122" s="118">
        <f>P123+P219</f>
        <v>0</v>
      </c>
      <c r="Q122" s="53"/>
      <c r="R122" s="118">
        <f>R123+R219</f>
        <v>0</v>
      </c>
      <c r="S122" s="53"/>
      <c r="T122" s="119">
        <f>T123+T219</f>
        <v>82.423355000000001</v>
      </c>
      <c r="AT122" s="17" t="s">
        <v>68</v>
      </c>
      <c r="AU122" s="17" t="s">
        <v>147</v>
      </c>
      <c r="BK122" s="120">
        <f>BK123+BK219</f>
        <v>0</v>
      </c>
    </row>
    <row r="123" spans="2:65" s="11" customFormat="1" ht="25.9" customHeight="1">
      <c r="B123" s="121"/>
      <c r="D123" s="122" t="s">
        <v>68</v>
      </c>
      <c r="E123" s="123" t="s">
        <v>175</v>
      </c>
      <c r="F123" s="123" t="s">
        <v>176</v>
      </c>
      <c r="I123" s="124"/>
      <c r="J123" s="125">
        <f>BK123</f>
        <v>0</v>
      </c>
      <c r="L123" s="121"/>
      <c r="M123" s="126"/>
      <c r="P123" s="127">
        <f>P124+P138+P198</f>
        <v>0</v>
      </c>
      <c r="R123" s="127">
        <f>R124+R138+R198</f>
        <v>0</v>
      </c>
      <c r="T123" s="128">
        <f>T124+T138+T198</f>
        <v>82.293475000000001</v>
      </c>
      <c r="AR123" s="122" t="s">
        <v>77</v>
      </c>
      <c r="AT123" s="129" t="s">
        <v>68</v>
      </c>
      <c r="AU123" s="129" t="s">
        <v>69</v>
      </c>
      <c r="AY123" s="122" t="s">
        <v>177</v>
      </c>
      <c r="BK123" s="130">
        <f>BK124+BK138+BK198</f>
        <v>0</v>
      </c>
    </row>
    <row r="124" spans="2:65" s="11" customFormat="1" ht="22.9" customHeight="1">
      <c r="B124" s="121"/>
      <c r="D124" s="122" t="s">
        <v>68</v>
      </c>
      <c r="E124" s="131" t="s">
        <v>77</v>
      </c>
      <c r="F124" s="131" t="s">
        <v>178</v>
      </c>
      <c r="I124" s="124"/>
      <c r="J124" s="132">
        <f>BK124</f>
        <v>0</v>
      </c>
      <c r="L124" s="121"/>
      <c r="M124" s="126"/>
      <c r="P124" s="127">
        <f>SUM(P125:P137)</f>
        <v>0</v>
      </c>
      <c r="R124" s="127">
        <f>SUM(R125:R137)</f>
        <v>0</v>
      </c>
      <c r="T124" s="128">
        <f>SUM(T125:T137)</f>
        <v>0</v>
      </c>
      <c r="AR124" s="122" t="s">
        <v>77</v>
      </c>
      <c r="AT124" s="129" t="s">
        <v>68</v>
      </c>
      <c r="AU124" s="129" t="s">
        <v>77</v>
      </c>
      <c r="AY124" s="122" t="s">
        <v>177</v>
      </c>
      <c r="BK124" s="130">
        <f>SUM(BK125:BK137)</f>
        <v>0</v>
      </c>
    </row>
    <row r="125" spans="2:65" s="1" customFormat="1" ht="33" customHeight="1">
      <c r="B125" s="133"/>
      <c r="C125" s="134" t="s">
        <v>77</v>
      </c>
      <c r="D125" s="134" t="s">
        <v>179</v>
      </c>
      <c r="E125" s="135" t="s">
        <v>476</v>
      </c>
      <c r="F125" s="136" t="s">
        <v>477</v>
      </c>
      <c r="G125" s="137" t="s">
        <v>182</v>
      </c>
      <c r="H125" s="138">
        <v>79.98</v>
      </c>
      <c r="I125" s="139"/>
      <c r="J125" s="140">
        <f>ROUND(I125*H125,2)</f>
        <v>0</v>
      </c>
      <c r="K125" s="141"/>
      <c r="L125" s="32"/>
      <c r="M125" s="142" t="s">
        <v>1</v>
      </c>
      <c r="N125" s="143" t="s">
        <v>34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5">
        <f>S125*H125</f>
        <v>0</v>
      </c>
      <c r="AR125" s="146" t="s">
        <v>183</v>
      </c>
      <c r="AT125" s="146" t="s">
        <v>179</v>
      </c>
      <c r="AU125" s="146" t="s">
        <v>79</v>
      </c>
      <c r="AY125" s="17" t="s">
        <v>177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7" t="s">
        <v>77</v>
      </c>
      <c r="BK125" s="147">
        <f>ROUND(I125*H125,2)</f>
        <v>0</v>
      </c>
      <c r="BL125" s="17" t="s">
        <v>183</v>
      </c>
      <c r="BM125" s="146" t="s">
        <v>1175</v>
      </c>
    </row>
    <row r="126" spans="2:65" s="12" customFormat="1">
      <c r="B126" s="148"/>
      <c r="D126" s="149" t="s">
        <v>185</v>
      </c>
      <c r="E126" s="150" t="s">
        <v>1</v>
      </c>
      <c r="F126" s="151" t="s">
        <v>206</v>
      </c>
      <c r="H126" s="150" t="s">
        <v>1</v>
      </c>
      <c r="I126" s="152"/>
      <c r="L126" s="148"/>
      <c r="M126" s="153"/>
      <c r="T126" s="154"/>
      <c r="AT126" s="150" t="s">
        <v>185</v>
      </c>
      <c r="AU126" s="150" t="s">
        <v>79</v>
      </c>
      <c r="AV126" s="12" t="s">
        <v>77</v>
      </c>
      <c r="AW126" s="12" t="s">
        <v>26</v>
      </c>
      <c r="AX126" s="12" t="s">
        <v>69</v>
      </c>
      <c r="AY126" s="150" t="s">
        <v>177</v>
      </c>
    </row>
    <row r="127" spans="2:65" s="12" customFormat="1">
      <c r="B127" s="148"/>
      <c r="D127" s="149" t="s">
        <v>185</v>
      </c>
      <c r="E127" s="150" t="s">
        <v>1</v>
      </c>
      <c r="F127" s="151" t="s">
        <v>1176</v>
      </c>
      <c r="H127" s="150" t="s">
        <v>1</v>
      </c>
      <c r="I127" s="152"/>
      <c r="L127" s="148"/>
      <c r="M127" s="153"/>
      <c r="T127" s="154"/>
      <c r="AT127" s="150" t="s">
        <v>185</v>
      </c>
      <c r="AU127" s="150" t="s">
        <v>79</v>
      </c>
      <c r="AV127" s="12" t="s">
        <v>77</v>
      </c>
      <c r="AW127" s="12" t="s">
        <v>26</v>
      </c>
      <c r="AX127" s="12" t="s">
        <v>69</v>
      </c>
      <c r="AY127" s="150" t="s">
        <v>177</v>
      </c>
    </row>
    <row r="128" spans="2:65" s="12" customFormat="1">
      <c r="B128" s="148"/>
      <c r="D128" s="149" t="s">
        <v>185</v>
      </c>
      <c r="E128" s="150" t="s">
        <v>1</v>
      </c>
      <c r="F128" s="151" t="s">
        <v>384</v>
      </c>
      <c r="H128" s="150" t="s">
        <v>1</v>
      </c>
      <c r="I128" s="152"/>
      <c r="L128" s="148"/>
      <c r="M128" s="153"/>
      <c r="T128" s="154"/>
      <c r="AT128" s="150" t="s">
        <v>185</v>
      </c>
      <c r="AU128" s="150" t="s">
        <v>79</v>
      </c>
      <c r="AV128" s="12" t="s">
        <v>77</v>
      </c>
      <c r="AW128" s="12" t="s">
        <v>26</v>
      </c>
      <c r="AX128" s="12" t="s">
        <v>69</v>
      </c>
      <c r="AY128" s="150" t="s">
        <v>177</v>
      </c>
    </row>
    <row r="129" spans="2:65" s="13" customFormat="1">
      <c r="B129" s="155"/>
      <c r="D129" s="149" t="s">
        <v>185</v>
      </c>
      <c r="E129" s="156" t="s">
        <v>1</v>
      </c>
      <c r="F129" s="157" t="s">
        <v>1177</v>
      </c>
      <c r="H129" s="158">
        <v>72.3</v>
      </c>
      <c r="I129" s="159"/>
      <c r="L129" s="155"/>
      <c r="M129" s="160"/>
      <c r="T129" s="161"/>
      <c r="AT129" s="156" t="s">
        <v>185</v>
      </c>
      <c r="AU129" s="156" t="s">
        <v>79</v>
      </c>
      <c r="AV129" s="13" t="s">
        <v>79</v>
      </c>
      <c r="AW129" s="13" t="s">
        <v>26</v>
      </c>
      <c r="AX129" s="13" t="s">
        <v>69</v>
      </c>
      <c r="AY129" s="156" t="s">
        <v>177</v>
      </c>
    </row>
    <row r="130" spans="2:65" s="13" customFormat="1">
      <c r="B130" s="155"/>
      <c r="D130" s="149" t="s">
        <v>185</v>
      </c>
      <c r="E130" s="156" t="s">
        <v>1</v>
      </c>
      <c r="F130" s="157" t="s">
        <v>1178</v>
      </c>
      <c r="H130" s="158">
        <v>7.68</v>
      </c>
      <c r="I130" s="159"/>
      <c r="L130" s="155"/>
      <c r="M130" s="160"/>
      <c r="T130" s="161"/>
      <c r="AT130" s="156" t="s">
        <v>185</v>
      </c>
      <c r="AU130" s="156" t="s">
        <v>79</v>
      </c>
      <c r="AV130" s="13" t="s">
        <v>79</v>
      </c>
      <c r="AW130" s="13" t="s">
        <v>26</v>
      </c>
      <c r="AX130" s="13" t="s">
        <v>69</v>
      </c>
      <c r="AY130" s="156" t="s">
        <v>177</v>
      </c>
    </row>
    <row r="131" spans="2:65" s="14" customFormat="1">
      <c r="B131" s="162"/>
      <c r="D131" s="149" t="s">
        <v>185</v>
      </c>
      <c r="E131" s="163" t="s">
        <v>1</v>
      </c>
      <c r="F131" s="164" t="s">
        <v>191</v>
      </c>
      <c r="H131" s="165">
        <v>79.97999999999999</v>
      </c>
      <c r="I131" s="166"/>
      <c r="L131" s="162"/>
      <c r="M131" s="167"/>
      <c r="T131" s="168"/>
      <c r="AT131" s="163" t="s">
        <v>185</v>
      </c>
      <c r="AU131" s="163" t="s">
        <v>79</v>
      </c>
      <c r="AV131" s="14" t="s">
        <v>183</v>
      </c>
      <c r="AW131" s="14" t="s">
        <v>26</v>
      </c>
      <c r="AX131" s="14" t="s">
        <v>77</v>
      </c>
      <c r="AY131" s="163" t="s">
        <v>177</v>
      </c>
    </row>
    <row r="132" spans="2:65" s="1" customFormat="1" ht="33" customHeight="1">
      <c r="B132" s="133"/>
      <c r="C132" s="134" t="s">
        <v>79</v>
      </c>
      <c r="D132" s="134" t="s">
        <v>179</v>
      </c>
      <c r="E132" s="135" t="s">
        <v>180</v>
      </c>
      <c r="F132" s="136" t="s">
        <v>181</v>
      </c>
      <c r="G132" s="137" t="s">
        <v>182</v>
      </c>
      <c r="H132" s="138">
        <v>43.52</v>
      </c>
      <c r="I132" s="139"/>
      <c r="J132" s="140">
        <f>ROUND(I132*H132,2)</f>
        <v>0</v>
      </c>
      <c r="K132" s="141"/>
      <c r="L132" s="32"/>
      <c r="M132" s="142" t="s">
        <v>1</v>
      </c>
      <c r="N132" s="143" t="s">
        <v>34</v>
      </c>
      <c r="P132" s="144">
        <f>O132*H132</f>
        <v>0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AR132" s="146" t="s">
        <v>183</v>
      </c>
      <c r="AT132" s="146" t="s">
        <v>179</v>
      </c>
      <c r="AU132" s="146" t="s">
        <v>79</v>
      </c>
      <c r="AY132" s="17" t="s">
        <v>177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7" t="s">
        <v>77</v>
      </c>
      <c r="BK132" s="147">
        <f>ROUND(I132*H132,2)</f>
        <v>0</v>
      </c>
      <c r="BL132" s="17" t="s">
        <v>183</v>
      </c>
      <c r="BM132" s="146" t="s">
        <v>1179</v>
      </c>
    </row>
    <row r="133" spans="2:65" s="12" customFormat="1">
      <c r="B133" s="148"/>
      <c r="D133" s="149" t="s">
        <v>185</v>
      </c>
      <c r="E133" s="150" t="s">
        <v>1</v>
      </c>
      <c r="F133" s="151" t="s">
        <v>1176</v>
      </c>
      <c r="H133" s="150" t="s">
        <v>1</v>
      </c>
      <c r="I133" s="152"/>
      <c r="L133" s="148"/>
      <c r="M133" s="153"/>
      <c r="T133" s="154"/>
      <c r="AT133" s="150" t="s">
        <v>185</v>
      </c>
      <c r="AU133" s="150" t="s">
        <v>79</v>
      </c>
      <c r="AV133" s="12" t="s">
        <v>77</v>
      </c>
      <c r="AW133" s="12" t="s">
        <v>26</v>
      </c>
      <c r="AX133" s="12" t="s">
        <v>69</v>
      </c>
      <c r="AY133" s="150" t="s">
        <v>177</v>
      </c>
    </row>
    <row r="134" spans="2:65" s="12" customFormat="1">
      <c r="B134" s="148"/>
      <c r="D134" s="149" t="s">
        <v>185</v>
      </c>
      <c r="E134" s="150" t="s">
        <v>1</v>
      </c>
      <c r="F134" s="151" t="s">
        <v>1180</v>
      </c>
      <c r="H134" s="150" t="s">
        <v>1</v>
      </c>
      <c r="I134" s="152"/>
      <c r="L134" s="148"/>
      <c r="M134" s="153"/>
      <c r="T134" s="154"/>
      <c r="AT134" s="150" t="s">
        <v>185</v>
      </c>
      <c r="AU134" s="150" t="s">
        <v>79</v>
      </c>
      <c r="AV134" s="12" t="s">
        <v>77</v>
      </c>
      <c r="AW134" s="12" t="s">
        <v>26</v>
      </c>
      <c r="AX134" s="12" t="s">
        <v>69</v>
      </c>
      <c r="AY134" s="150" t="s">
        <v>177</v>
      </c>
    </row>
    <row r="135" spans="2:65" s="13" customFormat="1">
      <c r="B135" s="155"/>
      <c r="D135" s="149" t="s">
        <v>185</v>
      </c>
      <c r="E135" s="156" t="s">
        <v>1</v>
      </c>
      <c r="F135" s="157" t="s">
        <v>1181</v>
      </c>
      <c r="H135" s="158">
        <v>43.52</v>
      </c>
      <c r="I135" s="159"/>
      <c r="L135" s="155"/>
      <c r="M135" s="160"/>
      <c r="T135" s="161"/>
      <c r="AT135" s="156" t="s">
        <v>185</v>
      </c>
      <c r="AU135" s="156" t="s">
        <v>79</v>
      </c>
      <c r="AV135" s="13" t="s">
        <v>79</v>
      </c>
      <c r="AW135" s="13" t="s">
        <v>26</v>
      </c>
      <c r="AX135" s="13" t="s">
        <v>69</v>
      </c>
      <c r="AY135" s="156" t="s">
        <v>177</v>
      </c>
    </row>
    <row r="136" spans="2:65" s="14" customFormat="1">
      <c r="B136" s="162"/>
      <c r="D136" s="149" t="s">
        <v>185</v>
      </c>
      <c r="E136" s="163" t="s">
        <v>1</v>
      </c>
      <c r="F136" s="164" t="s">
        <v>191</v>
      </c>
      <c r="H136" s="165">
        <v>43.52</v>
      </c>
      <c r="I136" s="166"/>
      <c r="L136" s="162"/>
      <c r="M136" s="167"/>
      <c r="T136" s="168"/>
      <c r="AT136" s="163" t="s">
        <v>185</v>
      </c>
      <c r="AU136" s="163" t="s">
        <v>79</v>
      </c>
      <c r="AV136" s="14" t="s">
        <v>183</v>
      </c>
      <c r="AW136" s="14" t="s">
        <v>26</v>
      </c>
      <c r="AX136" s="14" t="s">
        <v>77</v>
      </c>
      <c r="AY136" s="163" t="s">
        <v>177</v>
      </c>
    </row>
    <row r="137" spans="2:65" s="1" customFormat="1" ht="24.2" customHeight="1">
      <c r="B137" s="133"/>
      <c r="C137" s="134" t="s">
        <v>195</v>
      </c>
      <c r="D137" s="134" t="s">
        <v>179</v>
      </c>
      <c r="E137" s="135" t="s">
        <v>192</v>
      </c>
      <c r="F137" s="136" t="s">
        <v>193</v>
      </c>
      <c r="G137" s="137" t="s">
        <v>182</v>
      </c>
      <c r="H137" s="138">
        <v>123.5</v>
      </c>
      <c r="I137" s="139"/>
      <c r="J137" s="140">
        <f>ROUND(I137*H137,2)</f>
        <v>0</v>
      </c>
      <c r="K137" s="141"/>
      <c r="L137" s="32"/>
      <c r="M137" s="142" t="s">
        <v>1</v>
      </c>
      <c r="N137" s="143" t="s">
        <v>34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183</v>
      </c>
      <c r="AT137" s="146" t="s">
        <v>179</v>
      </c>
      <c r="AU137" s="146" t="s">
        <v>79</v>
      </c>
      <c r="AY137" s="17" t="s">
        <v>177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7" t="s">
        <v>77</v>
      </c>
      <c r="BK137" s="147">
        <f>ROUND(I137*H137,2)</f>
        <v>0</v>
      </c>
      <c r="BL137" s="17" t="s">
        <v>183</v>
      </c>
      <c r="BM137" s="146" t="s">
        <v>1182</v>
      </c>
    </row>
    <row r="138" spans="2:65" s="11" customFormat="1" ht="22.9" customHeight="1">
      <c r="B138" s="121"/>
      <c r="D138" s="122" t="s">
        <v>68</v>
      </c>
      <c r="E138" s="131" t="s">
        <v>210</v>
      </c>
      <c r="F138" s="131" t="s">
        <v>211</v>
      </c>
      <c r="I138" s="124"/>
      <c r="J138" s="132">
        <f>BK138</f>
        <v>0</v>
      </c>
      <c r="L138" s="121"/>
      <c r="M138" s="126"/>
      <c r="P138" s="127">
        <f>SUM(P139:P197)</f>
        <v>0</v>
      </c>
      <c r="R138" s="127">
        <f>SUM(R139:R197)</f>
        <v>0</v>
      </c>
      <c r="T138" s="128">
        <f>SUM(T139:T197)</f>
        <v>82.293475000000001</v>
      </c>
      <c r="AR138" s="122" t="s">
        <v>77</v>
      </c>
      <c r="AT138" s="129" t="s">
        <v>68</v>
      </c>
      <c r="AU138" s="129" t="s">
        <v>77</v>
      </c>
      <c r="AY138" s="122" t="s">
        <v>177</v>
      </c>
      <c r="BK138" s="130">
        <f>SUM(BK139:BK197)</f>
        <v>0</v>
      </c>
    </row>
    <row r="139" spans="2:65" s="1" customFormat="1" ht="16.5" customHeight="1">
      <c r="B139" s="133"/>
      <c r="C139" s="134" t="s">
        <v>183</v>
      </c>
      <c r="D139" s="134" t="s">
        <v>179</v>
      </c>
      <c r="E139" s="135" t="s">
        <v>1023</v>
      </c>
      <c r="F139" s="136" t="s">
        <v>1024</v>
      </c>
      <c r="G139" s="137" t="s">
        <v>182</v>
      </c>
      <c r="H139" s="138">
        <v>9.98</v>
      </c>
      <c r="I139" s="139"/>
      <c r="J139" s="140">
        <f>ROUND(I139*H139,2)</f>
        <v>0</v>
      </c>
      <c r="K139" s="141"/>
      <c r="L139" s="32"/>
      <c r="M139" s="142" t="s">
        <v>1</v>
      </c>
      <c r="N139" s="143" t="s">
        <v>34</v>
      </c>
      <c r="P139" s="144">
        <f>O139*H139</f>
        <v>0</v>
      </c>
      <c r="Q139" s="144">
        <v>0</v>
      </c>
      <c r="R139" s="144">
        <f>Q139*H139</f>
        <v>0</v>
      </c>
      <c r="S139" s="144">
        <v>2.4</v>
      </c>
      <c r="T139" s="145">
        <f>S139*H139</f>
        <v>23.952000000000002</v>
      </c>
      <c r="AR139" s="146" t="s">
        <v>183</v>
      </c>
      <c r="AT139" s="146" t="s">
        <v>179</v>
      </c>
      <c r="AU139" s="146" t="s">
        <v>79</v>
      </c>
      <c r="AY139" s="17" t="s">
        <v>177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7" t="s">
        <v>77</v>
      </c>
      <c r="BK139" s="147">
        <f>ROUND(I139*H139,2)</f>
        <v>0</v>
      </c>
      <c r="BL139" s="17" t="s">
        <v>183</v>
      </c>
      <c r="BM139" s="146" t="s">
        <v>1183</v>
      </c>
    </row>
    <row r="140" spans="2:65" s="12" customFormat="1">
      <c r="B140" s="148"/>
      <c r="D140" s="149" t="s">
        <v>185</v>
      </c>
      <c r="E140" s="150" t="s">
        <v>1</v>
      </c>
      <c r="F140" s="151" t="s">
        <v>206</v>
      </c>
      <c r="H140" s="150" t="s">
        <v>1</v>
      </c>
      <c r="I140" s="152"/>
      <c r="L140" s="148"/>
      <c r="M140" s="153"/>
      <c r="T140" s="154"/>
      <c r="AT140" s="150" t="s">
        <v>185</v>
      </c>
      <c r="AU140" s="150" t="s">
        <v>79</v>
      </c>
      <c r="AV140" s="12" t="s">
        <v>77</v>
      </c>
      <c r="AW140" s="12" t="s">
        <v>26</v>
      </c>
      <c r="AX140" s="12" t="s">
        <v>69</v>
      </c>
      <c r="AY140" s="150" t="s">
        <v>177</v>
      </c>
    </row>
    <row r="141" spans="2:65" s="12" customFormat="1">
      <c r="B141" s="148"/>
      <c r="D141" s="149" t="s">
        <v>185</v>
      </c>
      <c r="E141" s="150" t="s">
        <v>1</v>
      </c>
      <c r="F141" s="151" t="s">
        <v>1176</v>
      </c>
      <c r="H141" s="150" t="s">
        <v>1</v>
      </c>
      <c r="I141" s="152"/>
      <c r="L141" s="148"/>
      <c r="M141" s="153"/>
      <c r="T141" s="154"/>
      <c r="AT141" s="150" t="s">
        <v>185</v>
      </c>
      <c r="AU141" s="150" t="s">
        <v>79</v>
      </c>
      <c r="AV141" s="12" t="s">
        <v>77</v>
      </c>
      <c r="AW141" s="12" t="s">
        <v>26</v>
      </c>
      <c r="AX141" s="12" t="s">
        <v>69</v>
      </c>
      <c r="AY141" s="150" t="s">
        <v>177</v>
      </c>
    </row>
    <row r="142" spans="2:65" s="12" customFormat="1">
      <c r="B142" s="148"/>
      <c r="D142" s="149" t="s">
        <v>185</v>
      </c>
      <c r="E142" s="150" t="s">
        <v>1</v>
      </c>
      <c r="F142" s="151" t="s">
        <v>1184</v>
      </c>
      <c r="H142" s="150" t="s">
        <v>1</v>
      </c>
      <c r="I142" s="152"/>
      <c r="L142" s="148"/>
      <c r="M142" s="153"/>
      <c r="T142" s="154"/>
      <c r="AT142" s="150" t="s">
        <v>185</v>
      </c>
      <c r="AU142" s="150" t="s">
        <v>79</v>
      </c>
      <c r="AV142" s="12" t="s">
        <v>77</v>
      </c>
      <c r="AW142" s="12" t="s">
        <v>26</v>
      </c>
      <c r="AX142" s="12" t="s">
        <v>69</v>
      </c>
      <c r="AY142" s="150" t="s">
        <v>177</v>
      </c>
    </row>
    <row r="143" spans="2:65" s="13" customFormat="1">
      <c r="B143" s="155"/>
      <c r="D143" s="149" t="s">
        <v>185</v>
      </c>
      <c r="E143" s="156" t="s">
        <v>1</v>
      </c>
      <c r="F143" s="157" t="s">
        <v>1185</v>
      </c>
      <c r="H143" s="158">
        <v>7.48</v>
      </c>
      <c r="I143" s="159"/>
      <c r="L143" s="155"/>
      <c r="M143" s="160"/>
      <c r="T143" s="161"/>
      <c r="AT143" s="156" t="s">
        <v>185</v>
      </c>
      <c r="AU143" s="156" t="s">
        <v>79</v>
      </c>
      <c r="AV143" s="13" t="s">
        <v>79</v>
      </c>
      <c r="AW143" s="13" t="s">
        <v>26</v>
      </c>
      <c r="AX143" s="13" t="s">
        <v>69</v>
      </c>
      <c r="AY143" s="156" t="s">
        <v>177</v>
      </c>
    </row>
    <row r="144" spans="2:65" s="12" customFormat="1">
      <c r="B144" s="148"/>
      <c r="D144" s="149" t="s">
        <v>185</v>
      </c>
      <c r="E144" s="150" t="s">
        <v>1</v>
      </c>
      <c r="F144" s="151" t="s">
        <v>1186</v>
      </c>
      <c r="H144" s="150" t="s">
        <v>1</v>
      </c>
      <c r="I144" s="152"/>
      <c r="L144" s="148"/>
      <c r="M144" s="153"/>
      <c r="T144" s="154"/>
      <c r="AT144" s="150" t="s">
        <v>185</v>
      </c>
      <c r="AU144" s="150" t="s">
        <v>79</v>
      </c>
      <c r="AV144" s="12" t="s">
        <v>77</v>
      </c>
      <c r="AW144" s="12" t="s">
        <v>26</v>
      </c>
      <c r="AX144" s="12" t="s">
        <v>69</v>
      </c>
      <c r="AY144" s="150" t="s">
        <v>177</v>
      </c>
    </row>
    <row r="145" spans="2:65" s="12" customFormat="1">
      <c r="B145" s="148"/>
      <c r="D145" s="149" t="s">
        <v>185</v>
      </c>
      <c r="E145" s="150" t="s">
        <v>1</v>
      </c>
      <c r="F145" s="151" t="s">
        <v>1187</v>
      </c>
      <c r="H145" s="150" t="s">
        <v>1</v>
      </c>
      <c r="I145" s="152"/>
      <c r="L145" s="148"/>
      <c r="M145" s="153"/>
      <c r="T145" s="154"/>
      <c r="AT145" s="150" t="s">
        <v>185</v>
      </c>
      <c r="AU145" s="150" t="s">
        <v>79</v>
      </c>
      <c r="AV145" s="12" t="s">
        <v>77</v>
      </c>
      <c r="AW145" s="12" t="s">
        <v>26</v>
      </c>
      <c r="AX145" s="12" t="s">
        <v>69</v>
      </c>
      <c r="AY145" s="150" t="s">
        <v>177</v>
      </c>
    </row>
    <row r="146" spans="2:65" s="13" customFormat="1">
      <c r="B146" s="155"/>
      <c r="D146" s="149" t="s">
        <v>185</v>
      </c>
      <c r="E146" s="156" t="s">
        <v>1</v>
      </c>
      <c r="F146" s="157" t="s">
        <v>1188</v>
      </c>
      <c r="H146" s="158">
        <v>2.5</v>
      </c>
      <c r="I146" s="159"/>
      <c r="L146" s="155"/>
      <c r="M146" s="160"/>
      <c r="T146" s="161"/>
      <c r="AT146" s="156" t="s">
        <v>185</v>
      </c>
      <c r="AU146" s="156" t="s">
        <v>79</v>
      </c>
      <c r="AV146" s="13" t="s">
        <v>79</v>
      </c>
      <c r="AW146" s="13" t="s">
        <v>26</v>
      </c>
      <c r="AX146" s="13" t="s">
        <v>69</v>
      </c>
      <c r="AY146" s="156" t="s">
        <v>177</v>
      </c>
    </row>
    <row r="147" spans="2:65" s="14" customFormat="1">
      <c r="B147" s="162"/>
      <c r="D147" s="149" t="s">
        <v>185</v>
      </c>
      <c r="E147" s="163" t="s">
        <v>1</v>
      </c>
      <c r="F147" s="164" t="s">
        <v>191</v>
      </c>
      <c r="H147" s="165">
        <v>9.98</v>
      </c>
      <c r="I147" s="166"/>
      <c r="L147" s="162"/>
      <c r="M147" s="167"/>
      <c r="T147" s="168"/>
      <c r="AT147" s="163" t="s">
        <v>185</v>
      </c>
      <c r="AU147" s="163" t="s">
        <v>79</v>
      </c>
      <c r="AV147" s="14" t="s">
        <v>183</v>
      </c>
      <c r="AW147" s="14" t="s">
        <v>26</v>
      </c>
      <c r="AX147" s="14" t="s">
        <v>77</v>
      </c>
      <c r="AY147" s="163" t="s">
        <v>177</v>
      </c>
    </row>
    <row r="148" spans="2:65" s="1" customFormat="1" ht="33" customHeight="1">
      <c r="B148" s="133"/>
      <c r="C148" s="134" t="s">
        <v>212</v>
      </c>
      <c r="D148" s="134" t="s">
        <v>179</v>
      </c>
      <c r="E148" s="135" t="s">
        <v>1189</v>
      </c>
      <c r="F148" s="136" t="s">
        <v>1190</v>
      </c>
      <c r="G148" s="137" t="s">
        <v>182</v>
      </c>
      <c r="H148" s="138">
        <v>8.5050000000000008</v>
      </c>
      <c r="I148" s="139"/>
      <c r="J148" s="140">
        <f>ROUND(I148*H148,2)</f>
        <v>0</v>
      </c>
      <c r="K148" s="141"/>
      <c r="L148" s="32"/>
      <c r="M148" s="142" t="s">
        <v>1</v>
      </c>
      <c r="N148" s="143" t="s">
        <v>34</v>
      </c>
      <c r="P148" s="144">
        <f>O148*H148</f>
        <v>0</v>
      </c>
      <c r="Q148" s="144">
        <v>0</v>
      </c>
      <c r="R148" s="144">
        <f>Q148*H148</f>
        <v>0</v>
      </c>
      <c r="S148" s="144">
        <v>1.175</v>
      </c>
      <c r="T148" s="145">
        <f>S148*H148</f>
        <v>9.9933750000000021</v>
      </c>
      <c r="AR148" s="146" t="s">
        <v>183</v>
      </c>
      <c r="AT148" s="146" t="s">
        <v>179</v>
      </c>
      <c r="AU148" s="146" t="s">
        <v>79</v>
      </c>
      <c r="AY148" s="17" t="s">
        <v>177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7" t="s">
        <v>77</v>
      </c>
      <c r="BK148" s="147">
        <f>ROUND(I148*H148,2)</f>
        <v>0</v>
      </c>
      <c r="BL148" s="17" t="s">
        <v>183</v>
      </c>
      <c r="BM148" s="146" t="s">
        <v>1191</v>
      </c>
    </row>
    <row r="149" spans="2:65" s="12" customFormat="1">
      <c r="B149" s="148"/>
      <c r="D149" s="149" t="s">
        <v>185</v>
      </c>
      <c r="E149" s="150" t="s">
        <v>1</v>
      </c>
      <c r="F149" s="151" t="s">
        <v>206</v>
      </c>
      <c r="H149" s="150" t="s">
        <v>1</v>
      </c>
      <c r="I149" s="152"/>
      <c r="L149" s="148"/>
      <c r="M149" s="153"/>
      <c r="T149" s="154"/>
      <c r="AT149" s="150" t="s">
        <v>185</v>
      </c>
      <c r="AU149" s="150" t="s">
        <v>79</v>
      </c>
      <c r="AV149" s="12" t="s">
        <v>77</v>
      </c>
      <c r="AW149" s="12" t="s">
        <v>26</v>
      </c>
      <c r="AX149" s="12" t="s">
        <v>69</v>
      </c>
      <c r="AY149" s="150" t="s">
        <v>177</v>
      </c>
    </row>
    <row r="150" spans="2:65" s="12" customFormat="1">
      <c r="B150" s="148"/>
      <c r="D150" s="149" t="s">
        <v>185</v>
      </c>
      <c r="E150" s="150" t="s">
        <v>1</v>
      </c>
      <c r="F150" s="151" t="s">
        <v>1176</v>
      </c>
      <c r="H150" s="150" t="s">
        <v>1</v>
      </c>
      <c r="I150" s="152"/>
      <c r="L150" s="148"/>
      <c r="M150" s="153"/>
      <c r="T150" s="154"/>
      <c r="AT150" s="150" t="s">
        <v>185</v>
      </c>
      <c r="AU150" s="150" t="s">
        <v>79</v>
      </c>
      <c r="AV150" s="12" t="s">
        <v>77</v>
      </c>
      <c r="AW150" s="12" t="s">
        <v>26</v>
      </c>
      <c r="AX150" s="12" t="s">
        <v>69</v>
      </c>
      <c r="AY150" s="150" t="s">
        <v>177</v>
      </c>
    </row>
    <row r="151" spans="2:65" s="12" customFormat="1">
      <c r="B151" s="148"/>
      <c r="D151" s="149" t="s">
        <v>185</v>
      </c>
      <c r="E151" s="150" t="s">
        <v>1</v>
      </c>
      <c r="F151" s="151" t="s">
        <v>1192</v>
      </c>
      <c r="H151" s="150" t="s">
        <v>1</v>
      </c>
      <c r="I151" s="152"/>
      <c r="L151" s="148"/>
      <c r="M151" s="153"/>
      <c r="T151" s="154"/>
      <c r="AT151" s="150" t="s">
        <v>185</v>
      </c>
      <c r="AU151" s="150" t="s">
        <v>79</v>
      </c>
      <c r="AV151" s="12" t="s">
        <v>77</v>
      </c>
      <c r="AW151" s="12" t="s">
        <v>26</v>
      </c>
      <c r="AX151" s="12" t="s">
        <v>69</v>
      </c>
      <c r="AY151" s="150" t="s">
        <v>177</v>
      </c>
    </row>
    <row r="152" spans="2:65" s="13" customFormat="1">
      <c r="B152" s="155"/>
      <c r="D152" s="149" t="s">
        <v>185</v>
      </c>
      <c r="E152" s="156" t="s">
        <v>1</v>
      </c>
      <c r="F152" s="157" t="s">
        <v>1193</v>
      </c>
      <c r="H152" s="158">
        <v>8.5050000000000008</v>
      </c>
      <c r="I152" s="159"/>
      <c r="L152" s="155"/>
      <c r="M152" s="160"/>
      <c r="T152" s="161"/>
      <c r="AT152" s="156" t="s">
        <v>185</v>
      </c>
      <c r="AU152" s="156" t="s">
        <v>79</v>
      </c>
      <c r="AV152" s="13" t="s">
        <v>79</v>
      </c>
      <c r="AW152" s="13" t="s">
        <v>26</v>
      </c>
      <c r="AX152" s="13" t="s">
        <v>77</v>
      </c>
      <c r="AY152" s="156" t="s">
        <v>177</v>
      </c>
    </row>
    <row r="153" spans="2:65" s="1" customFormat="1" ht="24.2" customHeight="1">
      <c r="B153" s="133"/>
      <c r="C153" s="134" t="s">
        <v>217</v>
      </c>
      <c r="D153" s="134" t="s">
        <v>179</v>
      </c>
      <c r="E153" s="135" t="s">
        <v>1194</v>
      </c>
      <c r="F153" s="136" t="s">
        <v>1195</v>
      </c>
      <c r="G153" s="137" t="s">
        <v>1196</v>
      </c>
      <c r="H153" s="138">
        <v>28</v>
      </c>
      <c r="I153" s="139"/>
      <c r="J153" s="140">
        <f>ROUND(I153*H153,2)</f>
        <v>0</v>
      </c>
      <c r="K153" s="141"/>
      <c r="L153" s="32"/>
      <c r="M153" s="142" t="s">
        <v>1</v>
      </c>
      <c r="N153" s="143" t="s">
        <v>34</v>
      </c>
      <c r="P153" s="144">
        <f>O153*H153</f>
        <v>0</v>
      </c>
      <c r="Q153" s="144">
        <v>0</v>
      </c>
      <c r="R153" s="144">
        <f>Q153*H153</f>
        <v>0</v>
      </c>
      <c r="S153" s="144">
        <v>0.16800000000000001</v>
      </c>
      <c r="T153" s="145">
        <f>S153*H153</f>
        <v>4.7040000000000006</v>
      </c>
      <c r="AR153" s="146" t="s">
        <v>183</v>
      </c>
      <c r="AT153" s="146" t="s">
        <v>179</v>
      </c>
      <c r="AU153" s="146" t="s">
        <v>79</v>
      </c>
      <c r="AY153" s="17" t="s">
        <v>177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7" t="s">
        <v>77</v>
      </c>
      <c r="BK153" s="147">
        <f>ROUND(I153*H153,2)</f>
        <v>0</v>
      </c>
      <c r="BL153" s="17" t="s">
        <v>183</v>
      </c>
      <c r="BM153" s="146" t="s">
        <v>1197</v>
      </c>
    </row>
    <row r="154" spans="2:65" s="12" customFormat="1">
      <c r="B154" s="148"/>
      <c r="D154" s="149" t="s">
        <v>185</v>
      </c>
      <c r="E154" s="150" t="s">
        <v>1</v>
      </c>
      <c r="F154" s="151" t="s">
        <v>206</v>
      </c>
      <c r="H154" s="150" t="s">
        <v>1</v>
      </c>
      <c r="I154" s="152"/>
      <c r="L154" s="148"/>
      <c r="M154" s="153"/>
      <c r="T154" s="154"/>
      <c r="AT154" s="150" t="s">
        <v>185</v>
      </c>
      <c r="AU154" s="150" t="s">
        <v>79</v>
      </c>
      <c r="AV154" s="12" t="s">
        <v>77</v>
      </c>
      <c r="AW154" s="12" t="s">
        <v>26</v>
      </c>
      <c r="AX154" s="12" t="s">
        <v>69</v>
      </c>
      <c r="AY154" s="150" t="s">
        <v>177</v>
      </c>
    </row>
    <row r="155" spans="2:65" s="12" customFormat="1">
      <c r="B155" s="148"/>
      <c r="D155" s="149" t="s">
        <v>185</v>
      </c>
      <c r="E155" s="150" t="s">
        <v>1</v>
      </c>
      <c r="F155" s="151" t="s">
        <v>1176</v>
      </c>
      <c r="H155" s="150" t="s">
        <v>1</v>
      </c>
      <c r="I155" s="152"/>
      <c r="L155" s="148"/>
      <c r="M155" s="153"/>
      <c r="T155" s="154"/>
      <c r="AT155" s="150" t="s">
        <v>185</v>
      </c>
      <c r="AU155" s="150" t="s">
        <v>79</v>
      </c>
      <c r="AV155" s="12" t="s">
        <v>77</v>
      </c>
      <c r="AW155" s="12" t="s">
        <v>26</v>
      </c>
      <c r="AX155" s="12" t="s">
        <v>69</v>
      </c>
      <c r="AY155" s="150" t="s">
        <v>177</v>
      </c>
    </row>
    <row r="156" spans="2:65" s="13" customFormat="1">
      <c r="B156" s="155"/>
      <c r="D156" s="149" t="s">
        <v>185</v>
      </c>
      <c r="E156" s="156" t="s">
        <v>1</v>
      </c>
      <c r="F156" s="157" t="s">
        <v>1198</v>
      </c>
      <c r="H156" s="158">
        <v>28</v>
      </c>
      <c r="I156" s="159"/>
      <c r="L156" s="155"/>
      <c r="M156" s="160"/>
      <c r="T156" s="161"/>
      <c r="AT156" s="156" t="s">
        <v>185</v>
      </c>
      <c r="AU156" s="156" t="s">
        <v>79</v>
      </c>
      <c r="AV156" s="13" t="s">
        <v>79</v>
      </c>
      <c r="AW156" s="13" t="s">
        <v>26</v>
      </c>
      <c r="AX156" s="13" t="s">
        <v>69</v>
      </c>
      <c r="AY156" s="156" t="s">
        <v>177</v>
      </c>
    </row>
    <row r="157" spans="2:65" s="14" customFormat="1">
      <c r="B157" s="162"/>
      <c r="D157" s="149" t="s">
        <v>185</v>
      </c>
      <c r="E157" s="163" t="s">
        <v>1</v>
      </c>
      <c r="F157" s="164" t="s">
        <v>191</v>
      </c>
      <c r="H157" s="165">
        <v>28</v>
      </c>
      <c r="I157" s="166"/>
      <c r="L157" s="162"/>
      <c r="M157" s="167"/>
      <c r="T157" s="168"/>
      <c r="AT157" s="163" t="s">
        <v>185</v>
      </c>
      <c r="AU157" s="163" t="s">
        <v>79</v>
      </c>
      <c r="AV157" s="14" t="s">
        <v>183</v>
      </c>
      <c r="AW157" s="14" t="s">
        <v>26</v>
      </c>
      <c r="AX157" s="14" t="s">
        <v>77</v>
      </c>
      <c r="AY157" s="163" t="s">
        <v>177</v>
      </c>
    </row>
    <row r="158" spans="2:65" s="1" customFormat="1" ht="24.2" customHeight="1">
      <c r="B158" s="133"/>
      <c r="C158" s="134" t="s">
        <v>223</v>
      </c>
      <c r="D158" s="134" t="s">
        <v>179</v>
      </c>
      <c r="E158" s="135" t="s">
        <v>1199</v>
      </c>
      <c r="F158" s="136" t="s">
        <v>1200</v>
      </c>
      <c r="G158" s="137" t="s">
        <v>1196</v>
      </c>
      <c r="H158" s="138">
        <v>241</v>
      </c>
      <c r="I158" s="139"/>
      <c r="J158" s="140">
        <f>ROUND(I158*H158,2)</f>
        <v>0</v>
      </c>
      <c r="K158" s="141"/>
      <c r="L158" s="32"/>
      <c r="M158" s="142" t="s">
        <v>1</v>
      </c>
      <c r="N158" s="143" t="s">
        <v>34</v>
      </c>
      <c r="P158" s="144">
        <f>O158*H158</f>
        <v>0</v>
      </c>
      <c r="Q158" s="144">
        <v>0</v>
      </c>
      <c r="R158" s="144">
        <f>Q158*H158</f>
        <v>0</v>
      </c>
      <c r="S158" s="144">
        <v>0.16500000000000001</v>
      </c>
      <c r="T158" s="145">
        <f>S158*H158</f>
        <v>39.765000000000001</v>
      </c>
      <c r="AR158" s="146" t="s">
        <v>183</v>
      </c>
      <c r="AT158" s="146" t="s">
        <v>179</v>
      </c>
      <c r="AU158" s="146" t="s">
        <v>79</v>
      </c>
      <c r="AY158" s="17" t="s">
        <v>177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7" t="s">
        <v>77</v>
      </c>
      <c r="BK158" s="147">
        <f>ROUND(I158*H158,2)</f>
        <v>0</v>
      </c>
      <c r="BL158" s="17" t="s">
        <v>183</v>
      </c>
      <c r="BM158" s="146" t="s">
        <v>1201</v>
      </c>
    </row>
    <row r="159" spans="2:65" s="12" customFormat="1">
      <c r="B159" s="148"/>
      <c r="D159" s="149" t="s">
        <v>185</v>
      </c>
      <c r="E159" s="150" t="s">
        <v>1</v>
      </c>
      <c r="F159" s="151" t="s">
        <v>206</v>
      </c>
      <c r="H159" s="150" t="s">
        <v>1</v>
      </c>
      <c r="I159" s="152"/>
      <c r="L159" s="148"/>
      <c r="M159" s="153"/>
      <c r="T159" s="154"/>
      <c r="AT159" s="150" t="s">
        <v>185</v>
      </c>
      <c r="AU159" s="150" t="s">
        <v>79</v>
      </c>
      <c r="AV159" s="12" t="s">
        <v>77</v>
      </c>
      <c r="AW159" s="12" t="s">
        <v>26</v>
      </c>
      <c r="AX159" s="12" t="s">
        <v>69</v>
      </c>
      <c r="AY159" s="150" t="s">
        <v>177</v>
      </c>
    </row>
    <row r="160" spans="2:65" s="12" customFormat="1">
      <c r="B160" s="148"/>
      <c r="D160" s="149" t="s">
        <v>185</v>
      </c>
      <c r="E160" s="150" t="s">
        <v>1</v>
      </c>
      <c r="F160" s="151" t="s">
        <v>1176</v>
      </c>
      <c r="H160" s="150" t="s">
        <v>1</v>
      </c>
      <c r="I160" s="152"/>
      <c r="L160" s="148"/>
      <c r="M160" s="153"/>
      <c r="T160" s="154"/>
      <c r="AT160" s="150" t="s">
        <v>185</v>
      </c>
      <c r="AU160" s="150" t="s">
        <v>79</v>
      </c>
      <c r="AV160" s="12" t="s">
        <v>77</v>
      </c>
      <c r="AW160" s="12" t="s">
        <v>26</v>
      </c>
      <c r="AX160" s="12" t="s">
        <v>69</v>
      </c>
      <c r="AY160" s="150" t="s">
        <v>177</v>
      </c>
    </row>
    <row r="161" spans="2:65" s="12" customFormat="1">
      <c r="B161" s="148"/>
      <c r="D161" s="149" t="s">
        <v>185</v>
      </c>
      <c r="E161" s="150" t="s">
        <v>1</v>
      </c>
      <c r="F161" s="151" t="s">
        <v>1202</v>
      </c>
      <c r="H161" s="150" t="s">
        <v>1</v>
      </c>
      <c r="I161" s="152"/>
      <c r="L161" s="148"/>
      <c r="M161" s="153"/>
      <c r="T161" s="154"/>
      <c r="AT161" s="150" t="s">
        <v>185</v>
      </c>
      <c r="AU161" s="150" t="s">
        <v>79</v>
      </c>
      <c r="AV161" s="12" t="s">
        <v>77</v>
      </c>
      <c r="AW161" s="12" t="s">
        <v>26</v>
      </c>
      <c r="AX161" s="12" t="s">
        <v>69</v>
      </c>
      <c r="AY161" s="150" t="s">
        <v>177</v>
      </c>
    </row>
    <row r="162" spans="2:65" s="13" customFormat="1">
      <c r="B162" s="155"/>
      <c r="D162" s="149" t="s">
        <v>185</v>
      </c>
      <c r="E162" s="156" t="s">
        <v>1</v>
      </c>
      <c r="F162" s="157" t="s">
        <v>1203</v>
      </c>
      <c r="H162" s="158">
        <v>207</v>
      </c>
      <c r="I162" s="159"/>
      <c r="L162" s="155"/>
      <c r="M162" s="160"/>
      <c r="T162" s="161"/>
      <c r="AT162" s="156" t="s">
        <v>185</v>
      </c>
      <c r="AU162" s="156" t="s">
        <v>79</v>
      </c>
      <c r="AV162" s="13" t="s">
        <v>79</v>
      </c>
      <c r="AW162" s="13" t="s">
        <v>26</v>
      </c>
      <c r="AX162" s="13" t="s">
        <v>69</v>
      </c>
      <c r="AY162" s="156" t="s">
        <v>177</v>
      </c>
    </row>
    <row r="163" spans="2:65" s="13" customFormat="1">
      <c r="B163" s="155"/>
      <c r="D163" s="149" t="s">
        <v>185</v>
      </c>
      <c r="E163" s="156" t="s">
        <v>1</v>
      </c>
      <c r="F163" s="157" t="s">
        <v>1204</v>
      </c>
      <c r="H163" s="158">
        <v>13</v>
      </c>
      <c r="I163" s="159"/>
      <c r="L163" s="155"/>
      <c r="M163" s="160"/>
      <c r="T163" s="161"/>
      <c r="AT163" s="156" t="s">
        <v>185</v>
      </c>
      <c r="AU163" s="156" t="s">
        <v>79</v>
      </c>
      <c r="AV163" s="13" t="s">
        <v>79</v>
      </c>
      <c r="AW163" s="13" t="s">
        <v>26</v>
      </c>
      <c r="AX163" s="13" t="s">
        <v>69</v>
      </c>
      <c r="AY163" s="156" t="s">
        <v>177</v>
      </c>
    </row>
    <row r="164" spans="2:65" s="13" customFormat="1">
      <c r="B164" s="155"/>
      <c r="D164" s="149" t="s">
        <v>185</v>
      </c>
      <c r="E164" s="156" t="s">
        <v>1</v>
      </c>
      <c r="F164" s="157" t="s">
        <v>1205</v>
      </c>
      <c r="H164" s="158">
        <v>21</v>
      </c>
      <c r="I164" s="159"/>
      <c r="L164" s="155"/>
      <c r="M164" s="160"/>
      <c r="T164" s="161"/>
      <c r="AT164" s="156" t="s">
        <v>185</v>
      </c>
      <c r="AU164" s="156" t="s">
        <v>79</v>
      </c>
      <c r="AV164" s="13" t="s">
        <v>79</v>
      </c>
      <c r="AW164" s="13" t="s">
        <v>26</v>
      </c>
      <c r="AX164" s="13" t="s">
        <v>69</v>
      </c>
      <c r="AY164" s="156" t="s">
        <v>177</v>
      </c>
    </row>
    <row r="165" spans="2:65" s="14" customFormat="1">
      <c r="B165" s="162"/>
      <c r="D165" s="149" t="s">
        <v>185</v>
      </c>
      <c r="E165" s="163" t="s">
        <v>1</v>
      </c>
      <c r="F165" s="164" t="s">
        <v>191</v>
      </c>
      <c r="H165" s="165">
        <v>241</v>
      </c>
      <c r="I165" s="166"/>
      <c r="L165" s="162"/>
      <c r="M165" s="167"/>
      <c r="T165" s="168"/>
      <c r="AT165" s="163" t="s">
        <v>185</v>
      </c>
      <c r="AU165" s="163" t="s">
        <v>79</v>
      </c>
      <c r="AV165" s="14" t="s">
        <v>183</v>
      </c>
      <c r="AW165" s="14" t="s">
        <v>26</v>
      </c>
      <c r="AX165" s="14" t="s">
        <v>77</v>
      </c>
      <c r="AY165" s="163" t="s">
        <v>177</v>
      </c>
    </row>
    <row r="166" spans="2:65" s="1" customFormat="1" ht="24.2" customHeight="1">
      <c r="B166" s="133"/>
      <c r="C166" s="134" t="s">
        <v>228</v>
      </c>
      <c r="D166" s="134" t="s">
        <v>179</v>
      </c>
      <c r="E166" s="135" t="s">
        <v>1206</v>
      </c>
      <c r="F166" s="136" t="s">
        <v>1207</v>
      </c>
      <c r="G166" s="137" t="s">
        <v>1196</v>
      </c>
      <c r="H166" s="138">
        <v>47</v>
      </c>
      <c r="I166" s="139"/>
      <c r="J166" s="140">
        <f>ROUND(I166*H166,2)</f>
        <v>0</v>
      </c>
      <c r="K166" s="141"/>
      <c r="L166" s="32"/>
      <c r="M166" s="142" t="s">
        <v>1</v>
      </c>
      <c r="N166" s="143" t="s">
        <v>34</v>
      </c>
      <c r="P166" s="144">
        <f>O166*H166</f>
        <v>0</v>
      </c>
      <c r="Q166" s="144">
        <v>0</v>
      </c>
      <c r="R166" s="144">
        <f>Q166*H166</f>
        <v>0</v>
      </c>
      <c r="S166" s="144">
        <v>8.0000000000000002E-3</v>
      </c>
      <c r="T166" s="145">
        <f>S166*H166</f>
        <v>0.376</v>
      </c>
      <c r="AR166" s="146" t="s">
        <v>183</v>
      </c>
      <c r="AT166" s="146" t="s">
        <v>179</v>
      </c>
      <c r="AU166" s="146" t="s">
        <v>79</v>
      </c>
      <c r="AY166" s="17" t="s">
        <v>177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7" t="s">
        <v>77</v>
      </c>
      <c r="BK166" s="147">
        <f>ROUND(I166*H166,2)</f>
        <v>0</v>
      </c>
      <c r="BL166" s="17" t="s">
        <v>183</v>
      </c>
      <c r="BM166" s="146" t="s">
        <v>1208</v>
      </c>
    </row>
    <row r="167" spans="2:65" s="12" customFormat="1">
      <c r="B167" s="148"/>
      <c r="D167" s="149" t="s">
        <v>185</v>
      </c>
      <c r="E167" s="150" t="s">
        <v>1</v>
      </c>
      <c r="F167" s="151" t="s">
        <v>1176</v>
      </c>
      <c r="H167" s="150" t="s">
        <v>1</v>
      </c>
      <c r="I167" s="152"/>
      <c r="L167" s="148"/>
      <c r="M167" s="153"/>
      <c r="T167" s="154"/>
      <c r="AT167" s="150" t="s">
        <v>185</v>
      </c>
      <c r="AU167" s="150" t="s">
        <v>79</v>
      </c>
      <c r="AV167" s="12" t="s">
        <v>77</v>
      </c>
      <c r="AW167" s="12" t="s">
        <v>26</v>
      </c>
      <c r="AX167" s="12" t="s">
        <v>69</v>
      </c>
      <c r="AY167" s="150" t="s">
        <v>177</v>
      </c>
    </row>
    <row r="168" spans="2:65" s="13" customFormat="1">
      <c r="B168" s="155"/>
      <c r="D168" s="149" t="s">
        <v>185</v>
      </c>
      <c r="E168" s="156" t="s">
        <v>1</v>
      </c>
      <c r="F168" s="157" t="s">
        <v>1209</v>
      </c>
      <c r="H168" s="158">
        <v>36</v>
      </c>
      <c r="I168" s="159"/>
      <c r="L168" s="155"/>
      <c r="M168" s="160"/>
      <c r="T168" s="161"/>
      <c r="AT168" s="156" t="s">
        <v>185</v>
      </c>
      <c r="AU168" s="156" t="s">
        <v>79</v>
      </c>
      <c r="AV168" s="13" t="s">
        <v>79</v>
      </c>
      <c r="AW168" s="13" t="s">
        <v>26</v>
      </c>
      <c r="AX168" s="13" t="s">
        <v>69</v>
      </c>
      <c r="AY168" s="156" t="s">
        <v>177</v>
      </c>
    </row>
    <row r="169" spans="2:65" s="12" customFormat="1">
      <c r="B169" s="148"/>
      <c r="D169" s="149" t="s">
        <v>185</v>
      </c>
      <c r="E169" s="150" t="s">
        <v>1</v>
      </c>
      <c r="F169" s="151" t="s">
        <v>1187</v>
      </c>
      <c r="H169" s="150" t="s">
        <v>1</v>
      </c>
      <c r="I169" s="152"/>
      <c r="L169" s="148"/>
      <c r="M169" s="153"/>
      <c r="T169" s="154"/>
      <c r="AT169" s="150" t="s">
        <v>185</v>
      </c>
      <c r="AU169" s="150" t="s">
        <v>79</v>
      </c>
      <c r="AV169" s="12" t="s">
        <v>77</v>
      </c>
      <c r="AW169" s="12" t="s">
        <v>26</v>
      </c>
      <c r="AX169" s="12" t="s">
        <v>69</v>
      </c>
      <c r="AY169" s="150" t="s">
        <v>177</v>
      </c>
    </row>
    <row r="170" spans="2:65" s="13" customFormat="1">
      <c r="B170" s="155"/>
      <c r="D170" s="149" t="s">
        <v>185</v>
      </c>
      <c r="E170" s="156" t="s">
        <v>1</v>
      </c>
      <c r="F170" s="157" t="s">
        <v>1210</v>
      </c>
      <c r="H170" s="158">
        <v>11</v>
      </c>
      <c r="I170" s="159"/>
      <c r="L170" s="155"/>
      <c r="M170" s="160"/>
      <c r="T170" s="161"/>
      <c r="AT170" s="156" t="s">
        <v>185</v>
      </c>
      <c r="AU170" s="156" t="s">
        <v>79</v>
      </c>
      <c r="AV170" s="13" t="s">
        <v>79</v>
      </c>
      <c r="AW170" s="13" t="s">
        <v>26</v>
      </c>
      <c r="AX170" s="13" t="s">
        <v>69</v>
      </c>
      <c r="AY170" s="156" t="s">
        <v>177</v>
      </c>
    </row>
    <row r="171" spans="2:65" s="14" customFormat="1">
      <c r="B171" s="162"/>
      <c r="D171" s="149" t="s">
        <v>185</v>
      </c>
      <c r="E171" s="163" t="s">
        <v>1</v>
      </c>
      <c r="F171" s="164" t="s">
        <v>191</v>
      </c>
      <c r="H171" s="165">
        <v>47</v>
      </c>
      <c r="I171" s="166"/>
      <c r="L171" s="162"/>
      <c r="M171" s="167"/>
      <c r="T171" s="168"/>
      <c r="AT171" s="163" t="s">
        <v>185</v>
      </c>
      <c r="AU171" s="163" t="s">
        <v>79</v>
      </c>
      <c r="AV171" s="14" t="s">
        <v>183</v>
      </c>
      <c r="AW171" s="14" t="s">
        <v>26</v>
      </c>
      <c r="AX171" s="14" t="s">
        <v>77</v>
      </c>
      <c r="AY171" s="163" t="s">
        <v>177</v>
      </c>
    </row>
    <row r="172" spans="2:65" s="1" customFormat="1" ht="24.2" customHeight="1">
      <c r="B172" s="133"/>
      <c r="C172" s="134" t="s">
        <v>210</v>
      </c>
      <c r="D172" s="134" t="s">
        <v>179</v>
      </c>
      <c r="E172" s="135" t="s">
        <v>1211</v>
      </c>
      <c r="F172" s="136" t="s">
        <v>1212</v>
      </c>
      <c r="G172" s="137" t="s">
        <v>328</v>
      </c>
      <c r="H172" s="138">
        <v>545</v>
      </c>
      <c r="I172" s="139"/>
      <c r="J172" s="140">
        <f>ROUND(I172*H172,2)</f>
        <v>0</v>
      </c>
      <c r="K172" s="141"/>
      <c r="L172" s="32"/>
      <c r="M172" s="142" t="s">
        <v>1</v>
      </c>
      <c r="N172" s="143" t="s">
        <v>34</v>
      </c>
      <c r="P172" s="144">
        <f>O172*H172</f>
        <v>0</v>
      </c>
      <c r="Q172" s="144">
        <v>0</v>
      </c>
      <c r="R172" s="144">
        <f>Q172*H172</f>
        <v>0</v>
      </c>
      <c r="S172" s="144">
        <v>1.98E-3</v>
      </c>
      <c r="T172" s="145">
        <f>S172*H172</f>
        <v>1.0790999999999999</v>
      </c>
      <c r="AR172" s="146" t="s">
        <v>183</v>
      </c>
      <c r="AT172" s="146" t="s">
        <v>179</v>
      </c>
      <c r="AU172" s="146" t="s">
        <v>79</v>
      </c>
      <c r="AY172" s="17" t="s">
        <v>177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7" t="s">
        <v>77</v>
      </c>
      <c r="BK172" s="147">
        <f>ROUND(I172*H172,2)</f>
        <v>0</v>
      </c>
      <c r="BL172" s="17" t="s">
        <v>183</v>
      </c>
      <c r="BM172" s="146" t="s">
        <v>1213</v>
      </c>
    </row>
    <row r="173" spans="2:65" s="12" customFormat="1">
      <c r="B173" s="148"/>
      <c r="D173" s="149" t="s">
        <v>185</v>
      </c>
      <c r="E173" s="150" t="s">
        <v>1</v>
      </c>
      <c r="F173" s="151" t="s">
        <v>206</v>
      </c>
      <c r="H173" s="150" t="s">
        <v>1</v>
      </c>
      <c r="I173" s="152"/>
      <c r="L173" s="148"/>
      <c r="M173" s="153"/>
      <c r="T173" s="154"/>
      <c r="AT173" s="150" t="s">
        <v>185</v>
      </c>
      <c r="AU173" s="150" t="s">
        <v>79</v>
      </c>
      <c r="AV173" s="12" t="s">
        <v>77</v>
      </c>
      <c r="AW173" s="12" t="s">
        <v>26</v>
      </c>
      <c r="AX173" s="12" t="s">
        <v>69</v>
      </c>
      <c r="AY173" s="150" t="s">
        <v>177</v>
      </c>
    </row>
    <row r="174" spans="2:65" s="12" customFormat="1">
      <c r="B174" s="148"/>
      <c r="D174" s="149" t="s">
        <v>185</v>
      </c>
      <c r="E174" s="150" t="s">
        <v>1</v>
      </c>
      <c r="F174" s="151" t="s">
        <v>1176</v>
      </c>
      <c r="H174" s="150" t="s">
        <v>1</v>
      </c>
      <c r="I174" s="152"/>
      <c r="L174" s="148"/>
      <c r="M174" s="153"/>
      <c r="T174" s="154"/>
      <c r="AT174" s="150" t="s">
        <v>185</v>
      </c>
      <c r="AU174" s="150" t="s">
        <v>79</v>
      </c>
      <c r="AV174" s="12" t="s">
        <v>77</v>
      </c>
      <c r="AW174" s="12" t="s">
        <v>26</v>
      </c>
      <c r="AX174" s="12" t="s">
        <v>69</v>
      </c>
      <c r="AY174" s="150" t="s">
        <v>177</v>
      </c>
    </row>
    <row r="175" spans="2:65" s="13" customFormat="1">
      <c r="B175" s="155"/>
      <c r="D175" s="149" t="s">
        <v>185</v>
      </c>
      <c r="E175" s="156" t="s">
        <v>1</v>
      </c>
      <c r="F175" s="157" t="s">
        <v>1214</v>
      </c>
      <c r="H175" s="158">
        <v>503</v>
      </c>
      <c r="I175" s="159"/>
      <c r="L175" s="155"/>
      <c r="M175" s="160"/>
      <c r="T175" s="161"/>
      <c r="AT175" s="156" t="s">
        <v>185</v>
      </c>
      <c r="AU175" s="156" t="s">
        <v>79</v>
      </c>
      <c r="AV175" s="13" t="s">
        <v>79</v>
      </c>
      <c r="AW175" s="13" t="s">
        <v>26</v>
      </c>
      <c r="AX175" s="13" t="s">
        <v>69</v>
      </c>
      <c r="AY175" s="156" t="s">
        <v>177</v>
      </c>
    </row>
    <row r="176" spans="2:65" s="13" customFormat="1">
      <c r="B176" s="155"/>
      <c r="D176" s="149" t="s">
        <v>185</v>
      </c>
      <c r="E176" s="156" t="s">
        <v>1</v>
      </c>
      <c r="F176" s="157" t="s">
        <v>1215</v>
      </c>
      <c r="H176" s="158">
        <v>42</v>
      </c>
      <c r="I176" s="159"/>
      <c r="L176" s="155"/>
      <c r="M176" s="160"/>
      <c r="T176" s="161"/>
      <c r="AT176" s="156" t="s">
        <v>185</v>
      </c>
      <c r="AU176" s="156" t="s">
        <v>79</v>
      </c>
      <c r="AV176" s="13" t="s">
        <v>79</v>
      </c>
      <c r="AW176" s="13" t="s">
        <v>26</v>
      </c>
      <c r="AX176" s="13" t="s">
        <v>69</v>
      </c>
      <c r="AY176" s="156" t="s">
        <v>177</v>
      </c>
    </row>
    <row r="177" spans="2:65" s="14" customFormat="1">
      <c r="B177" s="162"/>
      <c r="D177" s="149" t="s">
        <v>185</v>
      </c>
      <c r="E177" s="163" t="s">
        <v>1</v>
      </c>
      <c r="F177" s="164" t="s">
        <v>191</v>
      </c>
      <c r="H177" s="165">
        <v>545</v>
      </c>
      <c r="I177" s="166"/>
      <c r="L177" s="162"/>
      <c r="M177" s="167"/>
      <c r="T177" s="168"/>
      <c r="AT177" s="163" t="s">
        <v>185</v>
      </c>
      <c r="AU177" s="163" t="s">
        <v>79</v>
      </c>
      <c r="AV177" s="14" t="s">
        <v>183</v>
      </c>
      <c r="AW177" s="14" t="s">
        <v>26</v>
      </c>
      <c r="AX177" s="14" t="s">
        <v>77</v>
      </c>
      <c r="AY177" s="163" t="s">
        <v>177</v>
      </c>
    </row>
    <row r="178" spans="2:65" s="1" customFormat="1" ht="16.5" customHeight="1">
      <c r="B178" s="133"/>
      <c r="C178" s="134" t="s">
        <v>255</v>
      </c>
      <c r="D178" s="134" t="s">
        <v>179</v>
      </c>
      <c r="E178" s="135" t="s">
        <v>1216</v>
      </c>
      <c r="F178" s="136" t="s">
        <v>1217</v>
      </c>
      <c r="G178" s="137" t="s">
        <v>1196</v>
      </c>
      <c r="H178" s="138">
        <v>2</v>
      </c>
      <c r="I178" s="139"/>
      <c r="J178" s="140">
        <f>ROUND(I178*H178,2)</f>
        <v>0</v>
      </c>
      <c r="K178" s="141"/>
      <c r="L178" s="32"/>
      <c r="M178" s="142" t="s">
        <v>1</v>
      </c>
      <c r="N178" s="143" t="s">
        <v>34</v>
      </c>
      <c r="P178" s="144">
        <f>O178*H178</f>
        <v>0</v>
      </c>
      <c r="Q178" s="144">
        <v>0</v>
      </c>
      <c r="R178" s="144">
        <f>Q178*H178</f>
        <v>0</v>
      </c>
      <c r="S178" s="144">
        <v>0.192</v>
      </c>
      <c r="T178" s="145">
        <f>S178*H178</f>
        <v>0.38400000000000001</v>
      </c>
      <c r="AR178" s="146" t="s">
        <v>183</v>
      </c>
      <c r="AT178" s="146" t="s">
        <v>179</v>
      </c>
      <c r="AU178" s="146" t="s">
        <v>79</v>
      </c>
      <c r="AY178" s="17" t="s">
        <v>177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7" t="s">
        <v>77</v>
      </c>
      <c r="BK178" s="147">
        <f>ROUND(I178*H178,2)</f>
        <v>0</v>
      </c>
      <c r="BL178" s="17" t="s">
        <v>183</v>
      </c>
      <c r="BM178" s="146" t="s">
        <v>1218</v>
      </c>
    </row>
    <row r="179" spans="2:65" s="12" customFormat="1">
      <c r="B179" s="148"/>
      <c r="D179" s="149" t="s">
        <v>185</v>
      </c>
      <c r="E179" s="150" t="s">
        <v>1</v>
      </c>
      <c r="F179" s="151" t="s">
        <v>206</v>
      </c>
      <c r="H179" s="150" t="s">
        <v>1</v>
      </c>
      <c r="I179" s="152"/>
      <c r="L179" s="148"/>
      <c r="M179" s="153"/>
      <c r="T179" s="154"/>
      <c r="AT179" s="150" t="s">
        <v>185</v>
      </c>
      <c r="AU179" s="150" t="s">
        <v>79</v>
      </c>
      <c r="AV179" s="12" t="s">
        <v>77</v>
      </c>
      <c r="AW179" s="12" t="s">
        <v>26</v>
      </c>
      <c r="AX179" s="12" t="s">
        <v>69</v>
      </c>
      <c r="AY179" s="150" t="s">
        <v>177</v>
      </c>
    </row>
    <row r="180" spans="2:65" s="12" customFormat="1">
      <c r="B180" s="148"/>
      <c r="D180" s="149" t="s">
        <v>185</v>
      </c>
      <c r="E180" s="150" t="s">
        <v>1</v>
      </c>
      <c r="F180" s="151" t="s">
        <v>1186</v>
      </c>
      <c r="H180" s="150" t="s">
        <v>1</v>
      </c>
      <c r="I180" s="152"/>
      <c r="L180" s="148"/>
      <c r="M180" s="153"/>
      <c r="T180" s="154"/>
      <c r="AT180" s="150" t="s">
        <v>185</v>
      </c>
      <c r="AU180" s="150" t="s">
        <v>79</v>
      </c>
      <c r="AV180" s="12" t="s">
        <v>77</v>
      </c>
      <c r="AW180" s="12" t="s">
        <v>26</v>
      </c>
      <c r="AX180" s="12" t="s">
        <v>69</v>
      </c>
      <c r="AY180" s="150" t="s">
        <v>177</v>
      </c>
    </row>
    <row r="181" spans="2:65" s="12" customFormat="1">
      <c r="B181" s="148"/>
      <c r="D181" s="149" t="s">
        <v>185</v>
      </c>
      <c r="E181" s="150" t="s">
        <v>1</v>
      </c>
      <c r="F181" s="151" t="s">
        <v>1187</v>
      </c>
      <c r="H181" s="150" t="s">
        <v>1</v>
      </c>
      <c r="I181" s="152"/>
      <c r="L181" s="148"/>
      <c r="M181" s="153"/>
      <c r="T181" s="154"/>
      <c r="AT181" s="150" t="s">
        <v>185</v>
      </c>
      <c r="AU181" s="150" t="s">
        <v>79</v>
      </c>
      <c r="AV181" s="12" t="s">
        <v>77</v>
      </c>
      <c r="AW181" s="12" t="s">
        <v>26</v>
      </c>
      <c r="AX181" s="12" t="s">
        <v>69</v>
      </c>
      <c r="AY181" s="150" t="s">
        <v>177</v>
      </c>
    </row>
    <row r="182" spans="2:65" s="13" customFormat="1">
      <c r="B182" s="155"/>
      <c r="D182" s="149" t="s">
        <v>185</v>
      </c>
      <c r="E182" s="156" t="s">
        <v>1</v>
      </c>
      <c r="F182" s="157" t="s">
        <v>1219</v>
      </c>
      <c r="H182" s="158">
        <v>1</v>
      </c>
      <c r="I182" s="159"/>
      <c r="L182" s="155"/>
      <c r="M182" s="160"/>
      <c r="T182" s="161"/>
      <c r="AT182" s="156" t="s">
        <v>185</v>
      </c>
      <c r="AU182" s="156" t="s">
        <v>79</v>
      </c>
      <c r="AV182" s="13" t="s">
        <v>79</v>
      </c>
      <c r="AW182" s="13" t="s">
        <v>26</v>
      </c>
      <c r="AX182" s="13" t="s">
        <v>69</v>
      </c>
      <c r="AY182" s="156" t="s">
        <v>177</v>
      </c>
    </row>
    <row r="183" spans="2:65" s="13" customFormat="1">
      <c r="B183" s="155"/>
      <c r="D183" s="149" t="s">
        <v>185</v>
      </c>
      <c r="E183" s="156" t="s">
        <v>1</v>
      </c>
      <c r="F183" s="157" t="s">
        <v>1220</v>
      </c>
      <c r="H183" s="158">
        <v>1</v>
      </c>
      <c r="I183" s="159"/>
      <c r="L183" s="155"/>
      <c r="M183" s="160"/>
      <c r="T183" s="161"/>
      <c r="AT183" s="156" t="s">
        <v>185</v>
      </c>
      <c r="AU183" s="156" t="s">
        <v>79</v>
      </c>
      <c r="AV183" s="13" t="s">
        <v>79</v>
      </c>
      <c r="AW183" s="13" t="s">
        <v>26</v>
      </c>
      <c r="AX183" s="13" t="s">
        <v>69</v>
      </c>
      <c r="AY183" s="156" t="s">
        <v>177</v>
      </c>
    </row>
    <row r="184" spans="2:65" s="14" customFormat="1">
      <c r="B184" s="162"/>
      <c r="D184" s="149" t="s">
        <v>185</v>
      </c>
      <c r="E184" s="163" t="s">
        <v>1</v>
      </c>
      <c r="F184" s="164" t="s">
        <v>191</v>
      </c>
      <c r="H184" s="165">
        <v>2</v>
      </c>
      <c r="I184" s="166"/>
      <c r="L184" s="162"/>
      <c r="M184" s="167"/>
      <c r="T184" s="168"/>
      <c r="AT184" s="163" t="s">
        <v>185</v>
      </c>
      <c r="AU184" s="163" t="s">
        <v>79</v>
      </c>
      <c r="AV184" s="14" t="s">
        <v>183</v>
      </c>
      <c r="AW184" s="14" t="s">
        <v>26</v>
      </c>
      <c r="AX184" s="14" t="s">
        <v>77</v>
      </c>
      <c r="AY184" s="163" t="s">
        <v>177</v>
      </c>
    </row>
    <row r="185" spans="2:65" s="1" customFormat="1" ht="21.75" customHeight="1">
      <c r="B185" s="133"/>
      <c r="C185" s="134" t="s">
        <v>259</v>
      </c>
      <c r="D185" s="134" t="s">
        <v>179</v>
      </c>
      <c r="E185" s="135" t="s">
        <v>1221</v>
      </c>
      <c r="F185" s="136" t="s">
        <v>1222</v>
      </c>
      <c r="G185" s="137" t="s">
        <v>1196</v>
      </c>
      <c r="H185" s="138">
        <v>7</v>
      </c>
      <c r="I185" s="139"/>
      <c r="J185" s="140">
        <f>ROUND(I185*H185,2)</f>
        <v>0</v>
      </c>
      <c r="K185" s="141"/>
      <c r="L185" s="32"/>
      <c r="M185" s="142" t="s">
        <v>1</v>
      </c>
      <c r="N185" s="143" t="s">
        <v>34</v>
      </c>
      <c r="P185" s="144">
        <f>O185*H185</f>
        <v>0</v>
      </c>
      <c r="Q185" s="144">
        <v>0</v>
      </c>
      <c r="R185" s="144">
        <f>Q185*H185</f>
        <v>0</v>
      </c>
      <c r="S185" s="144">
        <v>0.21</v>
      </c>
      <c r="T185" s="145">
        <f>S185*H185</f>
        <v>1.47</v>
      </c>
      <c r="AR185" s="146" t="s">
        <v>183</v>
      </c>
      <c r="AT185" s="146" t="s">
        <v>179</v>
      </c>
      <c r="AU185" s="146" t="s">
        <v>79</v>
      </c>
      <c r="AY185" s="17" t="s">
        <v>177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7" t="s">
        <v>77</v>
      </c>
      <c r="BK185" s="147">
        <f>ROUND(I185*H185,2)</f>
        <v>0</v>
      </c>
      <c r="BL185" s="17" t="s">
        <v>183</v>
      </c>
      <c r="BM185" s="146" t="s">
        <v>1223</v>
      </c>
    </row>
    <row r="186" spans="2:65" s="12" customFormat="1">
      <c r="B186" s="148"/>
      <c r="D186" s="149" t="s">
        <v>185</v>
      </c>
      <c r="E186" s="150" t="s">
        <v>1</v>
      </c>
      <c r="F186" s="151" t="s">
        <v>206</v>
      </c>
      <c r="H186" s="150" t="s">
        <v>1</v>
      </c>
      <c r="I186" s="152"/>
      <c r="L186" s="148"/>
      <c r="M186" s="153"/>
      <c r="T186" s="154"/>
      <c r="AT186" s="150" t="s">
        <v>185</v>
      </c>
      <c r="AU186" s="150" t="s">
        <v>79</v>
      </c>
      <c r="AV186" s="12" t="s">
        <v>77</v>
      </c>
      <c r="AW186" s="12" t="s">
        <v>26</v>
      </c>
      <c r="AX186" s="12" t="s">
        <v>69</v>
      </c>
      <c r="AY186" s="150" t="s">
        <v>177</v>
      </c>
    </row>
    <row r="187" spans="2:65" s="12" customFormat="1">
      <c r="B187" s="148"/>
      <c r="D187" s="149" t="s">
        <v>185</v>
      </c>
      <c r="E187" s="150" t="s">
        <v>1</v>
      </c>
      <c r="F187" s="151" t="s">
        <v>1186</v>
      </c>
      <c r="H187" s="150" t="s">
        <v>1</v>
      </c>
      <c r="I187" s="152"/>
      <c r="L187" s="148"/>
      <c r="M187" s="153"/>
      <c r="T187" s="154"/>
      <c r="AT187" s="150" t="s">
        <v>185</v>
      </c>
      <c r="AU187" s="150" t="s">
        <v>79</v>
      </c>
      <c r="AV187" s="12" t="s">
        <v>77</v>
      </c>
      <c r="AW187" s="12" t="s">
        <v>26</v>
      </c>
      <c r="AX187" s="12" t="s">
        <v>69</v>
      </c>
      <c r="AY187" s="150" t="s">
        <v>177</v>
      </c>
    </row>
    <row r="188" spans="2:65" s="12" customFormat="1">
      <c r="B188" s="148"/>
      <c r="D188" s="149" t="s">
        <v>185</v>
      </c>
      <c r="E188" s="150" t="s">
        <v>1</v>
      </c>
      <c r="F188" s="151" t="s">
        <v>1187</v>
      </c>
      <c r="H188" s="150" t="s">
        <v>1</v>
      </c>
      <c r="I188" s="152"/>
      <c r="L188" s="148"/>
      <c r="M188" s="153"/>
      <c r="T188" s="154"/>
      <c r="AT188" s="150" t="s">
        <v>185</v>
      </c>
      <c r="AU188" s="150" t="s">
        <v>79</v>
      </c>
      <c r="AV188" s="12" t="s">
        <v>77</v>
      </c>
      <c r="AW188" s="12" t="s">
        <v>26</v>
      </c>
      <c r="AX188" s="12" t="s">
        <v>69</v>
      </c>
      <c r="AY188" s="150" t="s">
        <v>177</v>
      </c>
    </row>
    <row r="189" spans="2:65" s="13" customFormat="1">
      <c r="B189" s="155"/>
      <c r="D189" s="149" t="s">
        <v>185</v>
      </c>
      <c r="E189" s="156" t="s">
        <v>1</v>
      </c>
      <c r="F189" s="157" t="s">
        <v>1224</v>
      </c>
      <c r="H189" s="158">
        <v>3</v>
      </c>
      <c r="I189" s="159"/>
      <c r="L189" s="155"/>
      <c r="M189" s="160"/>
      <c r="T189" s="161"/>
      <c r="AT189" s="156" t="s">
        <v>185</v>
      </c>
      <c r="AU189" s="156" t="s">
        <v>79</v>
      </c>
      <c r="AV189" s="13" t="s">
        <v>79</v>
      </c>
      <c r="AW189" s="13" t="s">
        <v>26</v>
      </c>
      <c r="AX189" s="13" t="s">
        <v>69</v>
      </c>
      <c r="AY189" s="156" t="s">
        <v>177</v>
      </c>
    </row>
    <row r="190" spans="2:65" s="13" customFormat="1">
      <c r="B190" s="155"/>
      <c r="D190" s="149" t="s">
        <v>185</v>
      </c>
      <c r="E190" s="156" t="s">
        <v>1</v>
      </c>
      <c r="F190" s="157" t="s">
        <v>1225</v>
      </c>
      <c r="H190" s="158">
        <v>2</v>
      </c>
      <c r="I190" s="159"/>
      <c r="L190" s="155"/>
      <c r="M190" s="160"/>
      <c r="T190" s="161"/>
      <c r="AT190" s="156" t="s">
        <v>185</v>
      </c>
      <c r="AU190" s="156" t="s">
        <v>79</v>
      </c>
      <c r="AV190" s="13" t="s">
        <v>79</v>
      </c>
      <c r="AW190" s="13" t="s">
        <v>26</v>
      </c>
      <c r="AX190" s="13" t="s">
        <v>69</v>
      </c>
      <c r="AY190" s="156" t="s">
        <v>177</v>
      </c>
    </row>
    <row r="191" spans="2:65" s="13" customFormat="1">
      <c r="B191" s="155"/>
      <c r="D191" s="149" t="s">
        <v>185</v>
      </c>
      <c r="E191" s="156" t="s">
        <v>1</v>
      </c>
      <c r="F191" s="157" t="s">
        <v>1226</v>
      </c>
      <c r="H191" s="158">
        <v>2</v>
      </c>
      <c r="I191" s="159"/>
      <c r="L191" s="155"/>
      <c r="M191" s="160"/>
      <c r="T191" s="161"/>
      <c r="AT191" s="156" t="s">
        <v>185</v>
      </c>
      <c r="AU191" s="156" t="s">
        <v>79</v>
      </c>
      <c r="AV191" s="13" t="s">
        <v>79</v>
      </c>
      <c r="AW191" s="13" t="s">
        <v>26</v>
      </c>
      <c r="AX191" s="13" t="s">
        <v>69</v>
      </c>
      <c r="AY191" s="156" t="s">
        <v>177</v>
      </c>
    </row>
    <row r="192" spans="2:65" s="14" customFormat="1">
      <c r="B192" s="162"/>
      <c r="D192" s="149" t="s">
        <v>185</v>
      </c>
      <c r="E192" s="163" t="s">
        <v>1</v>
      </c>
      <c r="F192" s="164" t="s">
        <v>191</v>
      </c>
      <c r="H192" s="165">
        <v>7</v>
      </c>
      <c r="I192" s="166"/>
      <c r="L192" s="162"/>
      <c r="M192" s="167"/>
      <c r="T192" s="168"/>
      <c r="AT192" s="163" t="s">
        <v>185</v>
      </c>
      <c r="AU192" s="163" t="s">
        <v>79</v>
      </c>
      <c r="AV192" s="14" t="s">
        <v>183</v>
      </c>
      <c r="AW192" s="14" t="s">
        <v>26</v>
      </c>
      <c r="AX192" s="14" t="s">
        <v>77</v>
      </c>
      <c r="AY192" s="163" t="s">
        <v>177</v>
      </c>
    </row>
    <row r="193" spans="2:65" s="1" customFormat="1" ht="21.75" customHeight="1">
      <c r="B193" s="133"/>
      <c r="C193" s="134" t="s">
        <v>263</v>
      </c>
      <c r="D193" s="134" t="s">
        <v>179</v>
      </c>
      <c r="E193" s="135" t="s">
        <v>1227</v>
      </c>
      <c r="F193" s="136" t="s">
        <v>1228</v>
      </c>
      <c r="G193" s="137" t="s">
        <v>1196</v>
      </c>
      <c r="H193" s="138">
        <v>2</v>
      </c>
      <c r="I193" s="139"/>
      <c r="J193" s="140">
        <f>ROUND(I193*H193,2)</f>
        <v>0</v>
      </c>
      <c r="K193" s="141"/>
      <c r="L193" s="32"/>
      <c r="M193" s="142" t="s">
        <v>1</v>
      </c>
      <c r="N193" s="143" t="s">
        <v>34</v>
      </c>
      <c r="P193" s="144">
        <f>O193*H193</f>
        <v>0</v>
      </c>
      <c r="Q193" s="144">
        <v>0</v>
      </c>
      <c r="R193" s="144">
        <f>Q193*H193</f>
        <v>0</v>
      </c>
      <c r="S193" s="144">
        <v>0.28499999999999998</v>
      </c>
      <c r="T193" s="145">
        <f>S193*H193</f>
        <v>0.56999999999999995</v>
      </c>
      <c r="AR193" s="146" t="s">
        <v>183</v>
      </c>
      <c r="AT193" s="146" t="s">
        <v>179</v>
      </c>
      <c r="AU193" s="146" t="s">
        <v>79</v>
      </c>
      <c r="AY193" s="17" t="s">
        <v>177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7" t="s">
        <v>77</v>
      </c>
      <c r="BK193" s="147">
        <f>ROUND(I193*H193,2)</f>
        <v>0</v>
      </c>
      <c r="BL193" s="17" t="s">
        <v>183</v>
      </c>
      <c r="BM193" s="146" t="s">
        <v>1229</v>
      </c>
    </row>
    <row r="194" spans="2:65" s="12" customFormat="1">
      <c r="B194" s="148"/>
      <c r="D194" s="149" t="s">
        <v>185</v>
      </c>
      <c r="E194" s="150" t="s">
        <v>1</v>
      </c>
      <c r="F194" s="151" t="s">
        <v>1187</v>
      </c>
      <c r="H194" s="150" t="s">
        <v>1</v>
      </c>
      <c r="I194" s="152"/>
      <c r="L194" s="148"/>
      <c r="M194" s="153"/>
      <c r="T194" s="154"/>
      <c r="AT194" s="150" t="s">
        <v>185</v>
      </c>
      <c r="AU194" s="150" t="s">
        <v>79</v>
      </c>
      <c r="AV194" s="12" t="s">
        <v>77</v>
      </c>
      <c r="AW194" s="12" t="s">
        <v>26</v>
      </c>
      <c r="AX194" s="12" t="s">
        <v>69</v>
      </c>
      <c r="AY194" s="150" t="s">
        <v>177</v>
      </c>
    </row>
    <row r="195" spans="2:65" s="13" customFormat="1">
      <c r="B195" s="155"/>
      <c r="D195" s="149" t="s">
        <v>185</v>
      </c>
      <c r="E195" s="156" t="s">
        <v>1</v>
      </c>
      <c r="F195" s="157" t="s">
        <v>1230</v>
      </c>
      <c r="H195" s="158">
        <v>1</v>
      </c>
      <c r="I195" s="159"/>
      <c r="L195" s="155"/>
      <c r="M195" s="160"/>
      <c r="T195" s="161"/>
      <c r="AT195" s="156" t="s">
        <v>185</v>
      </c>
      <c r="AU195" s="156" t="s">
        <v>79</v>
      </c>
      <c r="AV195" s="13" t="s">
        <v>79</v>
      </c>
      <c r="AW195" s="13" t="s">
        <v>26</v>
      </c>
      <c r="AX195" s="13" t="s">
        <v>69</v>
      </c>
      <c r="AY195" s="156" t="s">
        <v>177</v>
      </c>
    </row>
    <row r="196" spans="2:65" s="13" customFormat="1">
      <c r="B196" s="155"/>
      <c r="D196" s="149" t="s">
        <v>185</v>
      </c>
      <c r="E196" s="156" t="s">
        <v>1</v>
      </c>
      <c r="F196" s="157" t="s">
        <v>1231</v>
      </c>
      <c r="H196" s="158">
        <v>1</v>
      </c>
      <c r="I196" s="159"/>
      <c r="L196" s="155"/>
      <c r="M196" s="160"/>
      <c r="T196" s="161"/>
      <c r="AT196" s="156" t="s">
        <v>185</v>
      </c>
      <c r="AU196" s="156" t="s">
        <v>79</v>
      </c>
      <c r="AV196" s="13" t="s">
        <v>79</v>
      </c>
      <c r="AW196" s="13" t="s">
        <v>26</v>
      </c>
      <c r="AX196" s="13" t="s">
        <v>69</v>
      </c>
      <c r="AY196" s="156" t="s">
        <v>177</v>
      </c>
    </row>
    <row r="197" spans="2:65" s="14" customFormat="1">
      <c r="B197" s="162"/>
      <c r="D197" s="149" t="s">
        <v>185</v>
      </c>
      <c r="E197" s="163" t="s">
        <v>1</v>
      </c>
      <c r="F197" s="164" t="s">
        <v>191</v>
      </c>
      <c r="H197" s="165">
        <v>2</v>
      </c>
      <c r="I197" s="166"/>
      <c r="L197" s="162"/>
      <c r="M197" s="167"/>
      <c r="T197" s="168"/>
      <c r="AT197" s="163" t="s">
        <v>185</v>
      </c>
      <c r="AU197" s="163" t="s">
        <v>79</v>
      </c>
      <c r="AV197" s="14" t="s">
        <v>183</v>
      </c>
      <c r="AW197" s="14" t="s">
        <v>26</v>
      </c>
      <c r="AX197" s="14" t="s">
        <v>77</v>
      </c>
      <c r="AY197" s="163" t="s">
        <v>177</v>
      </c>
    </row>
    <row r="198" spans="2:65" s="11" customFormat="1" ht="22.9" customHeight="1">
      <c r="B198" s="121"/>
      <c r="D198" s="122" t="s">
        <v>68</v>
      </c>
      <c r="E198" s="131" t="s">
        <v>253</v>
      </c>
      <c r="F198" s="131" t="s">
        <v>254</v>
      </c>
      <c r="I198" s="124"/>
      <c r="J198" s="132">
        <f>BK198</f>
        <v>0</v>
      </c>
      <c r="L198" s="121"/>
      <c r="M198" s="126"/>
      <c r="P198" s="127">
        <f>SUM(P199:P218)</f>
        <v>0</v>
      </c>
      <c r="R198" s="127">
        <f>SUM(R199:R218)</f>
        <v>0</v>
      </c>
      <c r="T198" s="128">
        <f>SUM(T199:T218)</f>
        <v>0</v>
      </c>
      <c r="AR198" s="122" t="s">
        <v>77</v>
      </c>
      <c r="AT198" s="129" t="s">
        <v>68</v>
      </c>
      <c r="AU198" s="129" t="s">
        <v>77</v>
      </c>
      <c r="AY198" s="122" t="s">
        <v>177</v>
      </c>
      <c r="BK198" s="130">
        <f>SUM(BK199:BK218)</f>
        <v>0</v>
      </c>
    </row>
    <row r="199" spans="2:65" s="1" customFormat="1" ht="16.5" customHeight="1">
      <c r="B199" s="133"/>
      <c r="C199" s="134" t="s">
        <v>267</v>
      </c>
      <c r="D199" s="134" t="s">
        <v>179</v>
      </c>
      <c r="E199" s="135" t="s">
        <v>256</v>
      </c>
      <c r="F199" s="136" t="s">
        <v>257</v>
      </c>
      <c r="G199" s="137" t="s">
        <v>199</v>
      </c>
      <c r="H199" s="138">
        <v>18.402000000000001</v>
      </c>
      <c r="I199" s="139"/>
      <c r="J199" s="140">
        <f>ROUND(I199*H199,2)</f>
        <v>0</v>
      </c>
      <c r="K199" s="141"/>
      <c r="L199" s="32"/>
      <c r="M199" s="142" t="s">
        <v>1</v>
      </c>
      <c r="N199" s="143" t="s">
        <v>34</v>
      </c>
      <c r="P199" s="144">
        <f>O199*H199</f>
        <v>0</v>
      </c>
      <c r="Q199" s="144">
        <v>0</v>
      </c>
      <c r="R199" s="144">
        <f>Q199*H199</f>
        <v>0</v>
      </c>
      <c r="S199" s="144">
        <v>0</v>
      </c>
      <c r="T199" s="145">
        <f>S199*H199</f>
        <v>0</v>
      </c>
      <c r="AR199" s="146" t="s">
        <v>183</v>
      </c>
      <c r="AT199" s="146" t="s">
        <v>179</v>
      </c>
      <c r="AU199" s="146" t="s">
        <v>79</v>
      </c>
      <c r="AY199" s="17" t="s">
        <v>177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7" t="s">
        <v>77</v>
      </c>
      <c r="BK199" s="147">
        <f>ROUND(I199*H199,2)</f>
        <v>0</v>
      </c>
      <c r="BL199" s="17" t="s">
        <v>183</v>
      </c>
      <c r="BM199" s="146" t="s">
        <v>1232</v>
      </c>
    </row>
    <row r="200" spans="2:65" s="1" customFormat="1" ht="24.2" customHeight="1">
      <c r="B200" s="133"/>
      <c r="C200" s="134" t="s">
        <v>271</v>
      </c>
      <c r="D200" s="134" t="s">
        <v>179</v>
      </c>
      <c r="E200" s="135" t="s">
        <v>1233</v>
      </c>
      <c r="F200" s="136" t="s">
        <v>1234</v>
      </c>
      <c r="G200" s="137" t="s">
        <v>199</v>
      </c>
      <c r="H200" s="138">
        <v>35.365000000000002</v>
      </c>
      <c r="I200" s="139"/>
      <c r="J200" s="140">
        <f>ROUND(I200*H200,2)</f>
        <v>0</v>
      </c>
      <c r="K200" s="141"/>
      <c r="L200" s="32"/>
      <c r="M200" s="142" t="s">
        <v>1</v>
      </c>
      <c r="N200" s="143" t="s">
        <v>34</v>
      </c>
      <c r="P200" s="144">
        <f>O200*H200</f>
        <v>0</v>
      </c>
      <c r="Q200" s="144">
        <v>0</v>
      </c>
      <c r="R200" s="144">
        <f>Q200*H200</f>
        <v>0</v>
      </c>
      <c r="S200" s="144">
        <v>0</v>
      </c>
      <c r="T200" s="145">
        <f>S200*H200</f>
        <v>0</v>
      </c>
      <c r="AR200" s="146" t="s">
        <v>183</v>
      </c>
      <c r="AT200" s="146" t="s">
        <v>179</v>
      </c>
      <c r="AU200" s="146" t="s">
        <v>79</v>
      </c>
      <c r="AY200" s="17" t="s">
        <v>177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7" t="s">
        <v>77</v>
      </c>
      <c r="BK200" s="147">
        <f>ROUND(I200*H200,2)</f>
        <v>0</v>
      </c>
      <c r="BL200" s="17" t="s">
        <v>183</v>
      </c>
      <c r="BM200" s="146" t="s">
        <v>1235</v>
      </c>
    </row>
    <row r="201" spans="2:65" s="12" customFormat="1">
      <c r="B201" s="148"/>
      <c r="D201" s="149" t="s">
        <v>185</v>
      </c>
      <c r="E201" s="150" t="s">
        <v>1</v>
      </c>
      <c r="F201" s="151" t="s">
        <v>1236</v>
      </c>
      <c r="H201" s="150" t="s">
        <v>1</v>
      </c>
      <c r="I201" s="152"/>
      <c r="L201" s="148"/>
      <c r="M201" s="153"/>
      <c r="T201" s="154"/>
      <c r="AT201" s="150" t="s">
        <v>185</v>
      </c>
      <c r="AU201" s="150" t="s">
        <v>79</v>
      </c>
      <c r="AV201" s="12" t="s">
        <v>77</v>
      </c>
      <c r="AW201" s="12" t="s">
        <v>26</v>
      </c>
      <c r="AX201" s="12" t="s">
        <v>69</v>
      </c>
      <c r="AY201" s="150" t="s">
        <v>177</v>
      </c>
    </row>
    <row r="202" spans="2:65" s="13" customFormat="1">
      <c r="B202" s="155"/>
      <c r="D202" s="149" t="s">
        <v>185</v>
      </c>
      <c r="E202" s="156" t="s">
        <v>1</v>
      </c>
      <c r="F202" s="157" t="s">
        <v>1237</v>
      </c>
      <c r="H202" s="158">
        <v>35.365000000000002</v>
      </c>
      <c r="I202" s="159"/>
      <c r="L202" s="155"/>
      <c r="M202" s="160"/>
      <c r="T202" s="161"/>
      <c r="AT202" s="156" t="s">
        <v>185</v>
      </c>
      <c r="AU202" s="156" t="s">
        <v>79</v>
      </c>
      <c r="AV202" s="13" t="s">
        <v>79</v>
      </c>
      <c r="AW202" s="13" t="s">
        <v>26</v>
      </c>
      <c r="AX202" s="13" t="s">
        <v>77</v>
      </c>
      <c r="AY202" s="156" t="s">
        <v>177</v>
      </c>
    </row>
    <row r="203" spans="2:65" s="1" customFormat="1" ht="24.2" customHeight="1">
      <c r="B203" s="133"/>
      <c r="C203" s="134" t="s">
        <v>8</v>
      </c>
      <c r="D203" s="134" t="s">
        <v>179</v>
      </c>
      <c r="E203" s="135" t="s">
        <v>260</v>
      </c>
      <c r="F203" s="136" t="s">
        <v>261</v>
      </c>
      <c r="G203" s="137" t="s">
        <v>199</v>
      </c>
      <c r="H203" s="138">
        <v>28.655999999999999</v>
      </c>
      <c r="I203" s="139"/>
      <c r="J203" s="140">
        <f>ROUND(I203*H203,2)</f>
        <v>0</v>
      </c>
      <c r="K203" s="141"/>
      <c r="L203" s="32"/>
      <c r="M203" s="142" t="s">
        <v>1</v>
      </c>
      <c r="N203" s="143" t="s">
        <v>34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183</v>
      </c>
      <c r="AT203" s="146" t="s">
        <v>179</v>
      </c>
      <c r="AU203" s="146" t="s">
        <v>79</v>
      </c>
      <c r="AY203" s="17" t="s">
        <v>177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7" t="s">
        <v>77</v>
      </c>
      <c r="BK203" s="147">
        <f>ROUND(I203*H203,2)</f>
        <v>0</v>
      </c>
      <c r="BL203" s="17" t="s">
        <v>183</v>
      </c>
      <c r="BM203" s="146" t="s">
        <v>1238</v>
      </c>
    </row>
    <row r="204" spans="2:65" s="12" customFormat="1">
      <c r="B204" s="148"/>
      <c r="D204" s="149" t="s">
        <v>185</v>
      </c>
      <c r="E204" s="150" t="s">
        <v>1</v>
      </c>
      <c r="F204" s="151" t="s">
        <v>1239</v>
      </c>
      <c r="H204" s="150" t="s">
        <v>1</v>
      </c>
      <c r="I204" s="152"/>
      <c r="L204" s="148"/>
      <c r="M204" s="153"/>
      <c r="T204" s="154"/>
      <c r="AT204" s="150" t="s">
        <v>185</v>
      </c>
      <c r="AU204" s="150" t="s">
        <v>79</v>
      </c>
      <c r="AV204" s="12" t="s">
        <v>77</v>
      </c>
      <c r="AW204" s="12" t="s">
        <v>26</v>
      </c>
      <c r="AX204" s="12" t="s">
        <v>69</v>
      </c>
      <c r="AY204" s="150" t="s">
        <v>177</v>
      </c>
    </row>
    <row r="205" spans="2:65" s="13" customFormat="1">
      <c r="B205" s="155"/>
      <c r="D205" s="149" t="s">
        <v>185</v>
      </c>
      <c r="E205" s="156" t="s">
        <v>1</v>
      </c>
      <c r="F205" s="157" t="s">
        <v>1240</v>
      </c>
      <c r="H205" s="158">
        <v>28.655999999999999</v>
      </c>
      <c r="I205" s="159"/>
      <c r="L205" s="155"/>
      <c r="M205" s="160"/>
      <c r="T205" s="161"/>
      <c r="AT205" s="156" t="s">
        <v>185</v>
      </c>
      <c r="AU205" s="156" t="s">
        <v>79</v>
      </c>
      <c r="AV205" s="13" t="s">
        <v>79</v>
      </c>
      <c r="AW205" s="13" t="s">
        <v>26</v>
      </c>
      <c r="AX205" s="13" t="s">
        <v>77</v>
      </c>
      <c r="AY205" s="156" t="s">
        <v>177</v>
      </c>
    </row>
    <row r="206" spans="2:65" s="1" customFormat="1" ht="24.2" customHeight="1">
      <c r="B206" s="133"/>
      <c r="C206" s="134" t="s">
        <v>280</v>
      </c>
      <c r="D206" s="134" t="s">
        <v>179</v>
      </c>
      <c r="E206" s="135" t="s">
        <v>264</v>
      </c>
      <c r="F206" s="136" t="s">
        <v>265</v>
      </c>
      <c r="G206" s="137" t="s">
        <v>199</v>
      </c>
      <c r="H206" s="138">
        <v>64.021000000000001</v>
      </c>
      <c r="I206" s="139"/>
      <c r="J206" s="140">
        <f>ROUND(I206*H206,2)</f>
        <v>0</v>
      </c>
      <c r="K206" s="141"/>
      <c r="L206" s="32"/>
      <c r="M206" s="142" t="s">
        <v>1</v>
      </c>
      <c r="N206" s="143" t="s">
        <v>34</v>
      </c>
      <c r="P206" s="144">
        <f>O206*H206</f>
        <v>0</v>
      </c>
      <c r="Q206" s="144">
        <v>0</v>
      </c>
      <c r="R206" s="144">
        <f>Q206*H206</f>
        <v>0</v>
      </c>
      <c r="S206" s="144">
        <v>0</v>
      </c>
      <c r="T206" s="145">
        <f>S206*H206</f>
        <v>0</v>
      </c>
      <c r="AR206" s="146" t="s">
        <v>183</v>
      </c>
      <c r="AT206" s="146" t="s">
        <v>179</v>
      </c>
      <c r="AU206" s="146" t="s">
        <v>79</v>
      </c>
      <c r="AY206" s="17" t="s">
        <v>177</v>
      </c>
      <c r="BE206" s="147">
        <f>IF(N206="základní",J206,0)</f>
        <v>0</v>
      </c>
      <c r="BF206" s="147">
        <f>IF(N206="snížená",J206,0)</f>
        <v>0</v>
      </c>
      <c r="BG206" s="147">
        <f>IF(N206="zákl. přenesená",J206,0)</f>
        <v>0</v>
      </c>
      <c r="BH206" s="147">
        <f>IF(N206="sníž. přenesená",J206,0)</f>
        <v>0</v>
      </c>
      <c r="BI206" s="147">
        <f>IF(N206="nulová",J206,0)</f>
        <v>0</v>
      </c>
      <c r="BJ206" s="17" t="s">
        <v>77</v>
      </c>
      <c r="BK206" s="147">
        <f>ROUND(I206*H206,2)</f>
        <v>0</v>
      </c>
      <c r="BL206" s="17" t="s">
        <v>183</v>
      </c>
      <c r="BM206" s="146" t="s">
        <v>1241</v>
      </c>
    </row>
    <row r="207" spans="2:65" s="13" customFormat="1">
      <c r="B207" s="155"/>
      <c r="D207" s="149" t="s">
        <v>185</v>
      </c>
      <c r="E207" s="156" t="s">
        <v>1</v>
      </c>
      <c r="F207" s="157" t="s">
        <v>1242</v>
      </c>
      <c r="H207" s="158">
        <v>64.021000000000001</v>
      </c>
      <c r="I207" s="159"/>
      <c r="L207" s="155"/>
      <c r="M207" s="160"/>
      <c r="T207" s="161"/>
      <c r="AT207" s="156" t="s">
        <v>185</v>
      </c>
      <c r="AU207" s="156" t="s">
        <v>79</v>
      </c>
      <c r="AV207" s="13" t="s">
        <v>79</v>
      </c>
      <c r="AW207" s="13" t="s">
        <v>26</v>
      </c>
      <c r="AX207" s="13" t="s">
        <v>77</v>
      </c>
      <c r="AY207" s="156" t="s">
        <v>177</v>
      </c>
    </row>
    <row r="208" spans="2:65" s="1" customFormat="1" ht="16.5" customHeight="1">
      <c r="B208" s="133"/>
      <c r="C208" s="134" t="s">
        <v>284</v>
      </c>
      <c r="D208" s="134" t="s">
        <v>179</v>
      </c>
      <c r="E208" s="135" t="s">
        <v>268</v>
      </c>
      <c r="F208" s="136" t="s">
        <v>269</v>
      </c>
      <c r="G208" s="137" t="s">
        <v>199</v>
      </c>
      <c r="H208" s="138">
        <v>64.021000000000001</v>
      </c>
      <c r="I208" s="139"/>
      <c r="J208" s="140">
        <f>ROUND(I208*H208,2)</f>
        <v>0</v>
      </c>
      <c r="K208" s="141"/>
      <c r="L208" s="32"/>
      <c r="M208" s="142" t="s">
        <v>1</v>
      </c>
      <c r="N208" s="143" t="s">
        <v>34</v>
      </c>
      <c r="P208" s="144">
        <f>O208*H208</f>
        <v>0</v>
      </c>
      <c r="Q208" s="144">
        <v>0</v>
      </c>
      <c r="R208" s="144">
        <f>Q208*H208</f>
        <v>0</v>
      </c>
      <c r="S208" s="144">
        <v>0</v>
      </c>
      <c r="T208" s="145">
        <f>S208*H208</f>
        <v>0</v>
      </c>
      <c r="AR208" s="146" t="s">
        <v>183</v>
      </c>
      <c r="AT208" s="146" t="s">
        <v>179</v>
      </c>
      <c r="AU208" s="146" t="s">
        <v>79</v>
      </c>
      <c r="AY208" s="17" t="s">
        <v>177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7" t="s">
        <v>77</v>
      </c>
      <c r="BK208" s="147">
        <f>ROUND(I208*H208,2)</f>
        <v>0</v>
      </c>
      <c r="BL208" s="17" t="s">
        <v>183</v>
      </c>
      <c r="BM208" s="146" t="s">
        <v>1243</v>
      </c>
    </row>
    <row r="209" spans="2:65" s="1" customFormat="1" ht="33" customHeight="1">
      <c r="B209" s="133"/>
      <c r="C209" s="134" t="s">
        <v>288</v>
      </c>
      <c r="D209" s="134" t="s">
        <v>179</v>
      </c>
      <c r="E209" s="135" t="s">
        <v>272</v>
      </c>
      <c r="F209" s="136" t="s">
        <v>273</v>
      </c>
      <c r="G209" s="137" t="s">
        <v>199</v>
      </c>
      <c r="H209" s="138">
        <v>18.402000000000001</v>
      </c>
      <c r="I209" s="139"/>
      <c r="J209" s="140">
        <f>ROUND(I209*H209,2)</f>
        <v>0</v>
      </c>
      <c r="K209" s="141"/>
      <c r="L209" s="32"/>
      <c r="M209" s="142" t="s">
        <v>1</v>
      </c>
      <c r="N209" s="143" t="s">
        <v>34</v>
      </c>
      <c r="P209" s="144">
        <f>O209*H209</f>
        <v>0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AR209" s="146" t="s">
        <v>183</v>
      </c>
      <c r="AT209" s="146" t="s">
        <v>179</v>
      </c>
      <c r="AU209" s="146" t="s">
        <v>79</v>
      </c>
      <c r="AY209" s="17" t="s">
        <v>177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7" t="s">
        <v>77</v>
      </c>
      <c r="BK209" s="147">
        <f>ROUND(I209*H209,2)</f>
        <v>0</v>
      </c>
      <c r="BL209" s="17" t="s">
        <v>183</v>
      </c>
      <c r="BM209" s="146" t="s">
        <v>1244</v>
      </c>
    </row>
    <row r="210" spans="2:65" s="13" customFormat="1">
      <c r="B210" s="155"/>
      <c r="D210" s="149" t="s">
        <v>185</v>
      </c>
      <c r="E210" s="156" t="s">
        <v>1</v>
      </c>
      <c r="F210" s="157" t="s">
        <v>1245</v>
      </c>
      <c r="H210" s="158">
        <v>18.402000000000001</v>
      </c>
      <c r="I210" s="159"/>
      <c r="L210" s="155"/>
      <c r="M210" s="160"/>
      <c r="T210" s="161"/>
      <c r="AT210" s="156" t="s">
        <v>185</v>
      </c>
      <c r="AU210" s="156" t="s">
        <v>79</v>
      </c>
      <c r="AV210" s="13" t="s">
        <v>79</v>
      </c>
      <c r="AW210" s="13" t="s">
        <v>26</v>
      </c>
      <c r="AX210" s="13" t="s">
        <v>77</v>
      </c>
      <c r="AY210" s="156" t="s">
        <v>177</v>
      </c>
    </row>
    <row r="211" spans="2:65" s="1" customFormat="1" ht="24.2" customHeight="1">
      <c r="B211" s="133"/>
      <c r="C211" s="134" t="s">
        <v>292</v>
      </c>
      <c r="D211" s="134" t="s">
        <v>179</v>
      </c>
      <c r="E211" s="135" t="s">
        <v>276</v>
      </c>
      <c r="F211" s="136" t="s">
        <v>277</v>
      </c>
      <c r="G211" s="137" t="s">
        <v>199</v>
      </c>
      <c r="H211" s="138">
        <v>349.63799999999998</v>
      </c>
      <c r="I211" s="139"/>
      <c r="J211" s="140">
        <f>ROUND(I211*H211,2)</f>
        <v>0</v>
      </c>
      <c r="K211" s="141"/>
      <c r="L211" s="32"/>
      <c r="M211" s="142" t="s">
        <v>1</v>
      </c>
      <c r="N211" s="143" t="s">
        <v>34</v>
      </c>
      <c r="P211" s="144">
        <f>O211*H211</f>
        <v>0</v>
      </c>
      <c r="Q211" s="144">
        <v>0</v>
      </c>
      <c r="R211" s="144">
        <f>Q211*H211</f>
        <v>0</v>
      </c>
      <c r="S211" s="144">
        <v>0</v>
      </c>
      <c r="T211" s="145">
        <f>S211*H211</f>
        <v>0</v>
      </c>
      <c r="AR211" s="146" t="s">
        <v>183</v>
      </c>
      <c r="AT211" s="146" t="s">
        <v>179</v>
      </c>
      <c r="AU211" s="146" t="s">
        <v>79</v>
      </c>
      <c r="AY211" s="17" t="s">
        <v>177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7" t="s">
        <v>77</v>
      </c>
      <c r="BK211" s="147">
        <f>ROUND(I211*H211,2)</f>
        <v>0</v>
      </c>
      <c r="BL211" s="17" t="s">
        <v>183</v>
      </c>
      <c r="BM211" s="146" t="s">
        <v>1246</v>
      </c>
    </row>
    <row r="212" spans="2:65" s="13" customFormat="1">
      <c r="B212" s="155"/>
      <c r="D212" s="149" t="s">
        <v>185</v>
      </c>
      <c r="F212" s="157" t="s">
        <v>1247</v>
      </c>
      <c r="H212" s="158">
        <v>349.63799999999998</v>
      </c>
      <c r="I212" s="159"/>
      <c r="L212" s="155"/>
      <c r="M212" s="160"/>
      <c r="T212" s="161"/>
      <c r="AT212" s="156" t="s">
        <v>185</v>
      </c>
      <c r="AU212" s="156" t="s">
        <v>79</v>
      </c>
      <c r="AV212" s="13" t="s">
        <v>79</v>
      </c>
      <c r="AW212" s="13" t="s">
        <v>3</v>
      </c>
      <c r="AX212" s="13" t="s">
        <v>77</v>
      </c>
      <c r="AY212" s="156" t="s">
        <v>177</v>
      </c>
    </row>
    <row r="213" spans="2:65" s="1" customFormat="1" ht="33" customHeight="1">
      <c r="B213" s="133"/>
      <c r="C213" s="134" t="s">
        <v>296</v>
      </c>
      <c r="D213" s="134" t="s">
        <v>179</v>
      </c>
      <c r="E213" s="135" t="s">
        <v>281</v>
      </c>
      <c r="F213" s="136" t="s">
        <v>282</v>
      </c>
      <c r="G213" s="137" t="s">
        <v>199</v>
      </c>
      <c r="H213" s="138">
        <v>13.625999999999999</v>
      </c>
      <c r="I213" s="139"/>
      <c r="J213" s="140">
        <f>ROUND(I213*H213,2)</f>
        <v>0</v>
      </c>
      <c r="K213" s="141"/>
      <c r="L213" s="32"/>
      <c r="M213" s="142" t="s">
        <v>1</v>
      </c>
      <c r="N213" s="143" t="s">
        <v>34</v>
      </c>
      <c r="P213" s="144">
        <f>O213*H213</f>
        <v>0</v>
      </c>
      <c r="Q213" s="144">
        <v>0</v>
      </c>
      <c r="R213" s="144">
        <f>Q213*H213</f>
        <v>0</v>
      </c>
      <c r="S213" s="144">
        <v>0</v>
      </c>
      <c r="T213" s="145">
        <f>S213*H213</f>
        <v>0</v>
      </c>
      <c r="AR213" s="146" t="s">
        <v>183</v>
      </c>
      <c r="AT213" s="146" t="s">
        <v>179</v>
      </c>
      <c r="AU213" s="146" t="s">
        <v>79</v>
      </c>
      <c r="AY213" s="17" t="s">
        <v>177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7" t="s">
        <v>77</v>
      </c>
      <c r="BK213" s="147">
        <f>ROUND(I213*H213,2)</f>
        <v>0</v>
      </c>
      <c r="BL213" s="17" t="s">
        <v>183</v>
      </c>
      <c r="BM213" s="146" t="s">
        <v>1248</v>
      </c>
    </row>
    <row r="214" spans="2:65" s="1" customFormat="1" ht="16.5" customHeight="1">
      <c r="B214" s="133"/>
      <c r="C214" s="134" t="s">
        <v>7</v>
      </c>
      <c r="D214" s="134" t="s">
        <v>179</v>
      </c>
      <c r="E214" s="135" t="s">
        <v>297</v>
      </c>
      <c r="F214" s="136" t="s">
        <v>298</v>
      </c>
      <c r="G214" s="137" t="s">
        <v>199</v>
      </c>
      <c r="H214" s="138">
        <v>-4.7759999999999998</v>
      </c>
      <c r="I214" s="139"/>
      <c r="J214" s="140">
        <f>ROUND(I214*H214,2)</f>
        <v>0</v>
      </c>
      <c r="K214" s="141"/>
      <c r="L214" s="32"/>
      <c r="M214" s="142" t="s">
        <v>1</v>
      </c>
      <c r="N214" s="143" t="s">
        <v>34</v>
      </c>
      <c r="P214" s="144">
        <f>O214*H214</f>
        <v>0</v>
      </c>
      <c r="Q214" s="144">
        <v>0</v>
      </c>
      <c r="R214" s="144">
        <f>Q214*H214</f>
        <v>0</v>
      </c>
      <c r="S214" s="144">
        <v>0</v>
      </c>
      <c r="T214" s="145">
        <f>S214*H214</f>
        <v>0</v>
      </c>
      <c r="AR214" s="146" t="s">
        <v>183</v>
      </c>
      <c r="AT214" s="146" t="s">
        <v>179</v>
      </c>
      <c r="AU214" s="146" t="s">
        <v>79</v>
      </c>
      <c r="AY214" s="17" t="s">
        <v>177</v>
      </c>
      <c r="BE214" s="147">
        <f>IF(N214="základní",J214,0)</f>
        <v>0</v>
      </c>
      <c r="BF214" s="147">
        <f>IF(N214="snížená",J214,0)</f>
        <v>0</v>
      </c>
      <c r="BG214" s="147">
        <f>IF(N214="zákl. přenesená",J214,0)</f>
        <v>0</v>
      </c>
      <c r="BH214" s="147">
        <f>IF(N214="sníž. přenesená",J214,0)</f>
        <v>0</v>
      </c>
      <c r="BI214" s="147">
        <f>IF(N214="nulová",J214,0)</f>
        <v>0</v>
      </c>
      <c r="BJ214" s="17" t="s">
        <v>77</v>
      </c>
      <c r="BK214" s="147">
        <f>ROUND(I214*H214,2)</f>
        <v>0</v>
      </c>
      <c r="BL214" s="17" t="s">
        <v>183</v>
      </c>
      <c r="BM214" s="146" t="s">
        <v>1249</v>
      </c>
    </row>
    <row r="215" spans="2:65" s="13" customFormat="1">
      <c r="B215" s="155"/>
      <c r="D215" s="149" t="s">
        <v>185</v>
      </c>
      <c r="E215" s="156" t="s">
        <v>1</v>
      </c>
      <c r="F215" s="157" t="s">
        <v>1250</v>
      </c>
      <c r="H215" s="158">
        <v>2.3519999999999999</v>
      </c>
      <c r="I215" s="159"/>
      <c r="L215" s="155"/>
      <c r="M215" s="160"/>
      <c r="T215" s="161"/>
      <c r="AT215" s="156" t="s">
        <v>185</v>
      </c>
      <c r="AU215" s="156" t="s">
        <v>79</v>
      </c>
      <c r="AV215" s="13" t="s">
        <v>79</v>
      </c>
      <c r="AW215" s="13" t="s">
        <v>26</v>
      </c>
      <c r="AX215" s="13" t="s">
        <v>69</v>
      </c>
      <c r="AY215" s="156" t="s">
        <v>177</v>
      </c>
    </row>
    <row r="216" spans="2:65" s="13" customFormat="1">
      <c r="B216" s="155"/>
      <c r="D216" s="149" t="s">
        <v>185</v>
      </c>
      <c r="E216" s="156" t="s">
        <v>1</v>
      </c>
      <c r="F216" s="157" t="s">
        <v>1251</v>
      </c>
      <c r="H216" s="158">
        <v>2.4239999999999999</v>
      </c>
      <c r="I216" s="159"/>
      <c r="L216" s="155"/>
      <c r="M216" s="160"/>
      <c r="T216" s="161"/>
      <c r="AT216" s="156" t="s">
        <v>185</v>
      </c>
      <c r="AU216" s="156" t="s">
        <v>79</v>
      </c>
      <c r="AV216" s="13" t="s">
        <v>79</v>
      </c>
      <c r="AW216" s="13" t="s">
        <v>26</v>
      </c>
      <c r="AX216" s="13" t="s">
        <v>69</v>
      </c>
      <c r="AY216" s="156" t="s">
        <v>177</v>
      </c>
    </row>
    <row r="217" spans="2:65" s="15" customFormat="1">
      <c r="B217" s="169"/>
      <c r="D217" s="149" t="s">
        <v>185</v>
      </c>
      <c r="E217" s="170" t="s">
        <v>1</v>
      </c>
      <c r="F217" s="171" t="s">
        <v>241</v>
      </c>
      <c r="H217" s="172">
        <v>4.7759999999999998</v>
      </c>
      <c r="I217" s="173"/>
      <c r="L217" s="169"/>
      <c r="M217" s="174"/>
      <c r="T217" s="175"/>
      <c r="AT217" s="170" t="s">
        <v>185</v>
      </c>
      <c r="AU217" s="170" t="s">
        <v>79</v>
      </c>
      <c r="AV217" s="15" t="s">
        <v>195</v>
      </c>
      <c r="AW217" s="15" t="s">
        <v>26</v>
      </c>
      <c r="AX217" s="15" t="s">
        <v>69</v>
      </c>
      <c r="AY217" s="170" t="s">
        <v>177</v>
      </c>
    </row>
    <row r="218" spans="2:65" s="13" customFormat="1">
      <c r="B218" s="155"/>
      <c r="D218" s="149" t="s">
        <v>185</v>
      </c>
      <c r="E218" s="156" t="s">
        <v>1</v>
      </c>
      <c r="F218" s="157" t="s">
        <v>1252</v>
      </c>
      <c r="H218" s="158">
        <v>-4.7759999999999998</v>
      </c>
      <c r="I218" s="159"/>
      <c r="L218" s="155"/>
      <c r="M218" s="160"/>
      <c r="T218" s="161"/>
      <c r="AT218" s="156" t="s">
        <v>185</v>
      </c>
      <c r="AU218" s="156" t="s">
        <v>79</v>
      </c>
      <c r="AV218" s="13" t="s">
        <v>79</v>
      </c>
      <c r="AW218" s="13" t="s">
        <v>26</v>
      </c>
      <c r="AX218" s="13" t="s">
        <v>77</v>
      </c>
      <c r="AY218" s="156" t="s">
        <v>177</v>
      </c>
    </row>
    <row r="219" spans="2:65" s="11" customFormat="1" ht="25.9" customHeight="1">
      <c r="B219" s="121"/>
      <c r="D219" s="122" t="s">
        <v>68</v>
      </c>
      <c r="E219" s="123" t="s">
        <v>306</v>
      </c>
      <c r="F219" s="123" t="s">
        <v>307</v>
      </c>
      <c r="I219" s="124"/>
      <c r="J219" s="125">
        <f>BK219</f>
        <v>0</v>
      </c>
      <c r="L219" s="121"/>
      <c r="M219" s="126"/>
      <c r="P219" s="127">
        <f>P220</f>
        <v>0</v>
      </c>
      <c r="R219" s="127">
        <f>R220</f>
        <v>0</v>
      </c>
      <c r="T219" s="128">
        <f>T220</f>
        <v>0.12988</v>
      </c>
      <c r="AR219" s="122" t="s">
        <v>79</v>
      </c>
      <c r="AT219" s="129" t="s">
        <v>68</v>
      </c>
      <c r="AU219" s="129" t="s">
        <v>69</v>
      </c>
      <c r="AY219" s="122" t="s">
        <v>177</v>
      </c>
      <c r="BK219" s="130">
        <f>BK220</f>
        <v>0</v>
      </c>
    </row>
    <row r="220" spans="2:65" s="11" customFormat="1" ht="22.9" customHeight="1">
      <c r="B220" s="121"/>
      <c r="D220" s="122" t="s">
        <v>68</v>
      </c>
      <c r="E220" s="131" t="s">
        <v>1253</v>
      </c>
      <c r="F220" s="131" t="s">
        <v>1254</v>
      </c>
      <c r="I220" s="124"/>
      <c r="J220" s="132">
        <f>BK220</f>
        <v>0</v>
      </c>
      <c r="L220" s="121"/>
      <c r="M220" s="126"/>
      <c r="P220" s="127">
        <f>SUM(P221:P224)</f>
        <v>0</v>
      </c>
      <c r="R220" s="127">
        <f>SUM(R221:R224)</f>
        <v>0</v>
      </c>
      <c r="T220" s="128">
        <f>SUM(T221:T224)</f>
        <v>0.12988</v>
      </c>
      <c r="AR220" s="122" t="s">
        <v>79</v>
      </c>
      <c r="AT220" s="129" t="s">
        <v>68</v>
      </c>
      <c r="AU220" s="129" t="s">
        <v>77</v>
      </c>
      <c r="AY220" s="122" t="s">
        <v>177</v>
      </c>
      <c r="BK220" s="130">
        <f>SUM(BK221:BK224)</f>
        <v>0</v>
      </c>
    </row>
    <row r="221" spans="2:65" s="1" customFormat="1" ht="24.2" customHeight="1">
      <c r="B221" s="133"/>
      <c r="C221" s="134" t="s">
        <v>310</v>
      </c>
      <c r="D221" s="134" t="s">
        <v>179</v>
      </c>
      <c r="E221" s="135" t="s">
        <v>1255</v>
      </c>
      <c r="F221" s="136" t="s">
        <v>1256</v>
      </c>
      <c r="G221" s="137" t="s">
        <v>328</v>
      </c>
      <c r="H221" s="138">
        <v>68</v>
      </c>
      <c r="I221" s="139"/>
      <c r="J221" s="140">
        <f>ROUND(I221*H221,2)</f>
        <v>0</v>
      </c>
      <c r="K221" s="141"/>
      <c r="L221" s="32"/>
      <c r="M221" s="142" t="s">
        <v>1</v>
      </c>
      <c r="N221" s="143" t="s">
        <v>34</v>
      </c>
      <c r="P221" s="144">
        <f>O221*H221</f>
        <v>0</v>
      </c>
      <c r="Q221" s="144">
        <v>0</v>
      </c>
      <c r="R221" s="144">
        <f>Q221*H221</f>
        <v>0</v>
      </c>
      <c r="S221" s="144">
        <v>1.91E-3</v>
      </c>
      <c r="T221" s="145">
        <f>S221*H221</f>
        <v>0.12988</v>
      </c>
      <c r="AR221" s="146" t="s">
        <v>280</v>
      </c>
      <c r="AT221" s="146" t="s">
        <v>179</v>
      </c>
      <c r="AU221" s="146" t="s">
        <v>79</v>
      </c>
      <c r="AY221" s="17" t="s">
        <v>177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7" t="s">
        <v>77</v>
      </c>
      <c r="BK221" s="147">
        <f>ROUND(I221*H221,2)</f>
        <v>0</v>
      </c>
      <c r="BL221" s="17" t="s">
        <v>280</v>
      </c>
      <c r="BM221" s="146" t="s">
        <v>1257</v>
      </c>
    </row>
    <row r="222" spans="2:65" s="12" customFormat="1">
      <c r="B222" s="148"/>
      <c r="D222" s="149" t="s">
        <v>185</v>
      </c>
      <c r="E222" s="150" t="s">
        <v>1</v>
      </c>
      <c r="F222" s="151" t="s">
        <v>206</v>
      </c>
      <c r="H222" s="150" t="s">
        <v>1</v>
      </c>
      <c r="I222" s="152"/>
      <c r="L222" s="148"/>
      <c r="M222" s="153"/>
      <c r="T222" s="154"/>
      <c r="AT222" s="150" t="s">
        <v>185</v>
      </c>
      <c r="AU222" s="150" t="s">
        <v>79</v>
      </c>
      <c r="AV222" s="12" t="s">
        <v>77</v>
      </c>
      <c r="AW222" s="12" t="s">
        <v>26</v>
      </c>
      <c r="AX222" s="12" t="s">
        <v>69</v>
      </c>
      <c r="AY222" s="150" t="s">
        <v>177</v>
      </c>
    </row>
    <row r="223" spans="2:65" s="12" customFormat="1">
      <c r="B223" s="148"/>
      <c r="D223" s="149" t="s">
        <v>185</v>
      </c>
      <c r="E223" s="150" t="s">
        <v>1</v>
      </c>
      <c r="F223" s="151" t="s">
        <v>1176</v>
      </c>
      <c r="H223" s="150" t="s">
        <v>1</v>
      </c>
      <c r="I223" s="152"/>
      <c r="L223" s="148"/>
      <c r="M223" s="153"/>
      <c r="T223" s="154"/>
      <c r="AT223" s="150" t="s">
        <v>185</v>
      </c>
      <c r="AU223" s="150" t="s">
        <v>79</v>
      </c>
      <c r="AV223" s="12" t="s">
        <v>77</v>
      </c>
      <c r="AW223" s="12" t="s">
        <v>26</v>
      </c>
      <c r="AX223" s="12" t="s">
        <v>69</v>
      </c>
      <c r="AY223" s="150" t="s">
        <v>177</v>
      </c>
    </row>
    <row r="224" spans="2:65" s="13" customFormat="1">
      <c r="B224" s="155"/>
      <c r="D224" s="149" t="s">
        <v>185</v>
      </c>
      <c r="E224" s="156" t="s">
        <v>1</v>
      </c>
      <c r="F224" s="157" t="s">
        <v>1258</v>
      </c>
      <c r="H224" s="158">
        <v>68</v>
      </c>
      <c r="I224" s="159"/>
      <c r="L224" s="155"/>
      <c r="M224" s="184"/>
      <c r="N224" s="185"/>
      <c r="O224" s="185"/>
      <c r="P224" s="185"/>
      <c r="Q224" s="185"/>
      <c r="R224" s="185"/>
      <c r="S224" s="185"/>
      <c r="T224" s="186"/>
      <c r="AT224" s="156" t="s">
        <v>185</v>
      </c>
      <c r="AU224" s="156" t="s">
        <v>79</v>
      </c>
      <c r="AV224" s="13" t="s">
        <v>79</v>
      </c>
      <c r="AW224" s="13" t="s">
        <v>26</v>
      </c>
      <c r="AX224" s="13" t="s">
        <v>77</v>
      </c>
      <c r="AY224" s="156" t="s">
        <v>177</v>
      </c>
    </row>
    <row r="225" spans="2:12" s="1" customFormat="1" ht="6.95" customHeight="1">
      <c r="B225" s="44"/>
      <c r="C225" s="45"/>
      <c r="D225" s="45"/>
      <c r="E225" s="45"/>
      <c r="F225" s="45"/>
      <c r="G225" s="45"/>
      <c r="H225" s="45"/>
      <c r="I225" s="45"/>
      <c r="J225" s="45"/>
      <c r="K225" s="45"/>
      <c r="L225" s="32"/>
    </row>
  </sheetData>
  <autoFilter ref="C121:K224" xr:uid="{00000000-0009-0000-0000-000013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177"/>
  <sheetViews>
    <sheetView showGridLines="0" topLeftCell="A109" workbookViewId="0">
      <selection activeCell="I127" sqref="I127:I1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136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1259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ROUND(J124,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ROUND((SUM(BE124:BE176)),  2)</f>
        <v>0</v>
      </c>
      <c r="I33" s="92">
        <v>0.21</v>
      </c>
      <c r="J33" s="91">
        <f>ROUND(((SUM(BE124:BE176))*I33),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ROUND((SUM(BF124:BF176)),  2)</f>
        <v>0</v>
      </c>
      <c r="I34" s="92">
        <v>0.15</v>
      </c>
      <c r="J34" s="91">
        <f>ROUND(((SUM(BF124:BF176))*I34),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ROUND((SUM(BG124:BG176)),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ROUND((SUM(BH124:BH176)),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ROUND((SUM(BI124:BI176)),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SO 22 - Odtranění stávajících inženýrských sítí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J124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148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899999999999999" customHeight="1">
      <c r="B98" s="108"/>
      <c r="D98" s="109" t="s">
        <v>149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899999999999999" customHeight="1">
      <c r="B99" s="108"/>
      <c r="D99" s="109" t="s">
        <v>150</v>
      </c>
      <c r="E99" s="110"/>
      <c r="F99" s="110"/>
      <c r="G99" s="110"/>
      <c r="H99" s="110"/>
      <c r="I99" s="110"/>
      <c r="J99" s="111">
        <f>J134</f>
        <v>0</v>
      </c>
      <c r="L99" s="108"/>
    </row>
    <row r="100" spans="2:12" s="9" customFormat="1" ht="19.899999999999999" customHeight="1">
      <c r="B100" s="108"/>
      <c r="D100" s="109" t="s">
        <v>1260</v>
      </c>
      <c r="E100" s="110"/>
      <c r="F100" s="110"/>
      <c r="G100" s="110"/>
      <c r="H100" s="110"/>
      <c r="I100" s="110"/>
      <c r="J100" s="111">
        <f>J141</f>
        <v>0</v>
      </c>
      <c r="L100" s="108"/>
    </row>
    <row r="101" spans="2:12" s="9" customFormat="1" ht="19.899999999999999" customHeight="1">
      <c r="B101" s="108"/>
      <c r="D101" s="109" t="s">
        <v>151</v>
      </c>
      <c r="E101" s="110"/>
      <c r="F101" s="110"/>
      <c r="G101" s="110"/>
      <c r="H101" s="110"/>
      <c r="I101" s="110"/>
      <c r="J101" s="111">
        <f>J156</f>
        <v>0</v>
      </c>
      <c r="L101" s="108"/>
    </row>
    <row r="102" spans="2:12" s="9" customFormat="1" ht="19.899999999999999" customHeight="1">
      <c r="B102" s="108"/>
      <c r="D102" s="109" t="s">
        <v>152</v>
      </c>
      <c r="E102" s="110"/>
      <c r="F102" s="110"/>
      <c r="G102" s="110"/>
      <c r="H102" s="110"/>
      <c r="I102" s="110"/>
      <c r="J102" s="111">
        <f>J161</f>
        <v>0</v>
      </c>
      <c r="L102" s="108"/>
    </row>
    <row r="103" spans="2:12" s="8" customFormat="1" ht="24.95" customHeight="1">
      <c r="B103" s="104"/>
      <c r="D103" s="105" t="s">
        <v>154</v>
      </c>
      <c r="E103" s="106"/>
      <c r="F103" s="106"/>
      <c r="G103" s="106"/>
      <c r="H103" s="106"/>
      <c r="I103" s="106"/>
      <c r="J103" s="107">
        <f>J169</f>
        <v>0</v>
      </c>
      <c r="L103" s="104"/>
    </row>
    <row r="104" spans="2:12" s="9" customFormat="1" ht="19.899999999999999" customHeight="1">
      <c r="B104" s="108"/>
      <c r="D104" s="109" t="s">
        <v>1261</v>
      </c>
      <c r="E104" s="110"/>
      <c r="F104" s="110"/>
      <c r="G104" s="110"/>
      <c r="H104" s="110"/>
      <c r="I104" s="110"/>
      <c r="J104" s="111">
        <f>J170</f>
        <v>0</v>
      </c>
      <c r="L104" s="108"/>
    </row>
    <row r="105" spans="2:12" s="1" customFormat="1" ht="21.75" customHeight="1">
      <c r="B105" s="32"/>
      <c r="L105" s="32"/>
    </row>
    <row r="106" spans="2:12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5" customHeight="1">
      <c r="B111" s="32"/>
      <c r="C111" s="21" t="s">
        <v>162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13</v>
      </c>
      <c r="L113" s="32"/>
    </row>
    <row r="114" spans="2:65" s="1" customFormat="1" ht="26.25" customHeight="1">
      <c r="B114" s="32"/>
      <c r="E114" s="227" t="str">
        <f>E7</f>
        <v>Revitalizace části areálu bývalého zemědělského družstva v Bolaticích - 1. etapa - část DEMOLICE</v>
      </c>
      <c r="F114" s="228"/>
      <c r="G114" s="228"/>
      <c r="H114" s="228"/>
      <c r="L114" s="32"/>
    </row>
    <row r="115" spans="2:65" s="1" customFormat="1" ht="12" customHeight="1">
      <c r="B115" s="32"/>
      <c r="C115" s="27" t="s">
        <v>141</v>
      </c>
      <c r="L115" s="32"/>
    </row>
    <row r="116" spans="2:65" s="1" customFormat="1" ht="16.5" customHeight="1">
      <c r="B116" s="32"/>
      <c r="E116" s="211" t="str">
        <f>E9</f>
        <v>SO 22 - Odtranění stávajících inženýrských sítí</v>
      </c>
      <c r="F116" s="226"/>
      <c r="G116" s="226"/>
      <c r="H116" s="226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16</v>
      </c>
      <c r="F118" s="25" t="str">
        <f>F12</f>
        <v>Bolatice</v>
      </c>
      <c r="I118" s="27" t="s">
        <v>18</v>
      </c>
      <c r="J118" s="52" t="str">
        <f>IF(J12="","",J12)</f>
        <v>Vyplň údaj</v>
      </c>
      <c r="L118" s="32"/>
    </row>
    <row r="119" spans="2:65" s="1" customFormat="1" ht="6.95" customHeight="1">
      <c r="B119" s="32"/>
      <c r="L119" s="32"/>
    </row>
    <row r="120" spans="2:65" s="1" customFormat="1" ht="15.2" customHeight="1">
      <c r="B120" s="32"/>
      <c r="C120" s="27" t="s">
        <v>19</v>
      </c>
      <c r="F120" s="25" t="str">
        <f>E15</f>
        <v>Obec Bolatice</v>
      </c>
      <c r="I120" s="27" t="s">
        <v>25</v>
      </c>
      <c r="J120" s="30">
        <f>E21</f>
        <v>0</v>
      </c>
      <c r="L120" s="32"/>
    </row>
    <row r="121" spans="2:65" s="1" customFormat="1" ht="15.2" customHeight="1">
      <c r="B121" s="32"/>
      <c r="C121" s="27" t="s">
        <v>23</v>
      </c>
      <c r="F121" s="25" t="str">
        <f>IF(E18="","",E18)</f>
        <v>Vyplň údaj</v>
      </c>
      <c r="I121" s="27" t="s">
        <v>27</v>
      </c>
      <c r="J121" s="30">
        <f>E24</f>
        <v>0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163</v>
      </c>
      <c r="D123" s="114" t="s">
        <v>54</v>
      </c>
      <c r="E123" s="114" t="s">
        <v>50</v>
      </c>
      <c r="F123" s="114" t="s">
        <v>51</v>
      </c>
      <c r="G123" s="114" t="s">
        <v>164</v>
      </c>
      <c r="H123" s="114" t="s">
        <v>165</v>
      </c>
      <c r="I123" s="114" t="s">
        <v>166</v>
      </c>
      <c r="J123" s="115" t="s">
        <v>145</v>
      </c>
      <c r="K123" s="116" t="s">
        <v>167</v>
      </c>
      <c r="L123" s="112"/>
      <c r="M123" s="59" t="s">
        <v>1</v>
      </c>
      <c r="N123" s="60" t="s">
        <v>33</v>
      </c>
      <c r="O123" s="60" t="s">
        <v>168</v>
      </c>
      <c r="P123" s="60" t="s">
        <v>169</v>
      </c>
      <c r="Q123" s="60" t="s">
        <v>170</v>
      </c>
      <c r="R123" s="60" t="s">
        <v>171</v>
      </c>
      <c r="S123" s="60" t="s">
        <v>172</v>
      </c>
      <c r="T123" s="61" t="s">
        <v>173</v>
      </c>
    </row>
    <row r="124" spans="2:65" s="1" customFormat="1" ht="22.9" customHeight="1">
      <c r="B124" s="32"/>
      <c r="C124" s="64" t="s">
        <v>174</v>
      </c>
      <c r="J124" s="117">
        <f>BK124</f>
        <v>0</v>
      </c>
      <c r="L124" s="32"/>
      <c r="M124" s="62"/>
      <c r="N124" s="53"/>
      <c r="O124" s="53"/>
      <c r="P124" s="118">
        <f>P125+P169</f>
        <v>0</v>
      </c>
      <c r="Q124" s="53"/>
      <c r="R124" s="118">
        <f>R125+R169</f>
        <v>0</v>
      </c>
      <c r="S124" s="53"/>
      <c r="T124" s="119">
        <f>T125+T169</f>
        <v>301.91580000000005</v>
      </c>
      <c r="AT124" s="17" t="s">
        <v>68</v>
      </c>
      <c r="AU124" s="17" t="s">
        <v>147</v>
      </c>
      <c r="BK124" s="120">
        <f>BK125+BK169</f>
        <v>0</v>
      </c>
    </row>
    <row r="125" spans="2:65" s="11" customFormat="1" ht="25.9" customHeight="1">
      <c r="B125" s="121"/>
      <c r="D125" s="122" t="s">
        <v>68</v>
      </c>
      <c r="E125" s="123" t="s">
        <v>175</v>
      </c>
      <c r="F125" s="123" t="s">
        <v>176</v>
      </c>
      <c r="I125" s="124"/>
      <c r="J125" s="125">
        <f>BK125</f>
        <v>0</v>
      </c>
      <c r="L125" s="121"/>
      <c r="M125" s="126"/>
      <c r="P125" s="127">
        <f>P126+P134+P141+P156+P161</f>
        <v>0</v>
      </c>
      <c r="R125" s="127">
        <f>R126+R134+R141+R156+R161</f>
        <v>0</v>
      </c>
      <c r="T125" s="128">
        <f>T126+T134+T141+T156+T161</f>
        <v>301.91580000000005</v>
      </c>
      <c r="AR125" s="122" t="s">
        <v>77</v>
      </c>
      <c r="AT125" s="129" t="s">
        <v>68</v>
      </c>
      <c r="AU125" s="129" t="s">
        <v>69</v>
      </c>
      <c r="AY125" s="122" t="s">
        <v>177</v>
      </c>
      <c r="BK125" s="130">
        <f>BK126+BK134+BK141+BK156+BK161</f>
        <v>0</v>
      </c>
    </row>
    <row r="126" spans="2:65" s="11" customFormat="1" ht="22.9" customHeight="1">
      <c r="B126" s="121"/>
      <c r="D126" s="122" t="s">
        <v>68</v>
      </c>
      <c r="E126" s="131" t="s">
        <v>77</v>
      </c>
      <c r="F126" s="131" t="s">
        <v>178</v>
      </c>
      <c r="I126" s="124"/>
      <c r="J126" s="132">
        <f>BK126</f>
        <v>0</v>
      </c>
      <c r="L126" s="121"/>
      <c r="M126" s="126"/>
      <c r="P126" s="127">
        <f>SUM(P127:P133)</f>
        <v>0</v>
      </c>
      <c r="R126" s="127">
        <f>SUM(R127:R133)</f>
        <v>0</v>
      </c>
      <c r="T126" s="128">
        <f>SUM(T127:T133)</f>
        <v>0</v>
      </c>
      <c r="AR126" s="122" t="s">
        <v>77</v>
      </c>
      <c r="AT126" s="129" t="s">
        <v>68</v>
      </c>
      <c r="AU126" s="129" t="s">
        <v>77</v>
      </c>
      <c r="AY126" s="122" t="s">
        <v>177</v>
      </c>
      <c r="BK126" s="130">
        <f>SUM(BK127:BK133)</f>
        <v>0</v>
      </c>
    </row>
    <row r="127" spans="2:65" s="1" customFormat="1" ht="24.2" customHeight="1">
      <c r="B127" s="133"/>
      <c r="C127" s="134" t="s">
        <v>77</v>
      </c>
      <c r="D127" s="134" t="s">
        <v>179</v>
      </c>
      <c r="E127" s="135" t="s">
        <v>476</v>
      </c>
      <c r="F127" s="136" t="s">
        <v>1262</v>
      </c>
      <c r="G127" s="137" t="s">
        <v>182</v>
      </c>
      <c r="H127" s="138">
        <v>63</v>
      </c>
      <c r="I127" s="139"/>
      <c r="J127" s="140">
        <f>ROUND(I127*H127,2)</f>
        <v>0</v>
      </c>
      <c r="K127" s="141"/>
      <c r="L127" s="32"/>
      <c r="M127" s="142" t="s">
        <v>1</v>
      </c>
      <c r="N127" s="143" t="s">
        <v>34</v>
      </c>
      <c r="P127" s="144">
        <f>O127*H127</f>
        <v>0</v>
      </c>
      <c r="Q127" s="144">
        <v>0</v>
      </c>
      <c r="R127" s="144">
        <f>Q127*H127</f>
        <v>0</v>
      </c>
      <c r="S127" s="144">
        <v>0</v>
      </c>
      <c r="T127" s="145">
        <f>S127*H127</f>
        <v>0</v>
      </c>
      <c r="AR127" s="146" t="s">
        <v>183</v>
      </c>
      <c r="AT127" s="146" t="s">
        <v>179</v>
      </c>
      <c r="AU127" s="146" t="s">
        <v>79</v>
      </c>
      <c r="AY127" s="17" t="s">
        <v>177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7" t="s">
        <v>77</v>
      </c>
      <c r="BK127" s="147">
        <f>ROUND(I127*H127,2)</f>
        <v>0</v>
      </c>
      <c r="BL127" s="17" t="s">
        <v>183</v>
      </c>
      <c r="BM127" s="146" t="s">
        <v>1263</v>
      </c>
    </row>
    <row r="128" spans="2:65" s="12" customFormat="1">
      <c r="B128" s="148"/>
      <c r="D128" s="149" t="s">
        <v>185</v>
      </c>
      <c r="E128" s="150" t="s">
        <v>1</v>
      </c>
      <c r="F128" s="151" t="s">
        <v>1264</v>
      </c>
      <c r="H128" s="150" t="s">
        <v>1</v>
      </c>
      <c r="I128" s="152"/>
      <c r="L128" s="148"/>
      <c r="M128" s="153"/>
      <c r="T128" s="154"/>
      <c r="AT128" s="150" t="s">
        <v>185</v>
      </c>
      <c r="AU128" s="150" t="s">
        <v>79</v>
      </c>
      <c r="AV128" s="12" t="s">
        <v>77</v>
      </c>
      <c r="AW128" s="12" t="s">
        <v>26</v>
      </c>
      <c r="AX128" s="12" t="s">
        <v>69</v>
      </c>
      <c r="AY128" s="150" t="s">
        <v>177</v>
      </c>
    </row>
    <row r="129" spans="2:65" s="13" customFormat="1">
      <c r="B129" s="155"/>
      <c r="D129" s="149" t="s">
        <v>185</v>
      </c>
      <c r="E129" s="156" t="s">
        <v>1</v>
      </c>
      <c r="F129" s="157" t="s">
        <v>1265</v>
      </c>
      <c r="H129" s="158">
        <v>63</v>
      </c>
      <c r="I129" s="159"/>
      <c r="L129" s="155"/>
      <c r="M129" s="160"/>
      <c r="T129" s="161"/>
      <c r="AT129" s="156" t="s">
        <v>185</v>
      </c>
      <c r="AU129" s="156" t="s">
        <v>79</v>
      </c>
      <c r="AV129" s="13" t="s">
        <v>79</v>
      </c>
      <c r="AW129" s="13" t="s">
        <v>26</v>
      </c>
      <c r="AX129" s="13" t="s">
        <v>77</v>
      </c>
      <c r="AY129" s="156" t="s">
        <v>177</v>
      </c>
    </row>
    <row r="130" spans="2:65" s="1" customFormat="1" ht="33" customHeight="1">
      <c r="B130" s="133"/>
      <c r="C130" s="134" t="s">
        <v>79</v>
      </c>
      <c r="D130" s="134" t="s">
        <v>179</v>
      </c>
      <c r="E130" s="135" t="s">
        <v>180</v>
      </c>
      <c r="F130" s="136" t="s">
        <v>181</v>
      </c>
      <c r="G130" s="137" t="s">
        <v>182</v>
      </c>
      <c r="H130" s="138">
        <v>349.5</v>
      </c>
      <c r="I130" s="139"/>
      <c r="J130" s="140">
        <f>ROUND(I130*H130,2)</f>
        <v>0</v>
      </c>
      <c r="K130" s="141"/>
      <c r="L130" s="32"/>
      <c r="M130" s="142" t="s">
        <v>1</v>
      </c>
      <c r="N130" s="143" t="s">
        <v>34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183</v>
      </c>
      <c r="AT130" s="146" t="s">
        <v>179</v>
      </c>
      <c r="AU130" s="146" t="s">
        <v>79</v>
      </c>
      <c r="AY130" s="17" t="s">
        <v>177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7" t="s">
        <v>77</v>
      </c>
      <c r="BK130" s="147">
        <f>ROUND(I130*H130,2)</f>
        <v>0</v>
      </c>
      <c r="BL130" s="17" t="s">
        <v>183</v>
      </c>
      <c r="BM130" s="146" t="s">
        <v>1266</v>
      </c>
    </row>
    <row r="131" spans="2:65" s="13" customFormat="1">
      <c r="B131" s="155"/>
      <c r="D131" s="149" t="s">
        <v>185</v>
      </c>
      <c r="E131" s="156" t="s">
        <v>1</v>
      </c>
      <c r="F131" s="157" t="s">
        <v>1267</v>
      </c>
      <c r="H131" s="158">
        <v>349.5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77</v>
      </c>
      <c r="AY131" s="156" t="s">
        <v>177</v>
      </c>
    </row>
    <row r="132" spans="2:65" s="1" customFormat="1" ht="24.2" customHeight="1">
      <c r="B132" s="133"/>
      <c r="C132" s="134" t="s">
        <v>195</v>
      </c>
      <c r="D132" s="134" t="s">
        <v>179</v>
      </c>
      <c r="E132" s="135" t="s">
        <v>192</v>
      </c>
      <c r="F132" s="136" t="s">
        <v>193</v>
      </c>
      <c r="G132" s="137" t="s">
        <v>182</v>
      </c>
      <c r="H132" s="138">
        <v>412.5</v>
      </c>
      <c r="I132" s="139"/>
      <c r="J132" s="140">
        <f>ROUND(I132*H132,2)</f>
        <v>0</v>
      </c>
      <c r="K132" s="141"/>
      <c r="L132" s="32"/>
      <c r="M132" s="142" t="s">
        <v>1</v>
      </c>
      <c r="N132" s="143" t="s">
        <v>34</v>
      </c>
      <c r="P132" s="144">
        <f>O132*H132</f>
        <v>0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AR132" s="146" t="s">
        <v>183</v>
      </c>
      <c r="AT132" s="146" t="s">
        <v>179</v>
      </c>
      <c r="AU132" s="146" t="s">
        <v>79</v>
      </c>
      <c r="AY132" s="17" t="s">
        <v>177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7" t="s">
        <v>77</v>
      </c>
      <c r="BK132" s="147">
        <f>ROUND(I132*H132,2)</f>
        <v>0</v>
      </c>
      <c r="BL132" s="17" t="s">
        <v>183</v>
      </c>
      <c r="BM132" s="146" t="s">
        <v>1268</v>
      </c>
    </row>
    <row r="133" spans="2:65" s="13" customFormat="1">
      <c r="B133" s="155"/>
      <c r="D133" s="149" t="s">
        <v>185</v>
      </c>
      <c r="E133" s="156" t="s">
        <v>1</v>
      </c>
      <c r="F133" s="157" t="s">
        <v>1269</v>
      </c>
      <c r="H133" s="158">
        <v>412.5</v>
      </c>
      <c r="I133" s="159"/>
      <c r="L133" s="155"/>
      <c r="M133" s="160"/>
      <c r="T133" s="161"/>
      <c r="AT133" s="156" t="s">
        <v>185</v>
      </c>
      <c r="AU133" s="156" t="s">
        <v>79</v>
      </c>
      <c r="AV133" s="13" t="s">
        <v>79</v>
      </c>
      <c r="AW133" s="13" t="s">
        <v>26</v>
      </c>
      <c r="AX133" s="13" t="s">
        <v>77</v>
      </c>
      <c r="AY133" s="156" t="s">
        <v>177</v>
      </c>
    </row>
    <row r="134" spans="2:65" s="11" customFormat="1" ht="22.9" customHeight="1">
      <c r="B134" s="121"/>
      <c r="D134" s="122" t="s">
        <v>68</v>
      </c>
      <c r="E134" s="131" t="s">
        <v>195</v>
      </c>
      <c r="F134" s="131" t="s">
        <v>196</v>
      </c>
      <c r="I134" s="124"/>
      <c r="J134" s="132">
        <f>BK134</f>
        <v>0</v>
      </c>
      <c r="L134" s="121"/>
      <c r="M134" s="126"/>
      <c r="P134" s="127">
        <f>SUM(P135:P140)</f>
        <v>0</v>
      </c>
      <c r="R134" s="127">
        <f>SUM(R135:R140)</f>
        <v>0</v>
      </c>
      <c r="T134" s="128">
        <f>SUM(T135:T140)</f>
        <v>40.125800000000005</v>
      </c>
      <c r="AR134" s="122" t="s">
        <v>77</v>
      </c>
      <c r="AT134" s="129" t="s">
        <v>68</v>
      </c>
      <c r="AU134" s="129" t="s">
        <v>77</v>
      </c>
      <c r="AY134" s="122" t="s">
        <v>177</v>
      </c>
      <c r="BK134" s="130">
        <f>SUM(BK135:BK140)</f>
        <v>0</v>
      </c>
    </row>
    <row r="135" spans="2:65" s="1" customFormat="1" ht="24.2" customHeight="1">
      <c r="B135" s="133"/>
      <c r="C135" s="134" t="s">
        <v>183</v>
      </c>
      <c r="D135" s="134" t="s">
        <v>179</v>
      </c>
      <c r="E135" s="135" t="s">
        <v>1270</v>
      </c>
      <c r="F135" s="136" t="s">
        <v>1271</v>
      </c>
      <c r="G135" s="137" t="s">
        <v>182</v>
      </c>
      <c r="H135" s="138">
        <v>18.239000000000001</v>
      </c>
      <c r="I135" s="139"/>
      <c r="J135" s="140">
        <f>ROUND(I135*H135,2)</f>
        <v>0</v>
      </c>
      <c r="K135" s="141"/>
      <c r="L135" s="32"/>
      <c r="M135" s="142" t="s">
        <v>1</v>
      </c>
      <c r="N135" s="143" t="s">
        <v>34</v>
      </c>
      <c r="P135" s="144">
        <f>O135*H135</f>
        <v>0</v>
      </c>
      <c r="Q135" s="144">
        <v>0</v>
      </c>
      <c r="R135" s="144">
        <f>Q135*H135</f>
        <v>0</v>
      </c>
      <c r="S135" s="144">
        <v>2.2000000000000002</v>
      </c>
      <c r="T135" s="145">
        <f>S135*H135</f>
        <v>40.125800000000005</v>
      </c>
      <c r="AR135" s="146" t="s">
        <v>183</v>
      </c>
      <c r="AT135" s="146" t="s">
        <v>179</v>
      </c>
      <c r="AU135" s="146" t="s">
        <v>79</v>
      </c>
      <c r="AY135" s="17" t="s">
        <v>177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7" t="s">
        <v>77</v>
      </c>
      <c r="BK135" s="147">
        <f>ROUND(I135*H135,2)</f>
        <v>0</v>
      </c>
      <c r="BL135" s="17" t="s">
        <v>183</v>
      </c>
      <c r="BM135" s="146" t="s">
        <v>1272</v>
      </c>
    </row>
    <row r="136" spans="2:65" s="12" customFormat="1">
      <c r="B136" s="148"/>
      <c r="D136" s="149" t="s">
        <v>185</v>
      </c>
      <c r="E136" s="150" t="s">
        <v>1</v>
      </c>
      <c r="F136" s="151" t="s">
        <v>206</v>
      </c>
      <c r="H136" s="150" t="s">
        <v>1</v>
      </c>
      <c r="I136" s="152"/>
      <c r="L136" s="148"/>
      <c r="M136" s="153"/>
      <c r="T136" s="154"/>
      <c r="AT136" s="150" t="s">
        <v>185</v>
      </c>
      <c r="AU136" s="150" t="s">
        <v>79</v>
      </c>
      <c r="AV136" s="12" t="s">
        <v>77</v>
      </c>
      <c r="AW136" s="12" t="s">
        <v>26</v>
      </c>
      <c r="AX136" s="12" t="s">
        <v>69</v>
      </c>
      <c r="AY136" s="150" t="s">
        <v>177</v>
      </c>
    </row>
    <row r="137" spans="2:65" s="12" customFormat="1">
      <c r="B137" s="148"/>
      <c r="D137" s="149" t="s">
        <v>185</v>
      </c>
      <c r="E137" s="150" t="s">
        <v>1</v>
      </c>
      <c r="F137" s="151" t="s">
        <v>1273</v>
      </c>
      <c r="H137" s="150" t="s">
        <v>1</v>
      </c>
      <c r="I137" s="152"/>
      <c r="L137" s="148"/>
      <c r="M137" s="153"/>
      <c r="T137" s="154"/>
      <c r="AT137" s="150" t="s">
        <v>185</v>
      </c>
      <c r="AU137" s="150" t="s">
        <v>79</v>
      </c>
      <c r="AV137" s="12" t="s">
        <v>77</v>
      </c>
      <c r="AW137" s="12" t="s">
        <v>26</v>
      </c>
      <c r="AX137" s="12" t="s">
        <v>69</v>
      </c>
      <c r="AY137" s="150" t="s">
        <v>177</v>
      </c>
    </row>
    <row r="138" spans="2:65" s="13" customFormat="1">
      <c r="B138" s="155"/>
      <c r="D138" s="149" t="s">
        <v>185</v>
      </c>
      <c r="E138" s="156" t="s">
        <v>1</v>
      </c>
      <c r="F138" s="157" t="s">
        <v>1274</v>
      </c>
      <c r="H138" s="158">
        <v>38.021000000000001</v>
      </c>
      <c r="I138" s="159"/>
      <c r="L138" s="155"/>
      <c r="M138" s="160"/>
      <c r="T138" s="161"/>
      <c r="AT138" s="156" t="s">
        <v>185</v>
      </c>
      <c r="AU138" s="156" t="s">
        <v>79</v>
      </c>
      <c r="AV138" s="13" t="s">
        <v>79</v>
      </c>
      <c r="AW138" s="13" t="s">
        <v>26</v>
      </c>
      <c r="AX138" s="13" t="s">
        <v>69</v>
      </c>
      <c r="AY138" s="156" t="s">
        <v>177</v>
      </c>
    </row>
    <row r="139" spans="2:65" s="13" customFormat="1">
      <c r="B139" s="155"/>
      <c r="D139" s="149" t="s">
        <v>185</v>
      </c>
      <c r="E139" s="156" t="s">
        <v>1</v>
      </c>
      <c r="F139" s="157" t="s">
        <v>1275</v>
      </c>
      <c r="H139" s="158">
        <v>-19.782</v>
      </c>
      <c r="I139" s="159"/>
      <c r="L139" s="155"/>
      <c r="M139" s="160"/>
      <c r="T139" s="161"/>
      <c r="AT139" s="156" t="s">
        <v>185</v>
      </c>
      <c r="AU139" s="156" t="s">
        <v>79</v>
      </c>
      <c r="AV139" s="13" t="s">
        <v>79</v>
      </c>
      <c r="AW139" s="13" t="s">
        <v>26</v>
      </c>
      <c r="AX139" s="13" t="s">
        <v>69</v>
      </c>
      <c r="AY139" s="156" t="s">
        <v>177</v>
      </c>
    </row>
    <row r="140" spans="2:65" s="14" customFormat="1">
      <c r="B140" s="162"/>
      <c r="D140" s="149" t="s">
        <v>185</v>
      </c>
      <c r="E140" s="163" t="s">
        <v>1</v>
      </c>
      <c r="F140" s="164" t="s">
        <v>191</v>
      </c>
      <c r="H140" s="165">
        <v>18.239000000000001</v>
      </c>
      <c r="I140" s="166"/>
      <c r="L140" s="162"/>
      <c r="M140" s="167"/>
      <c r="T140" s="168"/>
      <c r="AT140" s="163" t="s">
        <v>185</v>
      </c>
      <c r="AU140" s="163" t="s">
        <v>79</v>
      </c>
      <c r="AV140" s="14" t="s">
        <v>183</v>
      </c>
      <c r="AW140" s="14" t="s">
        <v>26</v>
      </c>
      <c r="AX140" s="14" t="s">
        <v>77</v>
      </c>
      <c r="AY140" s="163" t="s">
        <v>177</v>
      </c>
    </row>
    <row r="141" spans="2:65" s="11" customFormat="1" ht="22.9" customHeight="1">
      <c r="B141" s="121"/>
      <c r="D141" s="122" t="s">
        <v>68</v>
      </c>
      <c r="E141" s="131" t="s">
        <v>228</v>
      </c>
      <c r="F141" s="131" t="s">
        <v>1276</v>
      </c>
      <c r="I141" s="124"/>
      <c r="J141" s="132">
        <f>BK141</f>
        <v>0</v>
      </c>
      <c r="L141" s="121"/>
      <c r="M141" s="126"/>
      <c r="P141" s="127">
        <f>SUM(P142:P155)</f>
        <v>0</v>
      </c>
      <c r="R141" s="127">
        <f>SUM(R142:R155)</f>
        <v>0</v>
      </c>
      <c r="T141" s="128">
        <f>SUM(T142:T155)</f>
        <v>259.68</v>
      </c>
      <c r="AR141" s="122" t="s">
        <v>77</v>
      </c>
      <c r="AT141" s="129" t="s">
        <v>68</v>
      </c>
      <c r="AU141" s="129" t="s">
        <v>77</v>
      </c>
      <c r="AY141" s="122" t="s">
        <v>177</v>
      </c>
      <c r="BK141" s="130">
        <f>SUM(BK142:BK155)</f>
        <v>0</v>
      </c>
    </row>
    <row r="142" spans="2:65" s="1" customFormat="1" ht="16.5" customHeight="1">
      <c r="B142" s="133"/>
      <c r="C142" s="134" t="s">
        <v>212</v>
      </c>
      <c r="D142" s="134" t="s">
        <v>179</v>
      </c>
      <c r="E142" s="135" t="s">
        <v>1277</v>
      </c>
      <c r="F142" s="136" t="s">
        <v>1278</v>
      </c>
      <c r="G142" s="137" t="s">
        <v>328</v>
      </c>
      <c r="H142" s="138">
        <v>838</v>
      </c>
      <c r="I142" s="139"/>
      <c r="J142" s="140">
        <f>ROUND(I142*H142,2)</f>
        <v>0</v>
      </c>
      <c r="K142" s="141"/>
      <c r="L142" s="32"/>
      <c r="M142" s="142" t="s">
        <v>1</v>
      </c>
      <c r="N142" s="143" t="s">
        <v>34</v>
      </c>
      <c r="P142" s="144">
        <f>O142*H142</f>
        <v>0</v>
      </c>
      <c r="Q142" s="144">
        <v>0</v>
      </c>
      <c r="R142" s="144">
        <f>Q142*H142</f>
        <v>0</v>
      </c>
      <c r="S142" s="144">
        <v>0.18</v>
      </c>
      <c r="T142" s="145">
        <f>S142*H142</f>
        <v>150.84</v>
      </c>
      <c r="AR142" s="146" t="s">
        <v>183</v>
      </c>
      <c r="AT142" s="146" t="s">
        <v>179</v>
      </c>
      <c r="AU142" s="146" t="s">
        <v>79</v>
      </c>
      <c r="AY142" s="17" t="s">
        <v>177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7" t="s">
        <v>77</v>
      </c>
      <c r="BK142" s="147">
        <f>ROUND(I142*H142,2)</f>
        <v>0</v>
      </c>
      <c r="BL142" s="17" t="s">
        <v>183</v>
      </c>
      <c r="BM142" s="146" t="s">
        <v>1279</v>
      </c>
    </row>
    <row r="143" spans="2:65" s="12" customFormat="1">
      <c r="B143" s="148"/>
      <c r="D143" s="149" t="s">
        <v>185</v>
      </c>
      <c r="E143" s="150" t="s">
        <v>1</v>
      </c>
      <c r="F143" s="151" t="s">
        <v>206</v>
      </c>
      <c r="H143" s="150" t="s">
        <v>1</v>
      </c>
      <c r="I143" s="152"/>
      <c r="L143" s="148"/>
      <c r="M143" s="153"/>
      <c r="T143" s="154"/>
      <c r="AT143" s="150" t="s">
        <v>185</v>
      </c>
      <c r="AU143" s="150" t="s">
        <v>79</v>
      </c>
      <c r="AV143" s="12" t="s">
        <v>77</v>
      </c>
      <c r="AW143" s="12" t="s">
        <v>26</v>
      </c>
      <c r="AX143" s="12" t="s">
        <v>69</v>
      </c>
      <c r="AY143" s="150" t="s">
        <v>177</v>
      </c>
    </row>
    <row r="144" spans="2:65" s="12" customFormat="1">
      <c r="B144" s="148"/>
      <c r="D144" s="149" t="s">
        <v>185</v>
      </c>
      <c r="E144" s="150" t="s">
        <v>1</v>
      </c>
      <c r="F144" s="151" t="s">
        <v>1280</v>
      </c>
      <c r="H144" s="150" t="s">
        <v>1</v>
      </c>
      <c r="I144" s="152"/>
      <c r="L144" s="148"/>
      <c r="M144" s="153"/>
      <c r="T144" s="154"/>
      <c r="AT144" s="150" t="s">
        <v>185</v>
      </c>
      <c r="AU144" s="150" t="s">
        <v>79</v>
      </c>
      <c r="AV144" s="12" t="s">
        <v>77</v>
      </c>
      <c r="AW144" s="12" t="s">
        <v>26</v>
      </c>
      <c r="AX144" s="12" t="s">
        <v>69</v>
      </c>
      <c r="AY144" s="150" t="s">
        <v>177</v>
      </c>
    </row>
    <row r="145" spans="2:65" s="13" customFormat="1">
      <c r="B145" s="155"/>
      <c r="D145" s="149" t="s">
        <v>185</v>
      </c>
      <c r="E145" s="156" t="s">
        <v>1</v>
      </c>
      <c r="F145" s="157" t="s">
        <v>1281</v>
      </c>
      <c r="H145" s="158">
        <v>571</v>
      </c>
      <c r="I145" s="159"/>
      <c r="L145" s="155"/>
      <c r="M145" s="160"/>
      <c r="T145" s="161"/>
      <c r="AT145" s="156" t="s">
        <v>185</v>
      </c>
      <c r="AU145" s="156" t="s">
        <v>79</v>
      </c>
      <c r="AV145" s="13" t="s">
        <v>79</v>
      </c>
      <c r="AW145" s="13" t="s">
        <v>26</v>
      </c>
      <c r="AX145" s="13" t="s">
        <v>69</v>
      </c>
      <c r="AY145" s="156" t="s">
        <v>177</v>
      </c>
    </row>
    <row r="146" spans="2:65" s="13" customFormat="1">
      <c r="B146" s="155"/>
      <c r="D146" s="149" t="s">
        <v>185</v>
      </c>
      <c r="E146" s="156" t="s">
        <v>1</v>
      </c>
      <c r="F146" s="157" t="s">
        <v>1282</v>
      </c>
      <c r="H146" s="158">
        <v>146</v>
      </c>
      <c r="I146" s="159"/>
      <c r="L146" s="155"/>
      <c r="M146" s="160"/>
      <c r="T146" s="161"/>
      <c r="AT146" s="156" t="s">
        <v>185</v>
      </c>
      <c r="AU146" s="156" t="s">
        <v>79</v>
      </c>
      <c r="AV146" s="13" t="s">
        <v>79</v>
      </c>
      <c r="AW146" s="13" t="s">
        <v>26</v>
      </c>
      <c r="AX146" s="13" t="s">
        <v>69</v>
      </c>
      <c r="AY146" s="156" t="s">
        <v>177</v>
      </c>
    </row>
    <row r="147" spans="2:65" s="13" customFormat="1">
      <c r="B147" s="155"/>
      <c r="D147" s="149" t="s">
        <v>185</v>
      </c>
      <c r="E147" s="156" t="s">
        <v>1</v>
      </c>
      <c r="F147" s="157" t="s">
        <v>1283</v>
      </c>
      <c r="H147" s="158">
        <v>121</v>
      </c>
      <c r="I147" s="159"/>
      <c r="L147" s="155"/>
      <c r="M147" s="160"/>
      <c r="T147" s="161"/>
      <c r="AT147" s="156" t="s">
        <v>185</v>
      </c>
      <c r="AU147" s="156" t="s">
        <v>79</v>
      </c>
      <c r="AV147" s="13" t="s">
        <v>79</v>
      </c>
      <c r="AW147" s="13" t="s">
        <v>26</v>
      </c>
      <c r="AX147" s="13" t="s">
        <v>69</v>
      </c>
      <c r="AY147" s="156" t="s">
        <v>177</v>
      </c>
    </row>
    <row r="148" spans="2:65" s="14" customFormat="1">
      <c r="B148" s="162"/>
      <c r="D148" s="149" t="s">
        <v>185</v>
      </c>
      <c r="E148" s="163" t="s">
        <v>1</v>
      </c>
      <c r="F148" s="164" t="s">
        <v>191</v>
      </c>
      <c r="H148" s="165">
        <v>838</v>
      </c>
      <c r="I148" s="166"/>
      <c r="L148" s="162"/>
      <c r="M148" s="167"/>
      <c r="T148" s="168"/>
      <c r="AT148" s="163" t="s">
        <v>185</v>
      </c>
      <c r="AU148" s="163" t="s">
        <v>79</v>
      </c>
      <c r="AV148" s="14" t="s">
        <v>183</v>
      </c>
      <c r="AW148" s="14" t="s">
        <v>26</v>
      </c>
      <c r="AX148" s="14" t="s">
        <v>77</v>
      </c>
      <c r="AY148" s="163" t="s">
        <v>177</v>
      </c>
    </row>
    <row r="149" spans="2:65" s="1" customFormat="1" ht="24.2" customHeight="1">
      <c r="B149" s="133"/>
      <c r="C149" s="134" t="s">
        <v>217</v>
      </c>
      <c r="D149" s="134" t="s">
        <v>179</v>
      </c>
      <c r="E149" s="135" t="s">
        <v>1284</v>
      </c>
      <c r="F149" s="136" t="s">
        <v>1285</v>
      </c>
      <c r="G149" s="137" t="s">
        <v>328</v>
      </c>
      <c r="H149" s="138">
        <v>327</v>
      </c>
      <c r="I149" s="139"/>
      <c r="J149" s="140">
        <f>ROUND(I149*H149,2)</f>
        <v>0</v>
      </c>
      <c r="K149" s="141"/>
      <c r="L149" s="32"/>
      <c r="M149" s="142" t="s">
        <v>1</v>
      </c>
      <c r="N149" s="143" t="s">
        <v>34</v>
      </c>
      <c r="P149" s="144">
        <f>O149*H149</f>
        <v>0</v>
      </c>
      <c r="Q149" s="144">
        <v>0</v>
      </c>
      <c r="R149" s="144">
        <f>Q149*H149</f>
        <v>0</v>
      </c>
      <c r="S149" s="144">
        <v>0.32</v>
      </c>
      <c r="T149" s="145">
        <f>S149*H149</f>
        <v>104.64</v>
      </c>
      <c r="AR149" s="146" t="s">
        <v>183</v>
      </c>
      <c r="AT149" s="146" t="s">
        <v>179</v>
      </c>
      <c r="AU149" s="146" t="s">
        <v>79</v>
      </c>
      <c r="AY149" s="17" t="s">
        <v>177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7" t="s">
        <v>77</v>
      </c>
      <c r="BK149" s="147">
        <f>ROUND(I149*H149,2)</f>
        <v>0</v>
      </c>
      <c r="BL149" s="17" t="s">
        <v>183</v>
      </c>
      <c r="BM149" s="146" t="s">
        <v>1286</v>
      </c>
    </row>
    <row r="150" spans="2:65" s="12" customFormat="1">
      <c r="B150" s="148"/>
      <c r="D150" s="149" t="s">
        <v>185</v>
      </c>
      <c r="E150" s="150" t="s">
        <v>1</v>
      </c>
      <c r="F150" s="151" t="s">
        <v>206</v>
      </c>
      <c r="H150" s="150" t="s">
        <v>1</v>
      </c>
      <c r="I150" s="152"/>
      <c r="L150" s="148"/>
      <c r="M150" s="153"/>
      <c r="T150" s="154"/>
      <c r="AT150" s="150" t="s">
        <v>185</v>
      </c>
      <c r="AU150" s="150" t="s">
        <v>79</v>
      </c>
      <c r="AV150" s="12" t="s">
        <v>77</v>
      </c>
      <c r="AW150" s="12" t="s">
        <v>26</v>
      </c>
      <c r="AX150" s="12" t="s">
        <v>69</v>
      </c>
      <c r="AY150" s="150" t="s">
        <v>177</v>
      </c>
    </row>
    <row r="151" spans="2:65" s="12" customFormat="1">
      <c r="B151" s="148"/>
      <c r="D151" s="149" t="s">
        <v>185</v>
      </c>
      <c r="E151" s="150" t="s">
        <v>1</v>
      </c>
      <c r="F151" s="151" t="s">
        <v>1280</v>
      </c>
      <c r="H151" s="150" t="s">
        <v>1</v>
      </c>
      <c r="I151" s="152"/>
      <c r="L151" s="148"/>
      <c r="M151" s="153"/>
      <c r="T151" s="154"/>
      <c r="AT151" s="150" t="s">
        <v>185</v>
      </c>
      <c r="AU151" s="150" t="s">
        <v>79</v>
      </c>
      <c r="AV151" s="12" t="s">
        <v>77</v>
      </c>
      <c r="AW151" s="12" t="s">
        <v>26</v>
      </c>
      <c r="AX151" s="12" t="s">
        <v>69</v>
      </c>
      <c r="AY151" s="150" t="s">
        <v>177</v>
      </c>
    </row>
    <row r="152" spans="2:65" s="13" customFormat="1">
      <c r="B152" s="155"/>
      <c r="D152" s="149" t="s">
        <v>185</v>
      </c>
      <c r="E152" s="156" t="s">
        <v>1</v>
      </c>
      <c r="F152" s="157" t="s">
        <v>1287</v>
      </c>
      <c r="H152" s="158">
        <v>327</v>
      </c>
      <c r="I152" s="159"/>
      <c r="L152" s="155"/>
      <c r="M152" s="160"/>
      <c r="T152" s="161"/>
      <c r="AT152" s="156" t="s">
        <v>185</v>
      </c>
      <c r="AU152" s="156" t="s">
        <v>79</v>
      </c>
      <c r="AV152" s="13" t="s">
        <v>79</v>
      </c>
      <c r="AW152" s="13" t="s">
        <v>26</v>
      </c>
      <c r="AX152" s="13" t="s">
        <v>77</v>
      </c>
      <c r="AY152" s="156" t="s">
        <v>177</v>
      </c>
    </row>
    <row r="153" spans="2:65" s="1" customFormat="1" ht="24.2" customHeight="1">
      <c r="B153" s="133"/>
      <c r="C153" s="134" t="s">
        <v>223</v>
      </c>
      <c r="D153" s="134" t="s">
        <v>179</v>
      </c>
      <c r="E153" s="135" t="s">
        <v>1288</v>
      </c>
      <c r="F153" s="136" t="s">
        <v>1289</v>
      </c>
      <c r="G153" s="137" t="s">
        <v>1196</v>
      </c>
      <c r="H153" s="138">
        <v>21</v>
      </c>
      <c r="I153" s="139"/>
      <c r="J153" s="140">
        <f>ROUND(I153*H153,2)</f>
        <v>0</v>
      </c>
      <c r="K153" s="141"/>
      <c r="L153" s="32"/>
      <c r="M153" s="142" t="s">
        <v>1</v>
      </c>
      <c r="N153" s="143" t="s">
        <v>34</v>
      </c>
      <c r="P153" s="144">
        <f>O153*H153</f>
        <v>0</v>
      </c>
      <c r="Q153" s="144">
        <v>0</v>
      </c>
      <c r="R153" s="144">
        <f>Q153*H153</f>
        <v>0</v>
      </c>
      <c r="S153" s="144">
        <v>0.2</v>
      </c>
      <c r="T153" s="145">
        <f>S153*H153</f>
        <v>4.2</v>
      </c>
      <c r="AR153" s="146" t="s">
        <v>183</v>
      </c>
      <c r="AT153" s="146" t="s">
        <v>179</v>
      </c>
      <c r="AU153" s="146" t="s">
        <v>79</v>
      </c>
      <c r="AY153" s="17" t="s">
        <v>177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7" t="s">
        <v>77</v>
      </c>
      <c r="BK153" s="147">
        <f>ROUND(I153*H153,2)</f>
        <v>0</v>
      </c>
      <c r="BL153" s="17" t="s">
        <v>183</v>
      </c>
      <c r="BM153" s="146" t="s">
        <v>1290</v>
      </c>
    </row>
    <row r="154" spans="2:65" s="12" customFormat="1">
      <c r="B154" s="148"/>
      <c r="D154" s="149" t="s">
        <v>185</v>
      </c>
      <c r="E154" s="150" t="s">
        <v>1</v>
      </c>
      <c r="F154" s="151" t="s">
        <v>1273</v>
      </c>
      <c r="H154" s="150" t="s">
        <v>1</v>
      </c>
      <c r="I154" s="152"/>
      <c r="L154" s="148"/>
      <c r="M154" s="153"/>
      <c r="T154" s="154"/>
      <c r="AT154" s="150" t="s">
        <v>185</v>
      </c>
      <c r="AU154" s="150" t="s">
        <v>79</v>
      </c>
      <c r="AV154" s="12" t="s">
        <v>77</v>
      </c>
      <c r="AW154" s="12" t="s">
        <v>26</v>
      </c>
      <c r="AX154" s="12" t="s">
        <v>69</v>
      </c>
      <c r="AY154" s="150" t="s">
        <v>177</v>
      </c>
    </row>
    <row r="155" spans="2:65" s="13" customFormat="1">
      <c r="B155" s="155"/>
      <c r="D155" s="149" t="s">
        <v>185</v>
      </c>
      <c r="E155" s="156" t="s">
        <v>1</v>
      </c>
      <c r="F155" s="157" t="s">
        <v>7</v>
      </c>
      <c r="H155" s="158">
        <v>21</v>
      </c>
      <c r="I155" s="159"/>
      <c r="L155" s="155"/>
      <c r="M155" s="160"/>
      <c r="T155" s="161"/>
      <c r="AT155" s="156" t="s">
        <v>185</v>
      </c>
      <c r="AU155" s="156" t="s">
        <v>79</v>
      </c>
      <c r="AV155" s="13" t="s">
        <v>79</v>
      </c>
      <c r="AW155" s="13" t="s">
        <v>26</v>
      </c>
      <c r="AX155" s="13" t="s">
        <v>77</v>
      </c>
      <c r="AY155" s="156" t="s">
        <v>177</v>
      </c>
    </row>
    <row r="156" spans="2:65" s="11" customFormat="1" ht="22.9" customHeight="1">
      <c r="B156" s="121"/>
      <c r="D156" s="122" t="s">
        <v>68</v>
      </c>
      <c r="E156" s="131" t="s">
        <v>210</v>
      </c>
      <c r="F156" s="131" t="s">
        <v>211</v>
      </c>
      <c r="I156" s="124"/>
      <c r="J156" s="132">
        <f>BK156</f>
        <v>0</v>
      </c>
      <c r="L156" s="121"/>
      <c r="M156" s="126"/>
      <c r="P156" s="127">
        <f>SUM(P157:P160)</f>
        <v>0</v>
      </c>
      <c r="R156" s="127">
        <f>SUM(R157:R160)</f>
        <v>0</v>
      </c>
      <c r="T156" s="128">
        <f>SUM(T157:T160)</f>
        <v>2.11</v>
      </c>
      <c r="AR156" s="122" t="s">
        <v>77</v>
      </c>
      <c r="AT156" s="129" t="s">
        <v>68</v>
      </c>
      <c r="AU156" s="129" t="s">
        <v>77</v>
      </c>
      <c r="AY156" s="122" t="s">
        <v>177</v>
      </c>
      <c r="BK156" s="130">
        <f>SUM(BK157:BK160)</f>
        <v>0</v>
      </c>
    </row>
    <row r="157" spans="2:65" s="1" customFormat="1" ht="16.5" customHeight="1">
      <c r="B157" s="133"/>
      <c r="C157" s="134" t="s">
        <v>228</v>
      </c>
      <c r="D157" s="134" t="s">
        <v>179</v>
      </c>
      <c r="E157" s="135" t="s">
        <v>1016</v>
      </c>
      <c r="F157" s="136" t="s">
        <v>1017</v>
      </c>
      <c r="G157" s="137" t="s">
        <v>182</v>
      </c>
      <c r="H157" s="138">
        <v>1.0549999999999999</v>
      </c>
      <c r="I157" s="139"/>
      <c r="J157" s="140">
        <f>ROUND(I157*H157,2)</f>
        <v>0</v>
      </c>
      <c r="K157" s="141"/>
      <c r="L157" s="32"/>
      <c r="M157" s="142" t="s">
        <v>1</v>
      </c>
      <c r="N157" s="143" t="s">
        <v>34</v>
      </c>
      <c r="P157" s="144">
        <f>O157*H157</f>
        <v>0</v>
      </c>
      <c r="Q157" s="144">
        <v>0</v>
      </c>
      <c r="R157" s="144">
        <f>Q157*H157</f>
        <v>0</v>
      </c>
      <c r="S157" s="144">
        <v>2</v>
      </c>
      <c r="T157" s="145">
        <f>S157*H157</f>
        <v>2.11</v>
      </c>
      <c r="AR157" s="146" t="s">
        <v>183</v>
      </c>
      <c r="AT157" s="146" t="s">
        <v>179</v>
      </c>
      <c r="AU157" s="146" t="s">
        <v>79</v>
      </c>
      <c r="AY157" s="17" t="s">
        <v>177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7" t="s">
        <v>77</v>
      </c>
      <c r="BK157" s="147">
        <f>ROUND(I157*H157,2)</f>
        <v>0</v>
      </c>
      <c r="BL157" s="17" t="s">
        <v>183</v>
      </c>
      <c r="BM157" s="146" t="s">
        <v>1291</v>
      </c>
    </row>
    <row r="158" spans="2:65" s="12" customFormat="1">
      <c r="B158" s="148"/>
      <c r="D158" s="149" t="s">
        <v>185</v>
      </c>
      <c r="E158" s="150" t="s">
        <v>1</v>
      </c>
      <c r="F158" s="151" t="s">
        <v>206</v>
      </c>
      <c r="H158" s="150" t="s">
        <v>1</v>
      </c>
      <c r="I158" s="152"/>
      <c r="L158" s="148"/>
      <c r="M158" s="153"/>
      <c r="T158" s="154"/>
      <c r="AT158" s="150" t="s">
        <v>185</v>
      </c>
      <c r="AU158" s="150" t="s">
        <v>79</v>
      </c>
      <c r="AV158" s="12" t="s">
        <v>77</v>
      </c>
      <c r="AW158" s="12" t="s">
        <v>26</v>
      </c>
      <c r="AX158" s="12" t="s">
        <v>69</v>
      </c>
      <c r="AY158" s="150" t="s">
        <v>177</v>
      </c>
    </row>
    <row r="159" spans="2:65" s="12" customFormat="1">
      <c r="B159" s="148"/>
      <c r="D159" s="149" t="s">
        <v>185</v>
      </c>
      <c r="E159" s="150" t="s">
        <v>1</v>
      </c>
      <c r="F159" s="151" t="s">
        <v>1292</v>
      </c>
      <c r="H159" s="150" t="s">
        <v>1</v>
      </c>
      <c r="I159" s="152"/>
      <c r="L159" s="148"/>
      <c r="M159" s="153"/>
      <c r="T159" s="154"/>
      <c r="AT159" s="150" t="s">
        <v>185</v>
      </c>
      <c r="AU159" s="150" t="s">
        <v>79</v>
      </c>
      <c r="AV159" s="12" t="s">
        <v>77</v>
      </c>
      <c r="AW159" s="12" t="s">
        <v>26</v>
      </c>
      <c r="AX159" s="12" t="s">
        <v>69</v>
      </c>
      <c r="AY159" s="150" t="s">
        <v>177</v>
      </c>
    </row>
    <row r="160" spans="2:65" s="13" customFormat="1">
      <c r="B160" s="155"/>
      <c r="D160" s="149" t="s">
        <v>185</v>
      </c>
      <c r="E160" s="156" t="s">
        <v>1</v>
      </c>
      <c r="F160" s="157" t="s">
        <v>1293</v>
      </c>
      <c r="H160" s="158">
        <v>1.0549999999999999</v>
      </c>
      <c r="I160" s="159"/>
      <c r="L160" s="155"/>
      <c r="M160" s="160"/>
      <c r="T160" s="161"/>
      <c r="AT160" s="156" t="s">
        <v>185</v>
      </c>
      <c r="AU160" s="156" t="s">
        <v>79</v>
      </c>
      <c r="AV160" s="13" t="s">
        <v>79</v>
      </c>
      <c r="AW160" s="13" t="s">
        <v>26</v>
      </c>
      <c r="AX160" s="13" t="s">
        <v>77</v>
      </c>
      <c r="AY160" s="156" t="s">
        <v>177</v>
      </c>
    </row>
    <row r="161" spans="2:65" s="11" customFormat="1" ht="22.9" customHeight="1">
      <c r="B161" s="121"/>
      <c r="D161" s="122" t="s">
        <v>68</v>
      </c>
      <c r="E161" s="131" t="s">
        <v>253</v>
      </c>
      <c r="F161" s="131" t="s">
        <v>254</v>
      </c>
      <c r="I161" s="124"/>
      <c r="J161" s="132">
        <f>BK161</f>
        <v>0</v>
      </c>
      <c r="L161" s="121"/>
      <c r="M161" s="126"/>
      <c r="P161" s="127">
        <f>SUM(P162:P168)</f>
        <v>0</v>
      </c>
      <c r="R161" s="127">
        <f>SUM(R162:R168)</f>
        <v>0</v>
      </c>
      <c r="T161" s="128">
        <f>SUM(T162:T168)</f>
        <v>0</v>
      </c>
      <c r="AR161" s="122" t="s">
        <v>77</v>
      </c>
      <c r="AT161" s="129" t="s">
        <v>68</v>
      </c>
      <c r="AU161" s="129" t="s">
        <v>77</v>
      </c>
      <c r="AY161" s="122" t="s">
        <v>177</v>
      </c>
      <c r="BK161" s="130">
        <f>SUM(BK162:BK168)</f>
        <v>0</v>
      </c>
    </row>
    <row r="162" spans="2:65" s="1" customFormat="1" ht="24.2" customHeight="1">
      <c r="B162" s="133"/>
      <c r="C162" s="134" t="s">
        <v>210</v>
      </c>
      <c r="D162" s="134" t="s">
        <v>179</v>
      </c>
      <c r="E162" s="135" t="s">
        <v>1233</v>
      </c>
      <c r="F162" s="136" t="s">
        <v>1234</v>
      </c>
      <c r="G162" s="137" t="s">
        <v>199</v>
      </c>
      <c r="H162" s="138">
        <v>297.71600000000001</v>
      </c>
      <c r="I162" s="139"/>
      <c r="J162" s="140">
        <f>ROUND(I162*H162,2)</f>
        <v>0</v>
      </c>
      <c r="K162" s="141"/>
      <c r="L162" s="32"/>
      <c r="M162" s="142" t="s">
        <v>1</v>
      </c>
      <c r="N162" s="143" t="s">
        <v>34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183</v>
      </c>
      <c r="AT162" s="146" t="s">
        <v>179</v>
      </c>
      <c r="AU162" s="146" t="s">
        <v>79</v>
      </c>
      <c r="AY162" s="17" t="s">
        <v>177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7" t="s">
        <v>77</v>
      </c>
      <c r="BK162" s="147">
        <f>ROUND(I162*H162,2)</f>
        <v>0</v>
      </c>
      <c r="BL162" s="17" t="s">
        <v>183</v>
      </c>
      <c r="BM162" s="146" t="s">
        <v>1294</v>
      </c>
    </row>
    <row r="163" spans="2:65" s="1" customFormat="1" ht="24.2" customHeight="1">
      <c r="B163" s="133"/>
      <c r="C163" s="134" t="s">
        <v>255</v>
      </c>
      <c r="D163" s="134" t="s">
        <v>179</v>
      </c>
      <c r="E163" s="135" t="s">
        <v>264</v>
      </c>
      <c r="F163" s="136" t="s">
        <v>265</v>
      </c>
      <c r="G163" s="137" t="s">
        <v>199</v>
      </c>
      <c r="H163" s="138">
        <v>297.71600000000001</v>
      </c>
      <c r="I163" s="139"/>
      <c r="J163" s="140">
        <f>ROUND(I163*H163,2)</f>
        <v>0</v>
      </c>
      <c r="K163" s="141"/>
      <c r="L163" s="32"/>
      <c r="M163" s="142" t="s">
        <v>1</v>
      </c>
      <c r="N163" s="143" t="s">
        <v>34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183</v>
      </c>
      <c r="AT163" s="146" t="s">
        <v>179</v>
      </c>
      <c r="AU163" s="146" t="s">
        <v>79</v>
      </c>
      <c r="AY163" s="17" t="s">
        <v>177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7" t="s">
        <v>77</v>
      </c>
      <c r="BK163" s="147">
        <f>ROUND(I163*H163,2)</f>
        <v>0</v>
      </c>
      <c r="BL163" s="17" t="s">
        <v>183</v>
      </c>
      <c r="BM163" s="146" t="s">
        <v>1295</v>
      </c>
    </row>
    <row r="164" spans="2:65" s="1" customFormat="1" ht="16.5" customHeight="1">
      <c r="B164" s="133"/>
      <c r="C164" s="134" t="s">
        <v>259</v>
      </c>
      <c r="D164" s="134" t="s">
        <v>179</v>
      </c>
      <c r="E164" s="135" t="s">
        <v>268</v>
      </c>
      <c r="F164" s="136" t="s">
        <v>269</v>
      </c>
      <c r="G164" s="137" t="s">
        <v>199</v>
      </c>
      <c r="H164" s="138">
        <v>297.71600000000001</v>
      </c>
      <c r="I164" s="139"/>
      <c r="J164" s="140">
        <f>ROUND(I164*H164,2)</f>
        <v>0</v>
      </c>
      <c r="K164" s="141"/>
      <c r="L164" s="32"/>
      <c r="M164" s="142" t="s">
        <v>1</v>
      </c>
      <c r="N164" s="143" t="s">
        <v>34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183</v>
      </c>
      <c r="AT164" s="146" t="s">
        <v>179</v>
      </c>
      <c r="AU164" s="146" t="s">
        <v>79</v>
      </c>
      <c r="AY164" s="17" t="s">
        <v>177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7" t="s">
        <v>77</v>
      </c>
      <c r="BK164" s="147">
        <f>ROUND(I164*H164,2)</f>
        <v>0</v>
      </c>
      <c r="BL164" s="17" t="s">
        <v>183</v>
      </c>
      <c r="BM164" s="146" t="s">
        <v>1296</v>
      </c>
    </row>
    <row r="165" spans="2:65" s="1" customFormat="1" ht="33" customHeight="1">
      <c r="B165" s="133"/>
      <c r="C165" s="134" t="s">
        <v>263</v>
      </c>
      <c r="D165" s="134" t="s">
        <v>179</v>
      </c>
      <c r="E165" s="135" t="s">
        <v>272</v>
      </c>
      <c r="F165" s="136" t="s">
        <v>273</v>
      </c>
      <c r="G165" s="137" t="s">
        <v>199</v>
      </c>
      <c r="H165" s="138">
        <v>4.2</v>
      </c>
      <c r="I165" s="139"/>
      <c r="J165" s="140">
        <f>ROUND(I165*H165,2)</f>
        <v>0</v>
      </c>
      <c r="K165" s="141"/>
      <c r="L165" s="32"/>
      <c r="M165" s="142" t="s">
        <v>1</v>
      </c>
      <c r="N165" s="143" t="s">
        <v>34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183</v>
      </c>
      <c r="AT165" s="146" t="s">
        <v>179</v>
      </c>
      <c r="AU165" s="146" t="s">
        <v>79</v>
      </c>
      <c r="AY165" s="17" t="s">
        <v>177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7" t="s">
        <v>77</v>
      </c>
      <c r="BK165" s="147">
        <f>ROUND(I165*H165,2)</f>
        <v>0</v>
      </c>
      <c r="BL165" s="17" t="s">
        <v>183</v>
      </c>
      <c r="BM165" s="146" t="s">
        <v>1297</v>
      </c>
    </row>
    <row r="166" spans="2:65" s="13" customFormat="1">
      <c r="B166" s="155"/>
      <c r="D166" s="149" t="s">
        <v>185</v>
      </c>
      <c r="E166" s="156" t="s">
        <v>1</v>
      </c>
      <c r="F166" s="157" t="s">
        <v>1298</v>
      </c>
      <c r="H166" s="158">
        <v>4.2</v>
      </c>
      <c r="I166" s="159"/>
      <c r="L166" s="155"/>
      <c r="M166" s="160"/>
      <c r="T166" s="161"/>
      <c r="AT166" s="156" t="s">
        <v>185</v>
      </c>
      <c r="AU166" s="156" t="s">
        <v>79</v>
      </c>
      <c r="AV166" s="13" t="s">
        <v>79</v>
      </c>
      <c r="AW166" s="13" t="s">
        <v>26</v>
      </c>
      <c r="AX166" s="13" t="s">
        <v>77</v>
      </c>
      <c r="AY166" s="156" t="s">
        <v>177</v>
      </c>
    </row>
    <row r="167" spans="2:65" s="1" customFormat="1" ht="24.2" customHeight="1">
      <c r="B167" s="133"/>
      <c r="C167" s="134" t="s">
        <v>267</v>
      </c>
      <c r="D167" s="134" t="s">
        <v>179</v>
      </c>
      <c r="E167" s="135" t="s">
        <v>276</v>
      </c>
      <c r="F167" s="136" t="s">
        <v>277</v>
      </c>
      <c r="G167" s="137" t="s">
        <v>199</v>
      </c>
      <c r="H167" s="138">
        <v>79.8</v>
      </c>
      <c r="I167" s="139"/>
      <c r="J167" s="140">
        <f>ROUND(I167*H167,2)</f>
        <v>0</v>
      </c>
      <c r="K167" s="141"/>
      <c r="L167" s="32"/>
      <c r="M167" s="142" t="s">
        <v>1</v>
      </c>
      <c r="N167" s="143" t="s">
        <v>34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183</v>
      </c>
      <c r="AT167" s="146" t="s">
        <v>179</v>
      </c>
      <c r="AU167" s="146" t="s">
        <v>79</v>
      </c>
      <c r="AY167" s="17" t="s">
        <v>177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7" t="s">
        <v>77</v>
      </c>
      <c r="BK167" s="147">
        <f>ROUND(I167*H167,2)</f>
        <v>0</v>
      </c>
      <c r="BL167" s="17" t="s">
        <v>183</v>
      </c>
      <c r="BM167" s="146" t="s">
        <v>1299</v>
      </c>
    </row>
    <row r="168" spans="2:65" s="13" customFormat="1">
      <c r="B168" s="155"/>
      <c r="D168" s="149" t="s">
        <v>185</v>
      </c>
      <c r="F168" s="157" t="s">
        <v>1300</v>
      </c>
      <c r="H168" s="158">
        <v>79.8</v>
      </c>
      <c r="I168" s="159"/>
      <c r="L168" s="155"/>
      <c r="M168" s="160"/>
      <c r="T168" s="161"/>
      <c r="AT168" s="156" t="s">
        <v>185</v>
      </c>
      <c r="AU168" s="156" t="s">
        <v>79</v>
      </c>
      <c r="AV168" s="13" t="s">
        <v>79</v>
      </c>
      <c r="AW168" s="13" t="s">
        <v>3</v>
      </c>
      <c r="AX168" s="13" t="s">
        <v>77</v>
      </c>
      <c r="AY168" s="156" t="s">
        <v>177</v>
      </c>
    </row>
    <row r="169" spans="2:65" s="11" customFormat="1" ht="25.9" customHeight="1">
      <c r="B169" s="121"/>
      <c r="D169" s="122" t="s">
        <v>68</v>
      </c>
      <c r="E169" s="123" t="s">
        <v>306</v>
      </c>
      <c r="F169" s="123" t="s">
        <v>307</v>
      </c>
      <c r="I169" s="124"/>
      <c r="J169" s="125">
        <f>BK169</f>
        <v>0</v>
      </c>
      <c r="L169" s="121"/>
      <c r="M169" s="126"/>
      <c r="P169" s="127">
        <f>P170</f>
        <v>0</v>
      </c>
      <c r="R169" s="127">
        <f>R170</f>
        <v>0</v>
      </c>
      <c r="T169" s="128">
        <f>T170</f>
        <v>0</v>
      </c>
      <c r="AR169" s="122" t="s">
        <v>79</v>
      </c>
      <c r="AT169" s="129" t="s">
        <v>68</v>
      </c>
      <c r="AU169" s="129" t="s">
        <v>69</v>
      </c>
      <c r="AY169" s="122" t="s">
        <v>177</v>
      </c>
      <c r="BK169" s="130">
        <f>BK170</f>
        <v>0</v>
      </c>
    </row>
    <row r="170" spans="2:65" s="11" customFormat="1" ht="22.9" customHeight="1">
      <c r="B170" s="121"/>
      <c r="D170" s="122" t="s">
        <v>68</v>
      </c>
      <c r="E170" s="131" t="s">
        <v>1301</v>
      </c>
      <c r="F170" s="131" t="s">
        <v>1302</v>
      </c>
      <c r="I170" s="124"/>
      <c r="J170" s="132">
        <f>BK170</f>
        <v>0</v>
      </c>
      <c r="L170" s="121"/>
      <c r="M170" s="126"/>
      <c r="P170" s="127">
        <f>SUM(P171:P176)</f>
        <v>0</v>
      </c>
      <c r="R170" s="127">
        <f>SUM(R171:R176)</f>
        <v>0</v>
      </c>
      <c r="T170" s="128">
        <f>SUM(T171:T176)</f>
        <v>0</v>
      </c>
      <c r="AR170" s="122" t="s">
        <v>79</v>
      </c>
      <c r="AT170" s="129" t="s">
        <v>68</v>
      </c>
      <c r="AU170" s="129" t="s">
        <v>77</v>
      </c>
      <c r="AY170" s="122" t="s">
        <v>177</v>
      </c>
      <c r="BK170" s="130">
        <f>SUM(BK171:BK176)</f>
        <v>0</v>
      </c>
    </row>
    <row r="171" spans="2:65" s="1" customFormat="1" ht="24.2" customHeight="1">
      <c r="B171" s="133"/>
      <c r="C171" s="134" t="s">
        <v>271</v>
      </c>
      <c r="D171" s="134" t="s">
        <v>179</v>
      </c>
      <c r="E171" s="135" t="s">
        <v>1303</v>
      </c>
      <c r="F171" s="136" t="s">
        <v>1304</v>
      </c>
      <c r="G171" s="137" t="s">
        <v>1196</v>
      </c>
      <c r="H171" s="138">
        <v>7</v>
      </c>
      <c r="I171" s="139"/>
      <c r="J171" s="140">
        <f>ROUND(I171*H171,2)</f>
        <v>0</v>
      </c>
      <c r="K171" s="141"/>
      <c r="L171" s="32"/>
      <c r="M171" s="142" t="s">
        <v>1</v>
      </c>
      <c r="N171" s="143" t="s">
        <v>34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AR171" s="146" t="s">
        <v>280</v>
      </c>
      <c r="AT171" s="146" t="s">
        <v>179</v>
      </c>
      <c r="AU171" s="146" t="s">
        <v>79</v>
      </c>
      <c r="AY171" s="17" t="s">
        <v>177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7" t="s">
        <v>77</v>
      </c>
      <c r="BK171" s="147">
        <f>ROUND(I171*H171,2)</f>
        <v>0</v>
      </c>
      <c r="BL171" s="17" t="s">
        <v>280</v>
      </c>
      <c r="BM171" s="146" t="s">
        <v>1305</v>
      </c>
    </row>
    <row r="172" spans="2:65" s="1" customFormat="1" ht="16.5" customHeight="1">
      <c r="B172" s="133"/>
      <c r="C172" s="134" t="s">
        <v>8</v>
      </c>
      <c r="D172" s="134" t="s">
        <v>179</v>
      </c>
      <c r="E172" s="135" t="s">
        <v>1306</v>
      </c>
      <c r="F172" s="136" t="s">
        <v>1307</v>
      </c>
      <c r="G172" s="137" t="s">
        <v>373</v>
      </c>
      <c r="H172" s="138">
        <v>1</v>
      </c>
      <c r="I172" s="139"/>
      <c r="J172" s="140">
        <f>ROUND(I172*H172,2)</f>
        <v>0</v>
      </c>
      <c r="K172" s="141"/>
      <c r="L172" s="32"/>
      <c r="M172" s="142" t="s">
        <v>1</v>
      </c>
      <c r="N172" s="143" t="s">
        <v>34</v>
      </c>
      <c r="P172" s="144">
        <f>O172*H172</f>
        <v>0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AR172" s="146" t="s">
        <v>280</v>
      </c>
      <c r="AT172" s="146" t="s">
        <v>179</v>
      </c>
      <c r="AU172" s="146" t="s">
        <v>79</v>
      </c>
      <c r="AY172" s="17" t="s">
        <v>177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7" t="s">
        <v>77</v>
      </c>
      <c r="BK172" s="147">
        <f>ROUND(I172*H172,2)</f>
        <v>0</v>
      </c>
      <c r="BL172" s="17" t="s">
        <v>280</v>
      </c>
      <c r="BM172" s="146" t="s">
        <v>1308</v>
      </c>
    </row>
    <row r="173" spans="2:65" s="12" customFormat="1">
      <c r="B173" s="148"/>
      <c r="D173" s="149" t="s">
        <v>185</v>
      </c>
      <c r="E173" s="150" t="s">
        <v>1</v>
      </c>
      <c r="F173" s="151" t="s">
        <v>206</v>
      </c>
      <c r="H173" s="150" t="s">
        <v>1</v>
      </c>
      <c r="I173" s="152"/>
      <c r="L173" s="148"/>
      <c r="M173" s="153"/>
      <c r="T173" s="154"/>
      <c r="AT173" s="150" t="s">
        <v>185</v>
      </c>
      <c r="AU173" s="150" t="s">
        <v>79</v>
      </c>
      <c r="AV173" s="12" t="s">
        <v>77</v>
      </c>
      <c r="AW173" s="12" t="s">
        <v>26</v>
      </c>
      <c r="AX173" s="12" t="s">
        <v>69</v>
      </c>
      <c r="AY173" s="150" t="s">
        <v>177</v>
      </c>
    </row>
    <row r="174" spans="2:65" s="12" customFormat="1">
      <c r="B174" s="148"/>
      <c r="D174" s="149" t="s">
        <v>185</v>
      </c>
      <c r="E174" s="150" t="s">
        <v>1</v>
      </c>
      <c r="F174" s="151" t="s">
        <v>1280</v>
      </c>
      <c r="H174" s="150" t="s">
        <v>1</v>
      </c>
      <c r="I174" s="152"/>
      <c r="L174" s="148"/>
      <c r="M174" s="153"/>
      <c r="T174" s="154"/>
      <c r="AT174" s="150" t="s">
        <v>185</v>
      </c>
      <c r="AU174" s="150" t="s">
        <v>79</v>
      </c>
      <c r="AV174" s="12" t="s">
        <v>77</v>
      </c>
      <c r="AW174" s="12" t="s">
        <v>26</v>
      </c>
      <c r="AX174" s="12" t="s">
        <v>69</v>
      </c>
      <c r="AY174" s="150" t="s">
        <v>177</v>
      </c>
    </row>
    <row r="175" spans="2:65" s="13" customFormat="1">
      <c r="B175" s="155"/>
      <c r="D175" s="149" t="s">
        <v>185</v>
      </c>
      <c r="E175" s="156" t="s">
        <v>1</v>
      </c>
      <c r="F175" s="157" t="s">
        <v>77</v>
      </c>
      <c r="H175" s="158">
        <v>1</v>
      </c>
      <c r="I175" s="159"/>
      <c r="L175" s="155"/>
      <c r="M175" s="160"/>
      <c r="T175" s="161"/>
      <c r="AT175" s="156" t="s">
        <v>185</v>
      </c>
      <c r="AU175" s="156" t="s">
        <v>79</v>
      </c>
      <c r="AV175" s="13" t="s">
        <v>79</v>
      </c>
      <c r="AW175" s="13" t="s">
        <v>26</v>
      </c>
      <c r="AX175" s="13" t="s">
        <v>77</v>
      </c>
      <c r="AY175" s="156" t="s">
        <v>177</v>
      </c>
    </row>
    <row r="176" spans="2:65" s="1" customFormat="1" ht="21.75" customHeight="1">
      <c r="B176" s="133"/>
      <c r="C176" s="134" t="s">
        <v>280</v>
      </c>
      <c r="D176" s="134" t="s">
        <v>179</v>
      </c>
      <c r="E176" s="135" t="s">
        <v>1309</v>
      </c>
      <c r="F176" s="136" t="s">
        <v>1310</v>
      </c>
      <c r="G176" s="137" t="s">
        <v>1196</v>
      </c>
      <c r="H176" s="138">
        <v>1</v>
      </c>
      <c r="I176" s="139"/>
      <c r="J176" s="140">
        <f>ROUND(I176*H176,2)</f>
        <v>0</v>
      </c>
      <c r="K176" s="141"/>
      <c r="L176" s="32"/>
      <c r="M176" s="176" t="s">
        <v>1</v>
      </c>
      <c r="N176" s="177" t="s">
        <v>34</v>
      </c>
      <c r="O176" s="178"/>
      <c r="P176" s="179">
        <f>O176*H176</f>
        <v>0</v>
      </c>
      <c r="Q176" s="179">
        <v>0</v>
      </c>
      <c r="R176" s="179">
        <f>Q176*H176</f>
        <v>0</v>
      </c>
      <c r="S176" s="179">
        <v>0</v>
      </c>
      <c r="T176" s="180">
        <f>S176*H176</f>
        <v>0</v>
      </c>
      <c r="AR176" s="146" t="s">
        <v>280</v>
      </c>
      <c r="AT176" s="146" t="s">
        <v>179</v>
      </c>
      <c r="AU176" s="146" t="s">
        <v>79</v>
      </c>
      <c r="AY176" s="17" t="s">
        <v>177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7" t="s">
        <v>77</v>
      </c>
      <c r="BK176" s="147">
        <f>ROUND(I176*H176,2)</f>
        <v>0</v>
      </c>
      <c r="BL176" s="17" t="s">
        <v>280</v>
      </c>
      <c r="BM176" s="146" t="s">
        <v>1311</v>
      </c>
    </row>
    <row r="177" spans="2:12" s="1" customFormat="1" ht="6.95" customHeight="1">
      <c r="B177" s="44"/>
      <c r="C177" s="45"/>
      <c r="D177" s="45"/>
      <c r="E177" s="45"/>
      <c r="F177" s="45"/>
      <c r="G177" s="45"/>
      <c r="H177" s="45"/>
      <c r="I177" s="45"/>
      <c r="J177" s="45"/>
      <c r="K177" s="45"/>
      <c r="L177" s="32"/>
    </row>
  </sheetData>
  <autoFilter ref="C123:K176" xr:uid="{00000000-0009-0000-0000-000014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169"/>
  <sheetViews>
    <sheetView showGridLines="0" topLeftCell="A106" workbookViewId="0">
      <selection activeCell="I124" sqref="I124:I16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1" t="s">
        <v>5</v>
      </c>
      <c r="M2" s="202"/>
      <c r="N2" s="202"/>
      <c r="O2" s="202"/>
      <c r="P2" s="202"/>
      <c r="Q2" s="202"/>
      <c r="R2" s="202"/>
      <c r="S2" s="202"/>
      <c r="T2" s="202"/>
      <c r="U2" s="202"/>
      <c r="V2" s="202"/>
      <c r="AT2" s="17" t="s">
        <v>139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79</v>
      </c>
    </row>
    <row r="4" spans="2:46" ht="24.95" customHeight="1">
      <c r="B4" s="20"/>
      <c r="D4" s="21" t="s">
        <v>140</v>
      </c>
      <c r="L4" s="20"/>
      <c r="M4" s="88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7" t="s">
        <v>13</v>
      </c>
      <c r="L6" s="20"/>
    </row>
    <row r="7" spans="2:46" ht="26.25" customHeight="1">
      <c r="B7" s="20"/>
      <c r="E7" s="227" t="str">
        <f>'Rekapitulace stavby'!K6</f>
        <v>Revitalizace části areálu bývalého zemědělského družstva v Bolaticích - 1. etapa - část DEMOLICE</v>
      </c>
      <c r="F7" s="228"/>
      <c r="G7" s="228"/>
      <c r="H7" s="228"/>
      <c r="L7" s="20"/>
    </row>
    <row r="8" spans="2:46" s="1" customFormat="1" ht="12" customHeight="1">
      <c r="B8" s="32"/>
      <c r="D8" s="27" t="s">
        <v>141</v>
      </c>
      <c r="L8" s="32"/>
    </row>
    <row r="9" spans="2:46" s="1" customFormat="1" ht="16.5" customHeight="1">
      <c r="B9" s="32"/>
      <c r="E9" s="211" t="s">
        <v>1312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14</v>
      </c>
      <c r="F11" s="25" t="s">
        <v>1</v>
      </c>
      <c r="I11" s="27" t="s">
        <v>15</v>
      </c>
      <c r="J11" s="25" t="s">
        <v>1</v>
      </c>
      <c r="L11" s="32"/>
    </row>
    <row r="12" spans="2:46" s="1" customFormat="1" ht="12" customHeight="1">
      <c r="B12" s="32"/>
      <c r="D12" s="27" t="s">
        <v>16</v>
      </c>
      <c r="F12" s="25" t="s">
        <v>17</v>
      </c>
      <c r="I12" s="27" t="s">
        <v>18</v>
      </c>
      <c r="J12" s="52" t="str">
        <f>'Rekapitulace stavby'!AN8</f>
        <v>Vyplň údaj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19</v>
      </c>
      <c r="I14" s="27" t="s">
        <v>20</v>
      </c>
      <c r="J14" s="25" t="s">
        <v>1</v>
      </c>
      <c r="L14" s="32"/>
    </row>
    <row r="15" spans="2:46" s="1" customFormat="1" ht="18" customHeight="1">
      <c r="B15" s="32"/>
      <c r="E15" s="25" t="s">
        <v>21</v>
      </c>
      <c r="I15" s="27" t="s">
        <v>22</v>
      </c>
      <c r="J15" s="25" t="s">
        <v>1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23</v>
      </c>
      <c r="I17" s="27" t="s">
        <v>20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217"/>
      <c r="G18" s="217"/>
      <c r="H18" s="217"/>
      <c r="I18" s="27" t="s">
        <v>22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25</v>
      </c>
      <c r="I20" s="27" t="s">
        <v>20</v>
      </c>
      <c r="J20" s="25" t="s">
        <v>1</v>
      </c>
      <c r="L20" s="32"/>
    </row>
    <row r="21" spans="2:12" s="1" customFormat="1" ht="18" customHeight="1">
      <c r="B21" s="32"/>
      <c r="E21" s="25"/>
      <c r="I21" s="27" t="s">
        <v>22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27</v>
      </c>
      <c r="I23" s="27" t="s">
        <v>20</v>
      </c>
      <c r="J23" s="25" t="s">
        <v>1</v>
      </c>
      <c r="L23" s="32"/>
    </row>
    <row r="24" spans="2:12" s="1" customFormat="1" ht="18" customHeight="1">
      <c r="B24" s="32"/>
      <c r="E24" s="25"/>
      <c r="I24" s="27" t="s">
        <v>22</v>
      </c>
      <c r="J24" s="25" t="s">
        <v>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28</v>
      </c>
      <c r="L26" s="32"/>
    </row>
    <row r="27" spans="2:12" s="7" customFormat="1" ht="16.5" customHeight="1">
      <c r="B27" s="89"/>
      <c r="E27" s="221" t="s">
        <v>1</v>
      </c>
      <c r="F27" s="221"/>
      <c r="G27" s="221"/>
      <c r="H27" s="221"/>
      <c r="L27" s="89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29</v>
      </c>
      <c r="J30" s="66">
        <f>ROUND(J121,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5" customHeight="1">
      <c r="B32" s="32"/>
      <c r="F32" s="35" t="s">
        <v>31</v>
      </c>
      <c r="I32" s="35" t="s">
        <v>30</v>
      </c>
      <c r="J32" s="35" t="s">
        <v>32</v>
      </c>
      <c r="L32" s="32"/>
    </row>
    <row r="33" spans="2:12" s="1" customFormat="1" ht="14.45" customHeight="1">
      <c r="B33" s="32"/>
      <c r="D33" s="55" t="s">
        <v>33</v>
      </c>
      <c r="E33" s="27" t="s">
        <v>34</v>
      </c>
      <c r="F33" s="91">
        <f>ROUND((SUM(BE121:BE168)),  2)</f>
        <v>0</v>
      </c>
      <c r="I33" s="92">
        <v>0.21</v>
      </c>
      <c r="J33" s="91">
        <f>ROUND(((SUM(BE121:BE168))*I33),  2)</f>
        <v>0</v>
      </c>
      <c r="L33" s="32"/>
    </row>
    <row r="34" spans="2:12" s="1" customFormat="1" ht="14.45" customHeight="1">
      <c r="B34" s="32"/>
      <c r="E34" s="27" t="s">
        <v>35</v>
      </c>
      <c r="F34" s="91">
        <f>ROUND((SUM(BF121:BF168)),  2)</f>
        <v>0</v>
      </c>
      <c r="I34" s="92">
        <v>0.15</v>
      </c>
      <c r="J34" s="91">
        <f>ROUND(((SUM(BF121:BF168))*I34),  2)</f>
        <v>0</v>
      </c>
      <c r="L34" s="32"/>
    </row>
    <row r="35" spans="2:12" s="1" customFormat="1" ht="14.45" hidden="1" customHeight="1">
      <c r="B35" s="32"/>
      <c r="E35" s="27" t="s">
        <v>36</v>
      </c>
      <c r="F35" s="91">
        <f>ROUND((SUM(BG121:BG168)),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37</v>
      </c>
      <c r="F36" s="91">
        <f>ROUND((SUM(BH121:BH168)),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38</v>
      </c>
      <c r="F37" s="91">
        <f>ROUND((SUM(BI121:BI168)),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39</v>
      </c>
      <c r="E39" s="57"/>
      <c r="F39" s="57"/>
      <c r="G39" s="95" t="s">
        <v>40</v>
      </c>
      <c r="H39" s="96" t="s">
        <v>41</v>
      </c>
      <c r="I39" s="57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42</v>
      </c>
      <c r="E50" s="42"/>
      <c r="F50" s="42"/>
      <c r="G50" s="41" t="s">
        <v>43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44</v>
      </c>
      <c r="E61" s="34"/>
      <c r="F61" s="99" t="s">
        <v>45</v>
      </c>
      <c r="G61" s="43" t="s">
        <v>44</v>
      </c>
      <c r="H61" s="34"/>
      <c r="I61" s="34"/>
      <c r="J61" s="100" t="s">
        <v>45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46</v>
      </c>
      <c r="E65" s="42"/>
      <c r="F65" s="42"/>
      <c r="G65" s="41" t="s">
        <v>47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44</v>
      </c>
      <c r="E76" s="34"/>
      <c r="F76" s="99" t="s">
        <v>45</v>
      </c>
      <c r="G76" s="43" t="s">
        <v>44</v>
      </c>
      <c r="H76" s="34"/>
      <c r="I76" s="34"/>
      <c r="J76" s="100" t="s">
        <v>45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5" customHeight="1">
      <c r="B82" s="32"/>
      <c r="C82" s="21" t="s">
        <v>143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13</v>
      </c>
      <c r="L84" s="32"/>
    </row>
    <row r="85" spans="2:47" s="1" customFormat="1" ht="26.25" customHeight="1">
      <c r="B85" s="32"/>
      <c r="E85" s="227" t="str">
        <f>E7</f>
        <v>Revitalizace části areálu bývalého zemědělského družstva v Bolaticích - 1. etapa - část DEMOLICE</v>
      </c>
      <c r="F85" s="228"/>
      <c r="G85" s="228"/>
      <c r="H85" s="228"/>
      <c r="L85" s="32"/>
    </row>
    <row r="86" spans="2:47" s="1" customFormat="1" ht="12" customHeight="1">
      <c r="B86" s="32"/>
      <c r="C86" s="27" t="s">
        <v>141</v>
      </c>
      <c r="L86" s="32"/>
    </row>
    <row r="87" spans="2:47" s="1" customFormat="1" ht="16.5" customHeight="1">
      <c r="B87" s="32"/>
      <c r="E87" s="211" t="str">
        <f>E9</f>
        <v>VON - Vedlejší a ostaní rozpočtové náklady</v>
      </c>
      <c r="F87" s="226"/>
      <c r="G87" s="226"/>
      <c r="H87" s="226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16</v>
      </c>
      <c r="F89" s="25" t="str">
        <f>F12</f>
        <v>Bolatice</v>
      </c>
      <c r="I89" s="27" t="s">
        <v>18</v>
      </c>
      <c r="J89" s="52" t="str">
        <f>IF(J12="","",J12)</f>
        <v>Vyplň údaj</v>
      </c>
      <c r="L89" s="32"/>
    </row>
    <row r="90" spans="2:47" s="1" customFormat="1" ht="6.95" customHeight="1">
      <c r="B90" s="32"/>
      <c r="L90" s="32"/>
    </row>
    <row r="91" spans="2:47" s="1" customFormat="1" ht="15.2" customHeight="1">
      <c r="B91" s="32"/>
      <c r="C91" s="27" t="s">
        <v>19</v>
      </c>
      <c r="F91" s="25" t="str">
        <f>E15</f>
        <v>Obec Bolatice</v>
      </c>
      <c r="I91" s="27" t="s">
        <v>25</v>
      </c>
      <c r="J91" s="30">
        <f>E21</f>
        <v>0</v>
      </c>
      <c r="L91" s="32"/>
    </row>
    <row r="92" spans="2:47" s="1" customFormat="1" ht="15.2" customHeight="1">
      <c r="B92" s="32"/>
      <c r="C92" s="27" t="s">
        <v>23</v>
      </c>
      <c r="F92" s="25" t="str">
        <f>IF(E18="","",E18)</f>
        <v>Vyplň údaj</v>
      </c>
      <c r="I92" s="27" t="s">
        <v>27</v>
      </c>
      <c r="J92" s="30">
        <f>E24</f>
        <v>0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144</v>
      </c>
      <c r="D94" s="93"/>
      <c r="E94" s="93"/>
      <c r="F94" s="93"/>
      <c r="G94" s="93"/>
      <c r="H94" s="93"/>
      <c r="I94" s="93"/>
      <c r="J94" s="102" t="s">
        <v>145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146</v>
      </c>
      <c r="J96" s="66">
        <f>J121</f>
        <v>0</v>
      </c>
      <c r="L96" s="32"/>
      <c r="AU96" s="17" t="s">
        <v>147</v>
      </c>
    </row>
    <row r="97" spans="2:12" s="8" customFormat="1" ht="24.95" customHeight="1">
      <c r="B97" s="104"/>
      <c r="D97" s="105" t="s">
        <v>160</v>
      </c>
      <c r="E97" s="106"/>
      <c r="F97" s="106"/>
      <c r="G97" s="106"/>
      <c r="H97" s="106"/>
      <c r="I97" s="106"/>
      <c r="J97" s="107">
        <f>J122</f>
        <v>0</v>
      </c>
      <c r="L97" s="104"/>
    </row>
    <row r="98" spans="2:12" s="9" customFormat="1" ht="19.899999999999999" customHeight="1">
      <c r="B98" s="108"/>
      <c r="D98" s="109" t="s">
        <v>1114</v>
      </c>
      <c r="E98" s="110"/>
      <c r="F98" s="110"/>
      <c r="G98" s="110"/>
      <c r="H98" s="110"/>
      <c r="I98" s="110"/>
      <c r="J98" s="111">
        <f>J123</f>
        <v>0</v>
      </c>
      <c r="L98" s="108"/>
    </row>
    <row r="99" spans="2:12" s="9" customFormat="1" ht="19.899999999999999" customHeight="1">
      <c r="B99" s="108"/>
      <c r="D99" s="109" t="s">
        <v>1313</v>
      </c>
      <c r="E99" s="110"/>
      <c r="F99" s="110"/>
      <c r="G99" s="110"/>
      <c r="H99" s="110"/>
      <c r="I99" s="110"/>
      <c r="J99" s="111">
        <f>J138</f>
        <v>0</v>
      </c>
      <c r="L99" s="108"/>
    </row>
    <row r="100" spans="2:12" s="9" customFormat="1" ht="19.899999999999999" customHeight="1">
      <c r="B100" s="108"/>
      <c r="D100" s="109" t="s">
        <v>1314</v>
      </c>
      <c r="E100" s="110"/>
      <c r="F100" s="110"/>
      <c r="G100" s="110"/>
      <c r="H100" s="110"/>
      <c r="I100" s="110"/>
      <c r="J100" s="111">
        <f>J155</f>
        <v>0</v>
      </c>
      <c r="L100" s="108"/>
    </row>
    <row r="101" spans="2:12" s="9" customFormat="1" ht="19.899999999999999" customHeight="1">
      <c r="B101" s="108"/>
      <c r="D101" s="109" t="s">
        <v>161</v>
      </c>
      <c r="E101" s="110"/>
      <c r="F101" s="110"/>
      <c r="G101" s="110"/>
      <c r="H101" s="110"/>
      <c r="I101" s="110"/>
      <c r="J101" s="111">
        <f>J160</f>
        <v>0</v>
      </c>
      <c r="L101" s="108"/>
    </row>
    <row r="102" spans="2:12" s="1" customFormat="1" ht="21.75" customHeight="1">
      <c r="B102" s="32"/>
      <c r="L102" s="32"/>
    </row>
    <row r="103" spans="2:12" s="1" customFormat="1" ht="6.95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2"/>
    </row>
    <row r="107" spans="2:12" s="1" customFormat="1" ht="6.95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2"/>
    </row>
    <row r="108" spans="2:12" s="1" customFormat="1" ht="24.95" customHeight="1">
      <c r="B108" s="32"/>
      <c r="C108" s="21" t="s">
        <v>162</v>
      </c>
      <c r="L108" s="32"/>
    </row>
    <row r="109" spans="2:12" s="1" customFormat="1" ht="6.95" customHeight="1">
      <c r="B109" s="32"/>
      <c r="L109" s="32"/>
    </row>
    <row r="110" spans="2:12" s="1" customFormat="1" ht="12" customHeight="1">
      <c r="B110" s="32"/>
      <c r="C110" s="27" t="s">
        <v>13</v>
      </c>
      <c r="L110" s="32"/>
    </row>
    <row r="111" spans="2:12" s="1" customFormat="1" ht="26.25" customHeight="1">
      <c r="B111" s="32"/>
      <c r="E111" s="227" t="str">
        <f>E7</f>
        <v>Revitalizace části areálu bývalého zemědělského družstva v Bolaticích - 1. etapa - část DEMOLICE</v>
      </c>
      <c r="F111" s="228"/>
      <c r="G111" s="228"/>
      <c r="H111" s="228"/>
      <c r="L111" s="32"/>
    </row>
    <row r="112" spans="2:12" s="1" customFormat="1" ht="12" customHeight="1">
      <c r="B112" s="32"/>
      <c r="C112" s="27" t="s">
        <v>141</v>
      </c>
      <c r="L112" s="32"/>
    </row>
    <row r="113" spans="2:65" s="1" customFormat="1" ht="16.5" customHeight="1">
      <c r="B113" s="32"/>
      <c r="E113" s="211" t="str">
        <f>E9</f>
        <v>VON - Vedlejší a ostaní rozpočtové náklady</v>
      </c>
      <c r="F113" s="226"/>
      <c r="G113" s="226"/>
      <c r="H113" s="226"/>
      <c r="L113" s="32"/>
    </row>
    <row r="114" spans="2:65" s="1" customFormat="1" ht="6.95" customHeight="1">
      <c r="B114" s="32"/>
      <c r="L114" s="32"/>
    </row>
    <row r="115" spans="2:65" s="1" customFormat="1" ht="12" customHeight="1">
      <c r="B115" s="32"/>
      <c r="C115" s="27" t="s">
        <v>16</v>
      </c>
      <c r="F115" s="25" t="str">
        <f>F12</f>
        <v>Bolatice</v>
      </c>
      <c r="I115" s="27" t="s">
        <v>18</v>
      </c>
      <c r="J115" s="52" t="str">
        <f>IF(J12="","",J12)</f>
        <v>Vyplň údaj</v>
      </c>
      <c r="L115" s="32"/>
    </row>
    <row r="116" spans="2:65" s="1" customFormat="1" ht="6.95" customHeight="1">
      <c r="B116" s="32"/>
      <c r="L116" s="32"/>
    </row>
    <row r="117" spans="2:65" s="1" customFormat="1" ht="15.2" customHeight="1">
      <c r="B117" s="32"/>
      <c r="C117" s="27" t="s">
        <v>19</v>
      </c>
      <c r="F117" s="25" t="str">
        <f>E15</f>
        <v>Obec Bolatice</v>
      </c>
      <c r="I117" s="27" t="s">
        <v>25</v>
      </c>
      <c r="J117" s="30">
        <f>E21</f>
        <v>0</v>
      </c>
      <c r="L117" s="32"/>
    </row>
    <row r="118" spans="2:65" s="1" customFormat="1" ht="15.2" customHeight="1">
      <c r="B118" s="32"/>
      <c r="C118" s="27" t="s">
        <v>23</v>
      </c>
      <c r="F118" s="25" t="str">
        <f>IF(E18="","",E18)</f>
        <v>Vyplň údaj</v>
      </c>
      <c r="I118" s="27" t="s">
        <v>27</v>
      </c>
      <c r="J118" s="30">
        <f>E24</f>
        <v>0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2"/>
      <c r="C120" s="113" t="s">
        <v>163</v>
      </c>
      <c r="D120" s="114" t="s">
        <v>54</v>
      </c>
      <c r="E120" s="114" t="s">
        <v>50</v>
      </c>
      <c r="F120" s="114" t="s">
        <v>51</v>
      </c>
      <c r="G120" s="114" t="s">
        <v>164</v>
      </c>
      <c r="H120" s="114" t="s">
        <v>165</v>
      </c>
      <c r="I120" s="114" t="s">
        <v>166</v>
      </c>
      <c r="J120" s="115" t="s">
        <v>145</v>
      </c>
      <c r="K120" s="116" t="s">
        <v>167</v>
      </c>
      <c r="L120" s="112"/>
      <c r="M120" s="59" t="s">
        <v>1</v>
      </c>
      <c r="N120" s="60" t="s">
        <v>33</v>
      </c>
      <c r="O120" s="60" t="s">
        <v>168</v>
      </c>
      <c r="P120" s="60" t="s">
        <v>169</v>
      </c>
      <c r="Q120" s="60" t="s">
        <v>170</v>
      </c>
      <c r="R120" s="60" t="s">
        <v>171</v>
      </c>
      <c r="S120" s="60" t="s">
        <v>172</v>
      </c>
      <c r="T120" s="61" t="s">
        <v>173</v>
      </c>
    </row>
    <row r="121" spans="2:65" s="1" customFormat="1" ht="22.9" customHeight="1">
      <c r="B121" s="32"/>
      <c r="C121" s="64" t="s">
        <v>174</v>
      </c>
      <c r="J121" s="117">
        <f>BK121</f>
        <v>0</v>
      </c>
      <c r="L121" s="32"/>
      <c r="M121" s="62"/>
      <c r="N121" s="53"/>
      <c r="O121" s="53"/>
      <c r="P121" s="118">
        <f>P122</f>
        <v>0</v>
      </c>
      <c r="Q121" s="53"/>
      <c r="R121" s="118">
        <f>R122</f>
        <v>0</v>
      </c>
      <c r="S121" s="53"/>
      <c r="T121" s="119">
        <f>T122</f>
        <v>0</v>
      </c>
      <c r="AT121" s="17" t="s">
        <v>68</v>
      </c>
      <c r="AU121" s="17" t="s">
        <v>147</v>
      </c>
      <c r="BK121" s="120">
        <f>BK122</f>
        <v>0</v>
      </c>
    </row>
    <row r="122" spans="2:65" s="11" customFormat="1" ht="25.9" customHeight="1">
      <c r="B122" s="121"/>
      <c r="D122" s="122" t="s">
        <v>68</v>
      </c>
      <c r="E122" s="123" t="s">
        <v>366</v>
      </c>
      <c r="F122" s="123" t="s">
        <v>367</v>
      </c>
      <c r="I122" s="124"/>
      <c r="J122" s="125">
        <f>BK122</f>
        <v>0</v>
      </c>
      <c r="L122" s="121"/>
      <c r="M122" s="126"/>
      <c r="P122" s="127">
        <f>P123+P138+P155+P160</f>
        <v>0</v>
      </c>
      <c r="R122" s="127">
        <f>R123+R138+R155+R160</f>
        <v>0</v>
      </c>
      <c r="T122" s="128">
        <f>T123+T138+T155+T160</f>
        <v>0</v>
      </c>
      <c r="AR122" s="122" t="s">
        <v>212</v>
      </c>
      <c r="AT122" s="129" t="s">
        <v>68</v>
      </c>
      <c r="AU122" s="129" t="s">
        <v>69</v>
      </c>
      <c r="AY122" s="122" t="s">
        <v>177</v>
      </c>
      <c r="BK122" s="130">
        <f>BK123+BK138+BK155+BK160</f>
        <v>0</v>
      </c>
    </row>
    <row r="123" spans="2:65" s="11" customFormat="1" ht="22.9" customHeight="1">
      <c r="B123" s="121"/>
      <c r="D123" s="122" t="s">
        <v>68</v>
      </c>
      <c r="E123" s="131" t="s">
        <v>1124</v>
      </c>
      <c r="F123" s="131" t="s">
        <v>1125</v>
      </c>
      <c r="I123" s="124"/>
      <c r="J123" s="132">
        <f>BK123</f>
        <v>0</v>
      </c>
      <c r="L123" s="121"/>
      <c r="M123" s="126"/>
      <c r="P123" s="127">
        <f>SUM(P124:P137)</f>
        <v>0</v>
      </c>
      <c r="R123" s="127">
        <f>SUM(R124:R137)</f>
        <v>0</v>
      </c>
      <c r="T123" s="128">
        <f>SUM(T124:T137)</f>
        <v>0</v>
      </c>
      <c r="AR123" s="122" t="s">
        <v>212</v>
      </c>
      <c r="AT123" s="129" t="s">
        <v>68</v>
      </c>
      <c r="AU123" s="129" t="s">
        <v>77</v>
      </c>
      <c r="AY123" s="122" t="s">
        <v>177</v>
      </c>
      <c r="BK123" s="130">
        <f>SUM(BK124:BK137)</f>
        <v>0</v>
      </c>
    </row>
    <row r="124" spans="2:65" s="1" customFormat="1" ht="16.5" customHeight="1">
      <c r="B124" s="133"/>
      <c r="C124" s="134" t="s">
        <v>77</v>
      </c>
      <c r="D124" s="134" t="s">
        <v>179</v>
      </c>
      <c r="E124" s="135" t="s">
        <v>1315</v>
      </c>
      <c r="F124" s="136" t="s">
        <v>1316</v>
      </c>
      <c r="G124" s="137" t="s">
        <v>373</v>
      </c>
      <c r="H124" s="138">
        <v>1</v>
      </c>
      <c r="I124" s="139"/>
      <c r="J124" s="140">
        <f>ROUND(I124*H124,2)</f>
        <v>0</v>
      </c>
      <c r="K124" s="141"/>
      <c r="L124" s="32"/>
      <c r="M124" s="142" t="s">
        <v>1</v>
      </c>
      <c r="N124" s="143" t="s">
        <v>34</v>
      </c>
      <c r="P124" s="144">
        <f>O124*H124</f>
        <v>0</v>
      </c>
      <c r="Q124" s="144">
        <v>0</v>
      </c>
      <c r="R124" s="144">
        <f>Q124*H124</f>
        <v>0</v>
      </c>
      <c r="S124" s="144">
        <v>0</v>
      </c>
      <c r="T124" s="145">
        <f>S124*H124</f>
        <v>0</v>
      </c>
      <c r="AR124" s="146" t="s">
        <v>374</v>
      </c>
      <c r="AT124" s="146" t="s">
        <v>179</v>
      </c>
      <c r="AU124" s="146" t="s">
        <v>79</v>
      </c>
      <c r="AY124" s="17" t="s">
        <v>177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7" t="s">
        <v>77</v>
      </c>
      <c r="BK124" s="147">
        <f>ROUND(I124*H124,2)</f>
        <v>0</v>
      </c>
      <c r="BL124" s="17" t="s">
        <v>374</v>
      </c>
      <c r="BM124" s="146" t="s">
        <v>1317</v>
      </c>
    </row>
    <row r="125" spans="2:65" s="12" customFormat="1">
      <c r="B125" s="148"/>
      <c r="D125" s="149" t="s">
        <v>185</v>
      </c>
      <c r="E125" s="150" t="s">
        <v>1</v>
      </c>
      <c r="F125" s="151" t="s">
        <v>206</v>
      </c>
      <c r="H125" s="150" t="s">
        <v>1</v>
      </c>
      <c r="I125" s="152"/>
      <c r="L125" s="148"/>
      <c r="M125" s="153"/>
      <c r="T125" s="154"/>
      <c r="AT125" s="150" t="s">
        <v>185</v>
      </c>
      <c r="AU125" s="150" t="s">
        <v>79</v>
      </c>
      <c r="AV125" s="12" t="s">
        <v>77</v>
      </c>
      <c r="AW125" s="12" t="s">
        <v>26</v>
      </c>
      <c r="AX125" s="12" t="s">
        <v>69</v>
      </c>
      <c r="AY125" s="150" t="s">
        <v>177</v>
      </c>
    </row>
    <row r="126" spans="2:65" s="13" customFormat="1">
      <c r="B126" s="155"/>
      <c r="D126" s="149" t="s">
        <v>185</v>
      </c>
      <c r="E126" s="156" t="s">
        <v>1</v>
      </c>
      <c r="F126" s="157" t="s">
        <v>77</v>
      </c>
      <c r="H126" s="158">
        <v>1</v>
      </c>
      <c r="I126" s="159"/>
      <c r="L126" s="155"/>
      <c r="M126" s="160"/>
      <c r="T126" s="161"/>
      <c r="AT126" s="156" t="s">
        <v>185</v>
      </c>
      <c r="AU126" s="156" t="s">
        <v>79</v>
      </c>
      <c r="AV126" s="13" t="s">
        <v>79</v>
      </c>
      <c r="AW126" s="13" t="s">
        <v>26</v>
      </c>
      <c r="AX126" s="13" t="s">
        <v>77</v>
      </c>
      <c r="AY126" s="156" t="s">
        <v>177</v>
      </c>
    </row>
    <row r="127" spans="2:65" s="12" customFormat="1">
      <c r="B127" s="148"/>
      <c r="D127" s="149" t="s">
        <v>185</v>
      </c>
      <c r="E127" s="150" t="s">
        <v>1</v>
      </c>
      <c r="F127" s="151" t="s">
        <v>1318</v>
      </c>
      <c r="H127" s="150" t="s">
        <v>1</v>
      </c>
      <c r="I127" s="152"/>
      <c r="L127" s="148"/>
      <c r="M127" s="153"/>
      <c r="T127" s="154"/>
      <c r="AT127" s="150" t="s">
        <v>185</v>
      </c>
      <c r="AU127" s="150" t="s">
        <v>79</v>
      </c>
      <c r="AV127" s="12" t="s">
        <v>77</v>
      </c>
      <c r="AW127" s="12" t="s">
        <v>26</v>
      </c>
      <c r="AX127" s="12" t="s">
        <v>69</v>
      </c>
      <c r="AY127" s="150" t="s">
        <v>177</v>
      </c>
    </row>
    <row r="128" spans="2:65" s="1" customFormat="1" ht="24.2" customHeight="1">
      <c r="B128" s="133"/>
      <c r="C128" s="134" t="s">
        <v>79</v>
      </c>
      <c r="D128" s="134" t="s">
        <v>179</v>
      </c>
      <c r="E128" s="135" t="s">
        <v>1319</v>
      </c>
      <c r="F128" s="136" t="s">
        <v>1320</v>
      </c>
      <c r="G128" s="137" t="s">
        <v>373</v>
      </c>
      <c r="H128" s="138">
        <v>1</v>
      </c>
      <c r="I128" s="139"/>
      <c r="J128" s="140">
        <f>ROUND(I128*H128,2)</f>
        <v>0</v>
      </c>
      <c r="K128" s="141"/>
      <c r="L128" s="32"/>
      <c r="M128" s="142" t="s">
        <v>1</v>
      </c>
      <c r="N128" s="143" t="s">
        <v>34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5">
        <f>S128*H128</f>
        <v>0</v>
      </c>
      <c r="AR128" s="146" t="s">
        <v>374</v>
      </c>
      <c r="AT128" s="146" t="s">
        <v>179</v>
      </c>
      <c r="AU128" s="146" t="s">
        <v>79</v>
      </c>
      <c r="AY128" s="17" t="s">
        <v>177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7" t="s">
        <v>77</v>
      </c>
      <c r="BK128" s="147">
        <f>ROUND(I128*H128,2)</f>
        <v>0</v>
      </c>
      <c r="BL128" s="17" t="s">
        <v>374</v>
      </c>
      <c r="BM128" s="146" t="s">
        <v>1321</v>
      </c>
    </row>
    <row r="129" spans="2:65" s="1" customFormat="1" ht="24.2" customHeight="1">
      <c r="B129" s="133"/>
      <c r="C129" s="134" t="s">
        <v>195</v>
      </c>
      <c r="D129" s="134" t="s">
        <v>179</v>
      </c>
      <c r="E129" s="135" t="s">
        <v>1322</v>
      </c>
      <c r="F129" s="136" t="s">
        <v>1323</v>
      </c>
      <c r="G129" s="137" t="s">
        <v>373</v>
      </c>
      <c r="H129" s="138">
        <v>1</v>
      </c>
      <c r="I129" s="139"/>
      <c r="J129" s="140">
        <f>ROUND(I129*H129,2)</f>
        <v>0</v>
      </c>
      <c r="K129" s="141"/>
      <c r="L129" s="32"/>
      <c r="M129" s="142" t="s">
        <v>1</v>
      </c>
      <c r="N129" s="143" t="s">
        <v>34</v>
      </c>
      <c r="P129" s="144">
        <f>O129*H129</f>
        <v>0</v>
      </c>
      <c r="Q129" s="144">
        <v>0</v>
      </c>
      <c r="R129" s="144">
        <f>Q129*H129</f>
        <v>0</v>
      </c>
      <c r="S129" s="144">
        <v>0</v>
      </c>
      <c r="T129" s="145">
        <f>S129*H129</f>
        <v>0</v>
      </c>
      <c r="AR129" s="146" t="s">
        <v>374</v>
      </c>
      <c r="AT129" s="146" t="s">
        <v>179</v>
      </c>
      <c r="AU129" s="146" t="s">
        <v>79</v>
      </c>
      <c r="AY129" s="17" t="s">
        <v>177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7" t="s">
        <v>77</v>
      </c>
      <c r="BK129" s="147">
        <f>ROUND(I129*H129,2)</f>
        <v>0</v>
      </c>
      <c r="BL129" s="17" t="s">
        <v>374</v>
      </c>
      <c r="BM129" s="146" t="s">
        <v>1324</v>
      </c>
    </row>
    <row r="130" spans="2:65" s="12" customFormat="1">
      <c r="B130" s="148"/>
      <c r="D130" s="149" t="s">
        <v>185</v>
      </c>
      <c r="E130" s="150" t="s">
        <v>1</v>
      </c>
      <c r="F130" s="151" t="s">
        <v>206</v>
      </c>
      <c r="H130" s="150" t="s">
        <v>1</v>
      </c>
      <c r="I130" s="152"/>
      <c r="L130" s="148"/>
      <c r="M130" s="153"/>
      <c r="T130" s="154"/>
      <c r="AT130" s="150" t="s">
        <v>185</v>
      </c>
      <c r="AU130" s="150" t="s">
        <v>79</v>
      </c>
      <c r="AV130" s="12" t="s">
        <v>77</v>
      </c>
      <c r="AW130" s="12" t="s">
        <v>26</v>
      </c>
      <c r="AX130" s="12" t="s">
        <v>69</v>
      </c>
      <c r="AY130" s="150" t="s">
        <v>177</v>
      </c>
    </row>
    <row r="131" spans="2:65" s="13" customFormat="1">
      <c r="B131" s="155"/>
      <c r="D131" s="149" t="s">
        <v>185</v>
      </c>
      <c r="E131" s="156" t="s">
        <v>1</v>
      </c>
      <c r="F131" s="157" t="s">
        <v>77</v>
      </c>
      <c r="H131" s="158">
        <v>1</v>
      </c>
      <c r="I131" s="159"/>
      <c r="L131" s="155"/>
      <c r="M131" s="160"/>
      <c r="T131" s="161"/>
      <c r="AT131" s="156" t="s">
        <v>185</v>
      </c>
      <c r="AU131" s="156" t="s">
        <v>79</v>
      </c>
      <c r="AV131" s="13" t="s">
        <v>79</v>
      </c>
      <c r="AW131" s="13" t="s">
        <v>26</v>
      </c>
      <c r="AX131" s="13" t="s">
        <v>77</v>
      </c>
      <c r="AY131" s="156" t="s">
        <v>177</v>
      </c>
    </row>
    <row r="132" spans="2:65" s="12" customFormat="1" ht="33.75">
      <c r="B132" s="148"/>
      <c r="D132" s="149" t="s">
        <v>185</v>
      </c>
      <c r="E132" s="150" t="s">
        <v>1</v>
      </c>
      <c r="F132" s="151" t="s">
        <v>1325</v>
      </c>
      <c r="H132" s="150" t="s">
        <v>1</v>
      </c>
      <c r="I132" s="152"/>
      <c r="L132" s="148"/>
      <c r="M132" s="153"/>
      <c r="T132" s="154"/>
      <c r="AT132" s="150" t="s">
        <v>185</v>
      </c>
      <c r="AU132" s="150" t="s">
        <v>79</v>
      </c>
      <c r="AV132" s="12" t="s">
        <v>77</v>
      </c>
      <c r="AW132" s="12" t="s">
        <v>26</v>
      </c>
      <c r="AX132" s="12" t="s">
        <v>69</v>
      </c>
      <c r="AY132" s="150" t="s">
        <v>177</v>
      </c>
    </row>
    <row r="133" spans="2:65" s="12" customFormat="1" ht="22.5">
      <c r="B133" s="148"/>
      <c r="D133" s="149" t="s">
        <v>185</v>
      </c>
      <c r="E133" s="150" t="s">
        <v>1</v>
      </c>
      <c r="F133" s="151" t="s">
        <v>1326</v>
      </c>
      <c r="H133" s="150" t="s">
        <v>1</v>
      </c>
      <c r="I133" s="152"/>
      <c r="L133" s="148"/>
      <c r="M133" s="153"/>
      <c r="T133" s="154"/>
      <c r="AT133" s="150" t="s">
        <v>185</v>
      </c>
      <c r="AU133" s="150" t="s">
        <v>79</v>
      </c>
      <c r="AV133" s="12" t="s">
        <v>77</v>
      </c>
      <c r="AW133" s="12" t="s">
        <v>26</v>
      </c>
      <c r="AX133" s="12" t="s">
        <v>69</v>
      </c>
      <c r="AY133" s="150" t="s">
        <v>177</v>
      </c>
    </row>
    <row r="134" spans="2:65" s="1" customFormat="1" ht="24.2" customHeight="1">
      <c r="B134" s="133"/>
      <c r="C134" s="134" t="s">
        <v>183</v>
      </c>
      <c r="D134" s="134" t="s">
        <v>179</v>
      </c>
      <c r="E134" s="135" t="s">
        <v>1327</v>
      </c>
      <c r="F134" s="136" t="s">
        <v>1328</v>
      </c>
      <c r="G134" s="137" t="s">
        <v>373</v>
      </c>
      <c r="H134" s="138">
        <v>1</v>
      </c>
      <c r="I134" s="139"/>
      <c r="J134" s="140">
        <f>ROUND(I134*H134,2)</f>
        <v>0</v>
      </c>
      <c r="K134" s="141"/>
      <c r="L134" s="32"/>
      <c r="M134" s="142" t="s">
        <v>1</v>
      </c>
      <c r="N134" s="143" t="s">
        <v>34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374</v>
      </c>
      <c r="AT134" s="146" t="s">
        <v>179</v>
      </c>
      <c r="AU134" s="146" t="s">
        <v>79</v>
      </c>
      <c r="AY134" s="17" t="s">
        <v>177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7" t="s">
        <v>77</v>
      </c>
      <c r="BK134" s="147">
        <f>ROUND(I134*H134,2)</f>
        <v>0</v>
      </c>
      <c r="BL134" s="17" t="s">
        <v>374</v>
      </c>
      <c r="BM134" s="146" t="s">
        <v>1329</v>
      </c>
    </row>
    <row r="135" spans="2:65" s="12" customFormat="1">
      <c r="B135" s="148"/>
      <c r="D135" s="149" t="s">
        <v>185</v>
      </c>
      <c r="E135" s="150" t="s">
        <v>1</v>
      </c>
      <c r="F135" s="151" t="s">
        <v>206</v>
      </c>
      <c r="H135" s="150" t="s">
        <v>1</v>
      </c>
      <c r="I135" s="152"/>
      <c r="L135" s="148"/>
      <c r="M135" s="153"/>
      <c r="T135" s="154"/>
      <c r="AT135" s="150" t="s">
        <v>185</v>
      </c>
      <c r="AU135" s="150" t="s">
        <v>79</v>
      </c>
      <c r="AV135" s="12" t="s">
        <v>77</v>
      </c>
      <c r="AW135" s="12" t="s">
        <v>26</v>
      </c>
      <c r="AX135" s="12" t="s">
        <v>69</v>
      </c>
      <c r="AY135" s="150" t="s">
        <v>177</v>
      </c>
    </row>
    <row r="136" spans="2:65" s="13" customFormat="1">
      <c r="B136" s="155"/>
      <c r="D136" s="149" t="s">
        <v>185</v>
      </c>
      <c r="E136" s="156" t="s">
        <v>1</v>
      </c>
      <c r="F136" s="157" t="s">
        <v>77</v>
      </c>
      <c r="H136" s="158">
        <v>1</v>
      </c>
      <c r="I136" s="159"/>
      <c r="L136" s="155"/>
      <c r="M136" s="160"/>
      <c r="T136" s="161"/>
      <c r="AT136" s="156" t="s">
        <v>185</v>
      </c>
      <c r="AU136" s="156" t="s">
        <v>79</v>
      </c>
      <c r="AV136" s="13" t="s">
        <v>79</v>
      </c>
      <c r="AW136" s="13" t="s">
        <v>26</v>
      </c>
      <c r="AX136" s="13" t="s">
        <v>77</v>
      </c>
      <c r="AY136" s="156" t="s">
        <v>177</v>
      </c>
    </row>
    <row r="137" spans="2:65" s="12" customFormat="1">
      <c r="B137" s="148"/>
      <c r="D137" s="149" t="s">
        <v>185</v>
      </c>
      <c r="E137" s="150" t="s">
        <v>1</v>
      </c>
      <c r="F137" s="151" t="s">
        <v>1330</v>
      </c>
      <c r="H137" s="150" t="s">
        <v>1</v>
      </c>
      <c r="I137" s="152"/>
      <c r="L137" s="148"/>
      <c r="M137" s="153"/>
      <c r="T137" s="154"/>
      <c r="AT137" s="150" t="s">
        <v>185</v>
      </c>
      <c r="AU137" s="150" t="s">
        <v>79</v>
      </c>
      <c r="AV137" s="12" t="s">
        <v>77</v>
      </c>
      <c r="AW137" s="12" t="s">
        <v>26</v>
      </c>
      <c r="AX137" s="12" t="s">
        <v>69</v>
      </c>
      <c r="AY137" s="150" t="s">
        <v>177</v>
      </c>
    </row>
    <row r="138" spans="2:65" s="11" customFormat="1" ht="22.9" customHeight="1">
      <c r="B138" s="121"/>
      <c r="D138" s="122" t="s">
        <v>68</v>
      </c>
      <c r="E138" s="131" t="s">
        <v>1331</v>
      </c>
      <c r="F138" s="131" t="s">
        <v>1332</v>
      </c>
      <c r="I138" s="124"/>
      <c r="J138" s="132">
        <f>BK138</f>
        <v>0</v>
      </c>
      <c r="L138" s="121"/>
      <c r="M138" s="126"/>
      <c r="P138" s="127">
        <f>SUM(P139:P154)</f>
        <v>0</v>
      </c>
      <c r="R138" s="127">
        <f>SUM(R139:R154)</f>
        <v>0</v>
      </c>
      <c r="T138" s="128">
        <f>SUM(T139:T154)</f>
        <v>0</v>
      </c>
      <c r="AR138" s="122" t="s">
        <v>212</v>
      </c>
      <c r="AT138" s="129" t="s">
        <v>68</v>
      </c>
      <c r="AU138" s="129" t="s">
        <v>77</v>
      </c>
      <c r="AY138" s="122" t="s">
        <v>177</v>
      </c>
      <c r="BK138" s="130">
        <f>SUM(BK139:BK154)</f>
        <v>0</v>
      </c>
    </row>
    <row r="139" spans="2:65" s="1" customFormat="1" ht="24.2" customHeight="1">
      <c r="B139" s="133"/>
      <c r="C139" s="134" t="s">
        <v>212</v>
      </c>
      <c r="D139" s="134" t="s">
        <v>179</v>
      </c>
      <c r="E139" s="135" t="s">
        <v>1333</v>
      </c>
      <c r="F139" s="136" t="s">
        <v>1334</v>
      </c>
      <c r="G139" s="137" t="s">
        <v>373</v>
      </c>
      <c r="H139" s="138">
        <v>1</v>
      </c>
      <c r="I139" s="139"/>
      <c r="J139" s="140">
        <f>ROUND(I139*H139,2)</f>
        <v>0</v>
      </c>
      <c r="K139" s="141"/>
      <c r="L139" s="32"/>
      <c r="M139" s="142" t="s">
        <v>1</v>
      </c>
      <c r="N139" s="143" t="s">
        <v>34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374</v>
      </c>
      <c r="AT139" s="146" t="s">
        <v>179</v>
      </c>
      <c r="AU139" s="146" t="s">
        <v>79</v>
      </c>
      <c r="AY139" s="17" t="s">
        <v>177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7" t="s">
        <v>77</v>
      </c>
      <c r="BK139" s="147">
        <f>ROUND(I139*H139,2)</f>
        <v>0</v>
      </c>
      <c r="BL139" s="17" t="s">
        <v>374</v>
      </c>
      <c r="BM139" s="146" t="s">
        <v>1335</v>
      </c>
    </row>
    <row r="140" spans="2:65" s="12" customFormat="1">
      <c r="B140" s="148"/>
      <c r="D140" s="149" t="s">
        <v>185</v>
      </c>
      <c r="E140" s="150" t="s">
        <v>1</v>
      </c>
      <c r="F140" s="151" t="s">
        <v>206</v>
      </c>
      <c r="H140" s="150" t="s">
        <v>1</v>
      </c>
      <c r="I140" s="152"/>
      <c r="L140" s="148"/>
      <c r="M140" s="153"/>
      <c r="T140" s="154"/>
      <c r="AT140" s="150" t="s">
        <v>185</v>
      </c>
      <c r="AU140" s="150" t="s">
        <v>79</v>
      </c>
      <c r="AV140" s="12" t="s">
        <v>77</v>
      </c>
      <c r="AW140" s="12" t="s">
        <v>26</v>
      </c>
      <c r="AX140" s="12" t="s">
        <v>69</v>
      </c>
      <c r="AY140" s="150" t="s">
        <v>177</v>
      </c>
    </row>
    <row r="141" spans="2:65" s="13" customFormat="1">
      <c r="B141" s="155"/>
      <c r="D141" s="149" t="s">
        <v>185</v>
      </c>
      <c r="E141" s="156" t="s">
        <v>1</v>
      </c>
      <c r="F141" s="157" t="s">
        <v>77</v>
      </c>
      <c r="H141" s="158">
        <v>1</v>
      </c>
      <c r="I141" s="159"/>
      <c r="L141" s="155"/>
      <c r="M141" s="160"/>
      <c r="T141" s="161"/>
      <c r="AT141" s="156" t="s">
        <v>185</v>
      </c>
      <c r="AU141" s="156" t="s">
        <v>79</v>
      </c>
      <c r="AV141" s="13" t="s">
        <v>79</v>
      </c>
      <c r="AW141" s="13" t="s">
        <v>26</v>
      </c>
      <c r="AX141" s="13" t="s">
        <v>77</v>
      </c>
      <c r="AY141" s="156" t="s">
        <v>177</v>
      </c>
    </row>
    <row r="142" spans="2:65" s="12" customFormat="1">
      <c r="B142" s="148"/>
      <c r="D142" s="149" t="s">
        <v>185</v>
      </c>
      <c r="E142" s="150" t="s">
        <v>1</v>
      </c>
      <c r="F142" s="151" t="s">
        <v>1336</v>
      </c>
      <c r="H142" s="150" t="s">
        <v>1</v>
      </c>
      <c r="I142" s="152"/>
      <c r="L142" s="148"/>
      <c r="M142" s="153"/>
      <c r="T142" s="154"/>
      <c r="AT142" s="150" t="s">
        <v>185</v>
      </c>
      <c r="AU142" s="150" t="s">
        <v>79</v>
      </c>
      <c r="AV142" s="12" t="s">
        <v>77</v>
      </c>
      <c r="AW142" s="12" t="s">
        <v>26</v>
      </c>
      <c r="AX142" s="12" t="s">
        <v>69</v>
      </c>
      <c r="AY142" s="150" t="s">
        <v>177</v>
      </c>
    </row>
    <row r="143" spans="2:65" s="12" customFormat="1" ht="33.75">
      <c r="B143" s="148"/>
      <c r="D143" s="149" t="s">
        <v>185</v>
      </c>
      <c r="E143" s="150" t="s">
        <v>1</v>
      </c>
      <c r="F143" s="151" t="s">
        <v>1337</v>
      </c>
      <c r="H143" s="150" t="s">
        <v>1</v>
      </c>
      <c r="I143" s="152"/>
      <c r="L143" s="148"/>
      <c r="M143" s="153"/>
      <c r="T143" s="154"/>
      <c r="AT143" s="150" t="s">
        <v>185</v>
      </c>
      <c r="AU143" s="150" t="s">
        <v>79</v>
      </c>
      <c r="AV143" s="12" t="s">
        <v>77</v>
      </c>
      <c r="AW143" s="12" t="s">
        <v>26</v>
      </c>
      <c r="AX143" s="12" t="s">
        <v>69</v>
      </c>
      <c r="AY143" s="150" t="s">
        <v>177</v>
      </c>
    </row>
    <row r="144" spans="2:65" s="12" customFormat="1" ht="33.75">
      <c r="B144" s="148"/>
      <c r="D144" s="149" t="s">
        <v>185</v>
      </c>
      <c r="E144" s="150" t="s">
        <v>1</v>
      </c>
      <c r="F144" s="151" t="s">
        <v>1338</v>
      </c>
      <c r="H144" s="150" t="s">
        <v>1</v>
      </c>
      <c r="I144" s="152"/>
      <c r="L144" s="148"/>
      <c r="M144" s="153"/>
      <c r="T144" s="154"/>
      <c r="AT144" s="150" t="s">
        <v>185</v>
      </c>
      <c r="AU144" s="150" t="s">
        <v>79</v>
      </c>
      <c r="AV144" s="12" t="s">
        <v>77</v>
      </c>
      <c r="AW144" s="12" t="s">
        <v>26</v>
      </c>
      <c r="AX144" s="12" t="s">
        <v>69</v>
      </c>
      <c r="AY144" s="150" t="s">
        <v>177</v>
      </c>
    </row>
    <row r="145" spans="2:65" s="12" customFormat="1" ht="33.75">
      <c r="B145" s="148"/>
      <c r="D145" s="149" t="s">
        <v>185</v>
      </c>
      <c r="E145" s="150" t="s">
        <v>1</v>
      </c>
      <c r="F145" s="151" t="s">
        <v>1339</v>
      </c>
      <c r="H145" s="150" t="s">
        <v>1</v>
      </c>
      <c r="I145" s="152"/>
      <c r="L145" s="148"/>
      <c r="M145" s="153"/>
      <c r="T145" s="154"/>
      <c r="AT145" s="150" t="s">
        <v>185</v>
      </c>
      <c r="AU145" s="150" t="s">
        <v>79</v>
      </c>
      <c r="AV145" s="12" t="s">
        <v>77</v>
      </c>
      <c r="AW145" s="12" t="s">
        <v>26</v>
      </c>
      <c r="AX145" s="12" t="s">
        <v>69</v>
      </c>
      <c r="AY145" s="150" t="s">
        <v>177</v>
      </c>
    </row>
    <row r="146" spans="2:65" s="12" customFormat="1" ht="22.5">
      <c r="B146" s="148"/>
      <c r="D146" s="149" t="s">
        <v>185</v>
      </c>
      <c r="E146" s="150" t="s">
        <v>1</v>
      </c>
      <c r="F146" s="151" t="s">
        <v>1340</v>
      </c>
      <c r="H146" s="150" t="s">
        <v>1</v>
      </c>
      <c r="I146" s="152"/>
      <c r="L146" s="148"/>
      <c r="M146" s="153"/>
      <c r="T146" s="154"/>
      <c r="AT146" s="150" t="s">
        <v>185</v>
      </c>
      <c r="AU146" s="150" t="s">
        <v>79</v>
      </c>
      <c r="AV146" s="12" t="s">
        <v>77</v>
      </c>
      <c r="AW146" s="12" t="s">
        <v>26</v>
      </c>
      <c r="AX146" s="12" t="s">
        <v>69</v>
      </c>
      <c r="AY146" s="150" t="s">
        <v>177</v>
      </c>
    </row>
    <row r="147" spans="2:65" s="1" customFormat="1" ht="16.5" customHeight="1">
      <c r="B147" s="133"/>
      <c r="C147" s="134" t="s">
        <v>217</v>
      </c>
      <c r="D147" s="134" t="s">
        <v>179</v>
      </c>
      <c r="E147" s="135" t="s">
        <v>1341</v>
      </c>
      <c r="F147" s="136" t="s">
        <v>1342</v>
      </c>
      <c r="G147" s="137" t="s">
        <v>373</v>
      </c>
      <c r="H147" s="138">
        <v>1</v>
      </c>
      <c r="I147" s="139"/>
      <c r="J147" s="140">
        <f>ROUND(I147*H147,2)</f>
        <v>0</v>
      </c>
      <c r="K147" s="141"/>
      <c r="L147" s="32"/>
      <c r="M147" s="142" t="s">
        <v>1</v>
      </c>
      <c r="N147" s="143" t="s">
        <v>34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374</v>
      </c>
      <c r="AT147" s="146" t="s">
        <v>179</v>
      </c>
      <c r="AU147" s="146" t="s">
        <v>79</v>
      </c>
      <c r="AY147" s="17" t="s">
        <v>177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7" t="s">
        <v>77</v>
      </c>
      <c r="BK147" s="147">
        <f>ROUND(I147*H147,2)</f>
        <v>0</v>
      </c>
      <c r="BL147" s="17" t="s">
        <v>374</v>
      </c>
      <c r="BM147" s="146" t="s">
        <v>1343</v>
      </c>
    </row>
    <row r="148" spans="2:65" s="13" customFormat="1">
      <c r="B148" s="155"/>
      <c r="D148" s="149" t="s">
        <v>185</v>
      </c>
      <c r="E148" s="156" t="s">
        <v>1</v>
      </c>
      <c r="F148" s="157" t="s">
        <v>77</v>
      </c>
      <c r="H148" s="158">
        <v>1</v>
      </c>
      <c r="I148" s="159"/>
      <c r="L148" s="155"/>
      <c r="M148" s="160"/>
      <c r="T148" s="161"/>
      <c r="AT148" s="156" t="s">
        <v>185</v>
      </c>
      <c r="AU148" s="156" t="s">
        <v>79</v>
      </c>
      <c r="AV148" s="13" t="s">
        <v>79</v>
      </c>
      <c r="AW148" s="13" t="s">
        <v>26</v>
      </c>
      <c r="AX148" s="13" t="s">
        <v>77</v>
      </c>
      <c r="AY148" s="156" t="s">
        <v>177</v>
      </c>
    </row>
    <row r="149" spans="2:65" s="12" customFormat="1" ht="22.5">
      <c r="B149" s="148"/>
      <c r="D149" s="149" t="s">
        <v>185</v>
      </c>
      <c r="E149" s="150" t="s">
        <v>1</v>
      </c>
      <c r="F149" s="151" t="s">
        <v>1344</v>
      </c>
      <c r="H149" s="150" t="s">
        <v>1</v>
      </c>
      <c r="I149" s="152"/>
      <c r="L149" s="148"/>
      <c r="M149" s="153"/>
      <c r="T149" s="154"/>
      <c r="AT149" s="150" t="s">
        <v>185</v>
      </c>
      <c r="AU149" s="150" t="s">
        <v>79</v>
      </c>
      <c r="AV149" s="12" t="s">
        <v>77</v>
      </c>
      <c r="AW149" s="12" t="s">
        <v>26</v>
      </c>
      <c r="AX149" s="12" t="s">
        <v>69</v>
      </c>
      <c r="AY149" s="150" t="s">
        <v>177</v>
      </c>
    </row>
    <row r="150" spans="2:65" s="1" customFormat="1" ht="24.2" customHeight="1">
      <c r="B150" s="133"/>
      <c r="C150" s="134" t="s">
        <v>223</v>
      </c>
      <c r="D150" s="134" t="s">
        <v>179</v>
      </c>
      <c r="E150" s="135" t="s">
        <v>1345</v>
      </c>
      <c r="F150" s="136" t="s">
        <v>1346</v>
      </c>
      <c r="G150" s="137" t="s">
        <v>373</v>
      </c>
      <c r="H150" s="138">
        <v>1</v>
      </c>
      <c r="I150" s="139"/>
      <c r="J150" s="140">
        <f>ROUND(I150*H150,2)</f>
        <v>0</v>
      </c>
      <c r="K150" s="141"/>
      <c r="L150" s="32"/>
      <c r="M150" s="142" t="s">
        <v>1</v>
      </c>
      <c r="N150" s="143" t="s">
        <v>34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374</v>
      </c>
      <c r="AT150" s="146" t="s">
        <v>179</v>
      </c>
      <c r="AU150" s="146" t="s">
        <v>79</v>
      </c>
      <c r="AY150" s="17" t="s">
        <v>177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7" t="s">
        <v>77</v>
      </c>
      <c r="BK150" s="147">
        <f>ROUND(I150*H150,2)</f>
        <v>0</v>
      </c>
      <c r="BL150" s="17" t="s">
        <v>374</v>
      </c>
      <c r="BM150" s="146" t="s">
        <v>1347</v>
      </c>
    </row>
    <row r="151" spans="2:65" s="12" customFormat="1">
      <c r="B151" s="148"/>
      <c r="D151" s="149" t="s">
        <v>185</v>
      </c>
      <c r="E151" s="150" t="s">
        <v>1</v>
      </c>
      <c r="F151" s="151" t="s">
        <v>206</v>
      </c>
      <c r="H151" s="150" t="s">
        <v>1</v>
      </c>
      <c r="I151" s="152"/>
      <c r="L151" s="148"/>
      <c r="M151" s="153"/>
      <c r="T151" s="154"/>
      <c r="AT151" s="150" t="s">
        <v>185</v>
      </c>
      <c r="AU151" s="150" t="s">
        <v>79</v>
      </c>
      <c r="AV151" s="12" t="s">
        <v>77</v>
      </c>
      <c r="AW151" s="12" t="s">
        <v>26</v>
      </c>
      <c r="AX151" s="12" t="s">
        <v>69</v>
      </c>
      <c r="AY151" s="150" t="s">
        <v>177</v>
      </c>
    </row>
    <row r="152" spans="2:65" s="13" customFormat="1">
      <c r="B152" s="155"/>
      <c r="D152" s="149" t="s">
        <v>185</v>
      </c>
      <c r="E152" s="156" t="s">
        <v>1</v>
      </c>
      <c r="F152" s="157" t="s">
        <v>77</v>
      </c>
      <c r="H152" s="158">
        <v>1</v>
      </c>
      <c r="I152" s="159"/>
      <c r="L152" s="155"/>
      <c r="M152" s="160"/>
      <c r="T152" s="161"/>
      <c r="AT152" s="156" t="s">
        <v>185</v>
      </c>
      <c r="AU152" s="156" t="s">
        <v>79</v>
      </c>
      <c r="AV152" s="13" t="s">
        <v>79</v>
      </c>
      <c r="AW152" s="13" t="s">
        <v>26</v>
      </c>
      <c r="AX152" s="13" t="s">
        <v>77</v>
      </c>
      <c r="AY152" s="156" t="s">
        <v>177</v>
      </c>
    </row>
    <row r="153" spans="2:65" s="12" customFormat="1" ht="33.75">
      <c r="B153" s="148"/>
      <c r="D153" s="149" t="s">
        <v>185</v>
      </c>
      <c r="E153" s="150" t="s">
        <v>1</v>
      </c>
      <c r="F153" s="151" t="s">
        <v>1348</v>
      </c>
      <c r="H153" s="150" t="s">
        <v>1</v>
      </c>
      <c r="I153" s="152"/>
      <c r="L153" s="148"/>
      <c r="M153" s="153"/>
      <c r="T153" s="154"/>
      <c r="AT153" s="150" t="s">
        <v>185</v>
      </c>
      <c r="AU153" s="150" t="s">
        <v>79</v>
      </c>
      <c r="AV153" s="12" t="s">
        <v>77</v>
      </c>
      <c r="AW153" s="12" t="s">
        <v>26</v>
      </c>
      <c r="AX153" s="12" t="s">
        <v>69</v>
      </c>
      <c r="AY153" s="150" t="s">
        <v>177</v>
      </c>
    </row>
    <row r="154" spans="2:65" s="12" customFormat="1">
      <c r="B154" s="148"/>
      <c r="D154" s="149" t="s">
        <v>185</v>
      </c>
      <c r="E154" s="150" t="s">
        <v>1</v>
      </c>
      <c r="F154" s="151" t="s">
        <v>1349</v>
      </c>
      <c r="H154" s="150" t="s">
        <v>1</v>
      </c>
      <c r="I154" s="152"/>
      <c r="L154" s="148"/>
      <c r="M154" s="153"/>
      <c r="T154" s="154"/>
      <c r="AT154" s="150" t="s">
        <v>185</v>
      </c>
      <c r="AU154" s="150" t="s">
        <v>79</v>
      </c>
      <c r="AV154" s="12" t="s">
        <v>77</v>
      </c>
      <c r="AW154" s="12" t="s">
        <v>26</v>
      </c>
      <c r="AX154" s="12" t="s">
        <v>69</v>
      </c>
      <c r="AY154" s="150" t="s">
        <v>177</v>
      </c>
    </row>
    <row r="155" spans="2:65" s="11" customFormat="1" ht="22.9" customHeight="1">
      <c r="B155" s="121"/>
      <c r="D155" s="122" t="s">
        <v>68</v>
      </c>
      <c r="E155" s="131" t="s">
        <v>1350</v>
      </c>
      <c r="F155" s="131" t="s">
        <v>1351</v>
      </c>
      <c r="I155" s="124"/>
      <c r="J155" s="132">
        <f>BK155</f>
        <v>0</v>
      </c>
      <c r="L155" s="121"/>
      <c r="M155" s="126"/>
      <c r="P155" s="127">
        <f>SUM(P156:P159)</f>
        <v>0</v>
      </c>
      <c r="R155" s="127">
        <f>SUM(R156:R159)</f>
        <v>0</v>
      </c>
      <c r="T155" s="128">
        <f>SUM(T156:T159)</f>
        <v>0</v>
      </c>
      <c r="AR155" s="122" t="s">
        <v>212</v>
      </c>
      <c r="AT155" s="129" t="s">
        <v>68</v>
      </c>
      <c r="AU155" s="129" t="s">
        <v>77</v>
      </c>
      <c r="AY155" s="122" t="s">
        <v>177</v>
      </c>
      <c r="BK155" s="130">
        <f>SUM(BK156:BK159)</f>
        <v>0</v>
      </c>
    </row>
    <row r="156" spans="2:65" s="1" customFormat="1" ht="16.5" customHeight="1">
      <c r="B156" s="133"/>
      <c r="C156" s="134" t="s">
        <v>228</v>
      </c>
      <c r="D156" s="134" t="s">
        <v>179</v>
      </c>
      <c r="E156" s="135" t="s">
        <v>1352</v>
      </c>
      <c r="F156" s="136" t="s">
        <v>1353</v>
      </c>
      <c r="G156" s="137" t="s">
        <v>373</v>
      </c>
      <c r="H156" s="138">
        <v>1</v>
      </c>
      <c r="I156" s="139"/>
      <c r="J156" s="140">
        <f>ROUND(I156*H156,2)</f>
        <v>0</v>
      </c>
      <c r="K156" s="141"/>
      <c r="L156" s="32"/>
      <c r="M156" s="142" t="s">
        <v>1</v>
      </c>
      <c r="N156" s="143" t="s">
        <v>34</v>
      </c>
      <c r="P156" s="144">
        <f>O156*H156</f>
        <v>0</v>
      </c>
      <c r="Q156" s="144">
        <v>0</v>
      </c>
      <c r="R156" s="144">
        <f>Q156*H156</f>
        <v>0</v>
      </c>
      <c r="S156" s="144">
        <v>0</v>
      </c>
      <c r="T156" s="145">
        <f>S156*H156</f>
        <v>0</v>
      </c>
      <c r="AR156" s="146" t="s">
        <v>374</v>
      </c>
      <c r="AT156" s="146" t="s">
        <v>179</v>
      </c>
      <c r="AU156" s="146" t="s">
        <v>79</v>
      </c>
      <c r="AY156" s="17" t="s">
        <v>177</v>
      </c>
      <c r="BE156" s="147">
        <f>IF(N156="základní",J156,0)</f>
        <v>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7" t="s">
        <v>77</v>
      </c>
      <c r="BK156" s="147">
        <f>ROUND(I156*H156,2)</f>
        <v>0</v>
      </c>
      <c r="BL156" s="17" t="s">
        <v>374</v>
      </c>
      <c r="BM156" s="146" t="s">
        <v>1354</v>
      </c>
    </row>
    <row r="157" spans="2:65" s="12" customFormat="1">
      <c r="B157" s="148"/>
      <c r="D157" s="149" t="s">
        <v>185</v>
      </c>
      <c r="E157" s="150" t="s">
        <v>1</v>
      </c>
      <c r="F157" s="151" t="s">
        <v>206</v>
      </c>
      <c r="H157" s="150" t="s">
        <v>1</v>
      </c>
      <c r="I157" s="152"/>
      <c r="L157" s="148"/>
      <c r="M157" s="153"/>
      <c r="T157" s="154"/>
      <c r="AT157" s="150" t="s">
        <v>185</v>
      </c>
      <c r="AU157" s="150" t="s">
        <v>79</v>
      </c>
      <c r="AV157" s="12" t="s">
        <v>77</v>
      </c>
      <c r="AW157" s="12" t="s">
        <v>26</v>
      </c>
      <c r="AX157" s="12" t="s">
        <v>69</v>
      </c>
      <c r="AY157" s="150" t="s">
        <v>177</v>
      </c>
    </row>
    <row r="158" spans="2:65" s="13" customFormat="1">
      <c r="B158" s="155"/>
      <c r="D158" s="149" t="s">
        <v>185</v>
      </c>
      <c r="E158" s="156" t="s">
        <v>1</v>
      </c>
      <c r="F158" s="157" t="s">
        <v>77</v>
      </c>
      <c r="H158" s="158">
        <v>1</v>
      </c>
      <c r="I158" s="159"/>
      <c r="L158" s="155"/>
      <c r="M158" s="160"/>
      <c r="T158" s="161"/>
      <c r="AT158" s="156" t="s">
        <v>185</v>
      </c>
      <c r="AU158" s="156" t="s">
        <v>79</v>
      </c>
      <c r="AV158" s="13" t="s">
        <v>79</v>
      </c>
      <c r="AW158" s="13" t="s">
        <v>26</v>
      </c>
      <c r="AX158" s="13" t="s">
        <v>77</v>
      </c>
      <c r="AY158" s="156" t="s">
        <v>177</v>
      </c>
    </row>
    <row r="159" spans="2:65" s="12" customFormat="1" ht="33.75">
      <c r="B159" s="148"/>
      <c r="D159" s="149" t="s">
        <v>185</v>
      </c>
      <c r="E159" s="150" t="s">
        <v>1</v>
      </c>
      <c r="F159" s="151" t="s">
        <v>1355</v>
      </c>
      <c r="H159" s="150" t="s">
        <v>1</v>
      </c>
      <c r="I159" s="152"/>
      <c r="L159" s="148"/>
      <c r="M159" s="153"/>
      <c r="T159" s="154"/>
      <c r="AT159" s="150" t="s">
        <v>185</v>
      </c>
      <c r="AU159" s="150" t="s">
        <v>79</v>
      </c>
      <c r="AV159" s="12" t="s">
        <v>77</v>
      </c>
      <c r="AW159" s="12" t="s">
        <v>26</v>
      </c>
      <c r="AX159" s="12" t="s">
        <v>69</v>
      </c>
      <c r="AY159" s="150" t="s">
        <v>177</v>
      </c>
    </row>
    <row r="160" spans="2:65" s="11" customFormat="1" ht="22.9" customHeight="1">
      <c r="B160" s="121"/>
      <c r="D160" s="122" t="s">
        <v>68</v>
      </c>
      <c r="E160" s="131" t="s">
        <v>368</v>
      </c>
      <c r="F160" s="131" t="s">
        <v>369</v>
      </c>
      <c r="I160" s="124"/>
      <c r="J160" s="132">
        <f>BK160</f>
        <v>0</v>
      </c>
      <c r="L160" s="121"/>
      <c r="M160" s="126"/>
      <c r="P160" s="127">
        <f>SUM(P161:P168)</f>
        <v>0</v>
      </c>
      <c r="R160" s="127">
        <f>SUM(R161:R168)</f>
        <v>0</v>
      </c>
      <c r="T160" s="128">
        <f>SUM(T161:T168)</f>
        <v>0</v>
      </c>
      <c r="AR160" s="122" t="s">
        <v>212</v>
      </c>
      <c r="AT160" s="129" t="s">
        <v>68</v>
      </c>
      <c r="AU160" s="129" t="s">
        <v>77</v>
      </c>
      <c r="AY160" s="122" t="s">
        <v>177</v>
      </c>
      <c r="BK160" s="130">
        <f>SUM(BK161:BK168)</f>
        <v>0</v>
      </c>
    </row>
    <row r="161" spans="2:65" s="1" customFormat="1" ht="16.5" customHeight="1">
      <c r="B161" s="133"/>
      <c r="C161" s="134" t="s">
        <v>210</v>
      </c>
      <c r="D161" s="134" t="s">
        <v>179</v>
      </c>
      <c r="E161" s="135" t="s">
        <v>1356</v>
      </c>
      <c r="F161" s="136" t="s">
        <v>1357</v>
      </c>
      <c r="G161" s="137" t="s">
        <v>373</v>
      </c>
      <c r="H161" s="138">
        <v>1</v>
      </c>
      <c r="I161" s="139"/>
      <c r="J161" s="140">
        <f>ROUND(I161*H161,2)</f>
        <v>0</v>
      </c>
      <c r="K161" s="141"/>
      <c r="L161" s="32"/>
      <c r="M161" s="142" t="s">
        <v>1</v>
      </c>
      <c r="N161" s="143" t="s">
        <v>34</v>
      </c>
      <c r="P161" s="144">
        <f>O161*H161</f>
        <v>0</v>
      </c>
      <c r="Q161" s="144">
        <v>0</v>
      </c>
      <c r="R161" s="144">
        <f>Q161*H161</f>
        <v>0</v>
      </c>
      <c r="S161" s="144">
        <v>0</v>
      </c>
      <c r="T161" s="145">
        <f>S161*H161</f>
        <v>0</v>
      </c>
      <c r="AR161" s="146" t="s">
        <v>374</v>
      </c>
      <c r="AT161" s="146" t="s">
        <v>179</v>
      </c>
      <c r="AU161" s="146" t="s">
        <v>79</v>
      </c>
      <c r="AY161" s="17" t="s">
        <v>177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7" t="s">
        <v>77</v>
      </c>
      <c r="BK161" s="147">
        <f>ROUND(I161*H161,2)</f>
        <v>0</v>
      </c>
      <c r="BL161" s="17" t="s">
        <v>374</v>
      </c>
      <c r="BM161" s="146" t="s">
        <v>1358</v>
      </c>
    </row>
    <row r="162" spans="2:65" s="12" customFormat="1">
      <c r="B162" s="148"/>
      <c r="D162" s="149" t="s">
        <v>185</v>
      </c>
      <c r="E162" s="150" t="s">
        <v>1</v>
      </c>
      <c r="F162" s="151" t="s">
        <v>206</v>
      </c>
      <c r="H162" s="150" t="s">
        <v>1</v>
      </c>
      <c r="I162" s="152"/>
      <c r="L162" s="148"/>
      <c r="M162" s="153"/>
      <c r="T162" s="154"/>
      <c r="AT162" s="150" t="s">
        <v>185</v>
      </c>
      <c r="AU162" s="150" t="s">
        <v>79</v>
      </c>
      <c r="AV162" s="12" t="s">
        <v>77</v>
      </c>
      <c r="AW162" s="12" t="s">
        <v>26</v>
      </c>
      <c r="AX162" s="12" t="s">
        <v>69</v>
      </c>
      <c r="AY162" s="150" t="s">
        <v>177</v>
      </c>
    </row>
    <row r="163" spans="2:65" s="13" customFormat="1">
      <c r="B163" s="155"/>
      <c r="D163" s="149" t="s">
        <v>185</v>
      </c>
      <c r="E163" s="156" t="s">
        <v>1</v>
      </c>
      <c r="F163" s="157" t="s">
        <v>77</v>
      </c>
      <c r="H163" s="158">
        <v>1</v>
      </c>
      <c r="I163" s="159"/>
      <c r="L163" s="155"/>
      <c r="M163" s="160"/>
      <c r="T163" s="161"/>
      <c r="AT163" s="156" t="s">
        <v>185</v>
      </c>
      <c r="AU163" s="156" t="s">
        <v>79</v>
      </c>
      <c r="AV163" s="13" t="s">
        <v>79</v>
      </c>
      <c r="AW163" s="13" t="s">
        <v>26</v>
      </c>
      <c r="AX163" s="13" t="s">
        <v>77</v>
      </c>
      <c r="AY163" s="156" t="s">
        <v>177</v>
      </c>
    </row>
    <row r="164" spans="2:65" s="12" customFormat="1" ht="22.5">
      <c r="B164" s="148"/>
      <c r="D164" s="149" t="s">
        <v>185</v>
      </c>
      <c r="E164" s="150" t="s">
        <v>1</v>
      </c>
      <c r="F164" s="151" t="s">
        <v>1359</v>
      </c>
      <c r="H164" s="150" t="s">
        <v>1</v>
      </c>
      <c r="I164" s="152"/>
      <c r="L164" s="148"/>
      <c r="M164" s="153"/>
      <c r="T164" s="154"/>
      <c r="AT164" s="150" t="s">
        <v>185</v>
      </c>
      <c r="AU164" s="150" t="s">
        <v>79</v>
      </c>
      <c r="AV164" s="12" t="s">
        <v>77</v>
      </c>
      <c r="AW164" s="12" t="s">
        <v>26</v>
      </c>
      <c r="AX164" s="12" t="s">
        <v>69</v>
      </c>
      <c r="AY164" s="150" t="s">
        <v>177</v>
      </c>
    </row>
    <row r="165" spans="2:65" s="12" customFormat="1" ht="22.5">
      <c r="B165" s="148"/>
      <c r="D165" s="149" t="s">
        <v>185</v>
      </c>
      <c r="E165" s="150" t="s">
        <v>1</v>
      </c>
      <c r="F165" s="151" t="s">
        <v>1360</v>
      </c>
      <c r="H165" s="150" t="s">
        <v>1</v>
      </c>
      <c r="I165" s="152"/>
      <c r="L165" s="148"/>
      <c r="M165" s="153"/>
      <c r="T165" s="154"/>
      <c r="AT165" s="150" t="s">
        <v>185</v>
      </c>
      <c r="AU165" s="150" t="s">
        <v>79</v>
      </c>
      <c r="AV165" s="12" t="s">
        <v>77</v>
      </c>
      <c r="AW165" s="12" t="s">
        <v>26</v>
      </c>
      <c r="AX165" s="12" t="s">
        <v>69</v>
      </c>
      <c r="AY165" s="150" t="s">
        <v>177</v>
      </c>
    </row>
    <row r="166" spans="2:65" s="12" customFormat="1">
      <c r="B166" s="148"/>
      <c r="D166" s="149" t="s">
        <v>185</v>
      </c>
      <c r="E166" s="150" t="s">
        <v>1</v>
      </c>
      <c r="F166" s="151" t="s">
        <v>1361</v>
      </c>
      <c r="H166" s="150" t="s">
        <v>1</v>
      </c>
      <c r="I166" s="152"/>
      <c r="L166" s="148"/>
      <c r="M166" s="153"/>
      <c r="T166" s="154"/>
      <c r="AT166" s="150" t="s">
        <v>185</v>
      </c>
      <c r="AU166" s="150" t="s">
        <v>79</v>
      </c>
      <c r="AV166" s="12" t="s">
        <v>77</v>
      </c>
      <c r="AW166" s="12" t="s">
        <v>26</v>
      </c>
      <c r="AX166" s="12" t="s">
        <v>69</v>
      </c>
      <c r="AY166" s="150" t="s">
        <v>177</v>
      </c>
    </row>
    <row r="167" spans="2:65" s="1" customFormat="1" ht="16.5" customHeight="1">
      <c r="B167" s="133"/>
      <c r="C167" s="134" t="s">
        <v>255</v>
      </c>
      <c r="D167" s="134" t="s">
        <v>179</v>
      </c>
      <c r="E167" s="135" t="s">
        <v>1362</v>
      </c>
      <c r="F167" s="136" t="s">
        <v>1363</v>
      </c>
      <c r="G167" s="137" t="s">
        <v>373</v>
      </c>
      <c r="H167" s="138">
        <v>1</v>
      </c>
      <c r="I167" s="139"/>
      <c r="J167" s="140">
        <f>ROUND(I167*H167,2)</f>
        <v>0</v>
      </c>
      <c r="K167" s="141"/>
      <c r="L167" s="32"/>
      <c r="M167" s="142" t="s">
        <v>1</v>
      </c>
      <c r="N167" s="143" t="s">
        <v>34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374</v>
      </c>
      <c r="AT167" s="146" t="s">
        <v>179</v>
      </c>
      <c r="AU167" s="146" t="s">
        <v>79</v>
      </c>
      <c r="AY167" s="17" t="s">
        <v>177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7" t="s">
        <v>77</v>
      </c>
      <c r="BK167" s="147">
        <f>ROUND(I167*H167,2)</f>
        <v>0</v>
      </c>
      <c r="BL167" s="17" t="s">
        <v>374</v>
      </c>
      <c r="BM167" s="146" t="s">
        <v>1364</v>
      </c>
    </row>
    <row r="168" spans="2:65" s="13" customFormat="1">
      <c r="B168" s="155"/>
      <c r="D168" s="149" t="s">
        <v>185</v>
      </c>
      <c r="E168" s="156" t="s">
        <v>1</v>
      </c>
      <c r="F168" s="157" t="s">
        <v>77</v>
      </c>
      <c r="H168" s="158">
        <v>1</v>
      </c>
      <c r="I168" s="159"/>
      <c r="L168" s="155"/>
      <c r="M168" s="184"/>
      <c r="N168" s="185"/>
      <c r="O168" s="185"/>
      <c r="P168" s="185"/>
      <c r="Q168" s="185"/>
      <c r="R168" s="185"/>
      <c r="S168" s="185"/>
      <c r="T168" s="186"/>
      <c r="AT168" s="156" t="s">
        <v>185</v>
      </c>
      <c r="AU168" s="156" t="s">
        <v>79</v>
      </c>
      <c r="AV168" s="13" t="s">
        <v>79</v>
      </c>
      <c r="AW168" s="13" t="s">
        <v>26</v>
      </c>
      <c r="AX168" s="13" t="s">
        <v>69</v>
      </c>
      <c r="AY168" s="156" t="s">
        <v>177</v>
      </c>
    </row>
    <row r="169" spans="2:65" s="1" customFormat="1" ht="6.95" customHeight="1">
      <c r="B169" s="44"/>
      <c r="C169" s="45"/>
      <c r="D169" s="45"/>
      <c r="E169" s="45"/>
      <c r="F169" s="45"/>
      <c r="G169" s="45"/>
      <c r="H169" s="45"/>
      <c r="I169" s="45"/>
      <c r="J169" s="45"/>
      <c r="K169" s="45"/>
      <c r="L169" s="32"/>
    </row>
  </sheetData>
  <autoFilter ref="C120:K168" xr:uid="{00000000-0009-0000-0000-000015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44</vt:i4>
      </vt:variant>
    </vt:vector>
  </HeadingPairs>
  <TitlesOfParts>
    <vt:vector size="66" baseType="lpstr">
      <vt:lpstr>Rekapitulace stavby</vt:lpstr>
      <vt:lpstr>SO 01</vt:lpstr>
      <vt:lpstr>SO 02</vt:lpstr>
      <vt:lpstr>SO 03 </vt:lpstr>
      <vt:lpstr>SO 04 </vt:lpstr>
      <vt:lpstr>SO 05</vt:lpstr>
      <vt:lpstr>SO 06</vt:lpstr>
      <vt:lpstr>SO 07 </vt:lpstr>
      <vt:lpstr>SO 08</vt:lpstr>
      <vt:lpstr>SO 09 </vt:lpstr>
      <vt:lpstr>SO 10 </vt:lpstr>
      <vt:lpstr>SO 11 </vt:lpstr>
      <vt:lpstr>SO 12</vt:lpstr>
      <vt:lpstr>SO 13 </vt:lpstr>
      <vt:lpstr>SO 14 </vt:lpstr>
      <vt:lpstr>SO 15</vt:lpstr>
      <vt:lpstr>SO 16 </vt:lpstr>
      <vt:lpstr>SO 17 </vt:lpstr>
      <vt:lpstr>SO 20 </vt:lpstr>
      <vt:lpstr>SO 21 </vt:lpstr>
      <vt:lpstr>SO 22</vt:lpstr>
      <vt:lpstr>VON </vt:lpstr>
      <vt:lpstr>'Rekapitulace stavby'!Názvy_tisku</vt:lpstr>
      <vt:lpstr>'SO 01'!Názvy_tisku</vt:lpstr>
      <vt:lpstr>'SO 02'!Názvy_tisku</vt:lpstr>
      <vt:lpstr>'SO 03 '!Názvy_tisku</vt:lpstr>
      <vt:lpstr>'SO 04 '!Názvy_tisku</vt:lpstr>
      <vt:lpstr>'SO 05'!Názvy_tisku</vt:lpstr>
      <vt:lpstr>'SO 06'!Názvy_tisku</vt:lpstr>
      <vt:lpstr>'SO 07 '!Názvy_tisku</vt:lpstr>
      <vt:lpstr>'SO 08'!Názvy_tisku</vt:lpstr>
      <vt:lpstr>'SO 09 '!Názvy_tisku</vt:lpstr>
      <vt:lpstr>'SO 10 '!Názvy_tisku</vt:lpstr>
      <vt:lpstr>'SO 11 '!Názvy_tisku</vt:lpstr>
      <vt:lpstr>'SO 12'!Názvy_tisku</vt:lpstr>
      <vt:lpstr>'SO 13 '!Názvy_tisku</vt:lpstr>
      <vt:lpstr>'SO 14 '!Názvy_tisku</vt:lpstr>
      <vt:lpstr>'SO 15'!Názvy_tisku</vt:lpstr>
      <vt:lpstr>'SO 16 '!Názvy_tisku</vt:lpstr>
      <vt:lpstr>'SO 17 '!Názvy_tisku</vt:lpstr>
      <vt:lpstr>'SO 20 '!Názvy_tisku</vt:lpstr>
      <vt:lpstr>'SO 21 '!Názvy_tisku</vt:lpstr>
      <vt:lpstr>'SO 22'!Názvy_tisku</vt:lpstr>
      <vt:lpstr>'VON '!Názvy_tisku</vt:lpstr>
      <vt:lpstr>'Rekapitulace stavby'!Oblast_tisku</vt:lpstr>
      <vt:lpstr>'SO 01'!Oblast_tisku</vt:lpstr>
      <vt:lpstr>'SO 02'!Oblast_tisku</vt:lpstr>
      <vt:lpstr>'SO 03 '!Oblast_tisku</vt:lpstr>
      <vt:lpstr>'SO 04 '!Oblast_tisku</vt:lpstr>
      <vt:lpstr>'SO 05'!Oblast_tisku</vt:lpstr>
      <vt:lpstr>'SO 06'!Oblast_tisku</vt:lpstr>
      <vt:lpstr>'SO 07 '!Oblast_tisku</vt:lpstr>
      <vt:lpstr>'SO 08'!Oblast_tisku</vt:lpstr>
      <vt:lpstr>'SO 09 '!Oblast_tisku</vt:lpstr>
      <vt:lpstr>'SO 10 '!Oblast_tisku</vt:lpstr>
      <vt:lpstr>'SO 11 '!Oblast_tisku</vt:lpstr>
      <vt:lpstr>'SO 12'!Oblast_tisku</vt:lpstr>
      <vt:lpstr>'SO 13 '!Oblast_tisku</vt:lpstr>
      <vt:lpstr>'SO 14 '!Oblast_tisku</vt:lpstr>
      <vt:lpstr>'SO 15'!Oblast_tisku</vt:lpstr>
      <vt:lpstr>'SO 16 '!Oblast_tisku</vt:lpstr>
      <vt:lpstr>'SO 17 '!Oblast_tisku</vt:lpstr>
      <vt:lpstr>'SO 20 '!Oblast_tisku</vt:lpstr>
      <vt:lpstr>'SO 21 '!Oblast_tisku</vt:lpstr>
      <vt:lpstr>'SO 22'!Oblast_tisku</vt:lpstr>
      <vt:lpstr>'VON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Miroslava Morská</dc:creator>
  <cp:lastModifiedBy>Radim Herudek</cp:lastModifiedBy>
  <cp:lastPrinted>2023-07-28T05:11:21Z</cp:lastPrinted>
  <dcterms:created xsi:type="dcterms:W3CDTF">2023-07-27T11:14:42Z</dcterms:created>
  <dcterms:modified xsi:type="dcterms:W3CDTF">2026-01-13T11:39:21Z</dcterms:modified>
</cp:coreProperties>
</file>