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KCE\Aktualni\Okres Zlin\2023\Obec_Sehradice\Most1+operna_zed\_ MSS - PROJEKT\ROZPOČET\PŘIPOMÍNKY SOUTEŽ\"/>
    </mc:Choice>
  </mc:AlternateContent>
  <xr:revisionPtr revIDLastSave="0" documentId="8_{CA996D0D-8133-4665-BF0E-3E75E4D4F7C2}" xr6:coauthVersionLast="47" xr6:coauthVersionMax="47" xr10:uidLastSave="{00000000-0000-0000-0000-000000000000}"/>
  <bookViews>
    <workbookView xWindow="-110" yWindow="-110" windowWidth="38620" windowHeight="212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Naklady" sheetId="12" r:id="rId4"/>
    <sheet name="SO 201  1 Pol" sheetId="13" r:id="rId5"/>
    <sheet name="SO 202 1 Pol" sheetId="14" r:id="rId6"/>
    <sheet name="SO 301 1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Naklady'!$1:$7</definedName>
    <definedName name="_xlnm.Print_Titles" localSheetId="4">'SO 201  1 Pol'!$1:$7</definedName>
    <definedName name="_xlnm.Print_Titles" localSheetId="5">'SO 202 1 Pol'!$1:$7</definedName>
    <definedName name="_xlnm.Print_Titles" localSheetId="6">'SO 301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Naklady'!$A$1:$Y$45</definedName>
    <definedName name="_xlnm.Print_Area" localSheetId="4">'SO 201  1 Pol'!$A$1:$Y$409</definedName>
    <definedName name="_xlnm.Print_Area" localSheetId="5">'SO 202 1 Pol'!$A$1:$Y$345</definedName>
    <definedName name="_xlnm.Print_Area" localSheetId="6">'SO 301 1 Pol'!$A$1:$Y$13</definedName>
    <definedName name="_xlnm.Print_Area" localSheetId="1">Stavba!$A$1:$J$86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5" i="1" l="1"/>
  <c r="I84" i="1"/>
  <c r="I83" i="1"/>
  <c r="I82" i="1"/>
  <c r="I17" i="1" s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G49" i="1" s="1"/>
  <c r="G25" i="1" s="1"/>
  <c r="A25" i="1" s="1"/>
  <c r="F39" i="1"/>
  <c r="H39" i="1" s="1"/>
  <c r="H49" i="1" s="1"/>
  <c r="G12" i="15"/>
  <c r="I8" i="15"/>
  <c r="O8" i="15"/>
  <c r="Q8" i="15"/>
  <c r="V8" i="15"/>
  <c r="G9" i="15"/>
  <c r="G8" i="15" s="1"/>
  <c r="I9" i="15"/>
  <c r="K9" i="15"/>
  <c r="K8" i="15" s="1"/>
  <c r="O9" i="15"/>
  <c r="Q9" i="15"/>
  <c r="V9" i="15"/>
  <c r="AE12" i="15"/>
  <c r="AF12" i="15"/>
  <c r="G344" i="14"/>
  <c r="BA341" i="14"/>
  <c r="BA338" i="14"/>
  <c r="BA334" i="14"/>
  <c r="BA283" i="14"/>
  <c r="BA275" i="14"/>
  <c r="BA271" i="14"/>
  <c r="BA183" i="14"/>
  <c r="BA169" i="14"/>
  <c r="BA166" i="14"/>
  <c r="BA162" i="14"/>
  <c r="BA158" i="14"/>
  <c r="BA130" i="14"/>
  <c r="BA101" i="14"/>
  <c r="BA98" i="14"/>
  <c r="BA64" i="14"/>
  <c r="BA61" i="14"/>
  <c r="BA58" i="14"/>
  <c r="BA50" i="14"/>
  <c r="BA44" i="14"/>
  <c r="BA29" i="14"/>
  <c r="BA26" i="14"/>
  <c r="BA23" i="14"/>
  <c r="BA20" i="14"/>
  <c r="BA17" i="14"/>
  <c r="BA10" i="14"/>
  <c r="G9" i="14"/>
  <c r="I9" i="14"/>
  <c r="K9" i="14"/>
  <c r="K8" i="14" s="1"/>
  <c r="M9" i="14"/>
  <c r="O9" i="14"/>
  <c r="Q9" i="14"/>
  <c r="Q8" i="14" s="1"/>
  <c r="V9" i="14"/>
  <c r="G12" i="14"/>
  <c r="I12" i="14"/>
  <c r="K12" i="14"/>
  <c r="M12" i="14"/>
  <c r="O12" i="14"/>
  <c r="O8" i="14" s="1"/>
  <c r="Q12" i="14"/>
  <c r="V12" i="14"/>
  <c r="V8" i="14" s="1"/>
  <c r="G14" i="14"/>
  <c r="I14" i="14"/>
  <c r="K14" i="14"/>
  <c r="M14" i="14"/>
  <c r="O14" i="14"/>
  <c r="Q14" i="14"/>
  <c r="V14" i="14"/>
  <c r="G16" i="14"/>
  <c r="M16" i="14" s="1"/>
  <c r="I16" i="14"/>
  <c r="K16" i="14"/>
  <c r="O16" i="14"/>
  <c r="Q16" i="14"/>
  <c r="V16" i="14"/>
  <c r="G19" i="14"/>
  <c r="M19" i="14" s="1"/>
  <c r="I19" i="14"/>
  <c r="K19" i="14"/>
  <c r="O19" i="14"/>
  <c r="Q19" i="14"/>
  <c r="V19" i="14"/>
  <c r="G22" i="14"/>
  <c r="M22" i="14" s="1"/>
  <c r="I22" i="14"/>
  <c r="K22" i="14"/>
  <c r="O22" i="14"/>
  <c r="Q22" i="14"/>
  <c r="V22" i="14"/>
  <c r="G25" i="14"/>
  <c r="M25" i="14" s="1"/>
  <c r="I25" i="14"/>
  <c r="I8" i="14" s="1"/>
  <c r="K25" i="14"/>
  <c r="O25" i="14"/>
  <c r="Q25" i="14"/>
  <c r="V25" i="14"/>
  <c r="G28" i="14"/>
  <c r="M28" i="14" s="1"/>
  <c r="I28" i="14"/>
  <c r="K28" i="14"/>
  <c r="O28" i="14"/>
  <c r="Q28" i="14"/>
  <c r="V28" i="14"/>
  <c r="G31" i="14"/>
  <c r="I31" i="14"/>
  <c r="K31" i="14"/>
  <c r="M31" i="14"/>
  <c r="O31" i="14"/>
  <c r="Q31" i="14"/>
  <c r="V31" i="14"/>
  <c r="G34" i="14"/>
  <c r="I34" i="14"/>
  <c r="K34" i="14"/>
  <c r="M34" i="14"/>
  <c r="O34" i="14"/>
  <c r="Q34" i="14"/>
  <c r="V34" i="14"/>
  <c r="G37" i="14"/>
  <c r="I37" i="14"/>
  <c r="K37" i="14"/>
  <c r="M37" i="14"/>
  <c r="O37" i="14"/>
  <c r="Q37" i="14"/>
  <c r="V37" i="14"/>
  <c r="G40" i="14"/>
  <c r="M40" i="14" s="1"/>
  <c r="I40" i="14"/>
  <c r="K40" i="14"/>
  <c r="O40" i="14"/>
  <c r="Q40" i="14"/>
  <c r="V40" i="14"/>
  <c r="G43" i="14"/>
  <c r="M43" i="14" s="1"/>
  <c r="I43" i="14"/>
  <c r="K43" i="14"/>
  <c r="O43" i="14"/>
  <c r="Q43" i="14"/>
  <c r="V43" i="14"/>
  <c r="G49" i="14"/>
  <c r="M49" i="14" s="1"/>
  <c r="I49" i="14"/>
  <c r="K49" i="14"/>
  <c r="O49" i="14"/>
  <c r="Q49" i="14"/>
  <c r="V49" i="14"/>
  <c r="G52" i="14"/>
  <c r="M52" i="14" s="1"/>
  <c r="I52" i="14"/>
  <c r="K52" i="14"/>
  <c r="O52" i="14"/>
  <c r="Q52" i="14"/>
  <c r="V52" i="14"/>
  <c r="G57" i="14"/>
  <c r="M57" i="14" s="1"/>
  <c r="I57" i="14"/>
  <c r="K57" i="14"/>
  <c r="O57" i="14"/>
  <c r="Q57" i="14"/>
  <c r="V57" i="14"/>
  <c r="G60" i="14"/>
  <c r="I60" i="14"/>
  <c r="K60" i="14"/>
  <c r="M60" i="14"/>
  <c r="O60" i="14"/>
  <c r="Q60" i="14"/>
  <c r="V60" i="14"/>
  <c r="G63" i="14"/>
  <c r="I63" i="14"/>
  <c r="K63" i="14"/>
  <c r="M63" i="14"/>
  <c r="O63" i="14"/>
  <c r="Q63" i="14"/>
  <c r="V63" i="14"/>
  <c r="G66" i="14"/>
  <c r="I66" i="14"/>
  <c r="K66" i="14"/>
  <c r="M66" i="14"/>
  <c r="O66" i="14"/>
  <c r="Q66" i="14"/>
  <c r="V66" i="14"/>
  <c r="G70" i="14"/>
  <c r="M70" i="14" s="1"/>
  <c r="I70" i="14"/>
  <c r="K70" i="14"/>
  <c r="O70" i="14"/>
  <c r="Q70" i="14"/>
  <c r="V70" i="14"/>
  <c r="G73" i="14"/>
  <c r="M73" i="14" s="1"/>
  <c r="I73" i="14"/>
  <c r="K73" i="14"/>
  <c r="O73" i="14"/>
  <c r="Q73" i="14"/>
  <c r="V73" i="14"/>
  <c r="G76" i="14"/>
  <c r="M76" i="14" s="1"/>
  <c r="I76" i="14"/>
  <c r="K76" i="14"/>
  <c r="O76" i="14"/>
  <c r="Q76" i="14"/>
  <c r="V76" i="14"/>
  <c r="G79" i="14"/>
  <c r="M79" i="14" s="1"/>
  <c r="I79" i="14"/>
  <c r="K79" i="14"/>
  <c r="O79" i="14"/>
  <c r="Q79" i="14"/>
  <c r="V79" i="14"/>
  <c r="G82" i="14"/>
  <c r="M82" i="14" s="1"/>
  <c r="I82" i="14"/>
  <c r="K82" i="14"/>
  <c r="O82" i="14"/>
  <c r="Q82" i="14"/>
  <c r="V82" i="14"/>
  <c r="G84" i="14"/>
  <c r="I84" i="14"/>
  <c r="K84" i="14"/>
  <c r="M84" i="14"/>
  <c r="O84" i="14"/>
  <c r="Q84" i="14"/>
  <c r="V84" i="14"/>
  <c r="G90" i="14"/>
  <c r="I90" i="14"/>
  <c r="K90" i="14"/>
  <c r="M90" i="14"/>
  <c r="O90" i="14"/>
  <c r="Q90" i="14"/>
  <c r="V90" i="14"/>
  <c r="G92" i="14"/>
  <c r="I92" i="14"/>
  <c r="K92" i="14"/>
  <c r="M92" i="14"/>
  <c r="O92" i="14"/>
  <c r="Q92" i="14"/>
  <c r="V92" i="14"/>
  <c r="G95" i="14"/>
  <c r="M95" i="14" s="1"/>
  <c r="I95" i="14"/>
  <c r="I94" i="14" s="1"/>
  <c r="K95" i="14"/>
  <c r="O95" i="14"/>
  <c r="Q95" i="14"/>
  <c r="V95" i="14"/>
  <c r="V94" i="14" s="1"/>
  <c r="G97" i="14"/>
  <c r="M97" i="14" s="1"/>
  <c r="I97" i="14"/>
  <c r="K97" i="14"/>
  <c r="K94" i="14" s="1"/>
  <c r="O97" i="14"/>
  <c r="Q97" i="14"/>
  <c r="V97" i="14"/>
  <c r="G100" i="14"/>
  <c r="G94" i="14" s="1"/>
  <c r="I100" i="14"/>
  <c r="K100" i="14"/>
  <c r="M100" i="14"/>
  <c r="O100" i="14"/>
  <c r="Q100" i="14"/>
  <c r="V100" i="14"/>
  <c r="G103" i="14"/>
  <c r="M103" i="14" s="1"/>
  <c r="I103" i="14"/>
  <c r="K103" i="14"/>
  <c r="O103" i="14"/>
  <c r="O94" i="14" s="1"/>
  <c r="Q103" i="14"/>
  <c r="V103" i="14"/>
  <c r="G107" i="14"/>
  <c r="I107" i="14"/>
  <c r="K107" i="14"/>
  <c r="M107" i="14"/>
  <c r="O107" i="14"/>
  <c r="Q107" i="14"/>
  <c r="Q94" i="14" s="1"/>
  <c r="V107" i="14"/>
  <c r="G110" i="14"/>
  <c r="I110" i="14"/>
  <c r="K110" i="14"/>
  <c r="M110" i="14"/>
  <c r="O110" i="14"/>
  <c r="Q110" i="14"/>
  <c r="V110" i="14"/>
  <c r="G114" i="14"/>
  <c r="I114" i="14"/>
  <c r="K114" i="14"/>
  <c r="M114" i="14"/>
  <c r="O114" i="14"/>
  <c r="Q114" i="14"/>
  <c r="V114" i="14"/>
  <c r="G118" i="14"/>
  <c r="M118" i="14" s="1"/>
  <c r="I118" i="14"/>
  <c r="K118" i="14"/>
  <c r="O118" i="14"/>
  <c r="Q118" i="14"/>
  <c r="V118" i="14"/>
  <c r="G120" i="14"/>
  <c r="M120" i="14" s="1"/>
  <c r="I120" i="14"/>
  <c r="K120" i="14"/>
  <c r="O120" i="14"/>
  <c r="Q120" i="14"/>
  <c r="V120" i="14"/>
  <c r="G122" i="14"/>
  <c r="M122" i="14" s="1"/>
  <c r="I122" i="14"/>
  <c r="K122" i="14"/>
  <c r="O122" i="14"/>
  <c r="Q122" i="14"/>
  <c r="V122" i="14"/>
  <c r="G125" i="14"/>
  <c r="I125" i="14"/>
  <c r="K125" i="14"/>
  <c r="M125" i="14"/>
  <c r="O125" i="14"/>
  <c r="Q125" i="14"/>
  <c r="V125" i="14"/>
  <c r="G127" i="14"/>
  <c r="M127" i="14" s="1"/>
  <c r="I127" i="14"/>
  <c r="K127" i="14"/>
  <c r="O127" i="14"/>
  <c r="Q127" i="14"/>
  <c r="V127" i="14"/>
  <c r="G129" i="14"/>
  <c r="I129" i="14"/>
  <c r="K129" i="14"/>
  <c r="M129" i="14"/>
  <c r="O129" i="14"/>
  <c r="Q129" i="14"/>
  <c r="V129" i="14"/>
  <c r="G133" i="14"/>
  <c r="I133" i="14"/>
  <c r="K133" i="14"/>
  <c r="M133" i="14"/>
  <c r="O133" i="14"/>
  <c r="Q133" i="14"/>
  <c r="V133" i="14"/>
  <c r="G135" i="14"/>
  <c r="I135" i="14"/>
  <c r="K135" i="14"/>
  <c r="M135" i="14"/>
  <c r="O135" i="14"/>
  <c r="Q135" i="14"/>
  <c r="V135" i="14"/>
  <c r="G137" i="14"/>
  <c r="M137" i="14" s="1"/>
  <c r="I137" i="14"/>
  <c r="K137" i="14"/>
  <c r="O137" i="14"/>
  <c r="Q137" i="14"/>
  <c r="V137" i="14"/>
  <c r="G140" i="14"/>
  <c r="G139" i="14" s="1"/>
  <c r="I140" i="14"/>
  <c r="K140" i="14"/>
  <c r="K139" i="14" s="1"/>
  <c r="O140" i="14"/>
  <c r="O139" i="14" s="1"/>
  <c r="Q140" i="14"/>
  <c r="V140" i="14"/>
  <c r="G143" i="14"/>
  <c r="I143" i="14"/>
  <c r="K143" i="14"/>
  <c r="M143" i="14"/>
  <c r="O143" i="14"/>
  <c r="Q143" i="14"/>
  <c r="V143" i="14"/>
  <c r="G146" i="14"/>
  <c r="I146" i="14"/>
  <c r="K146" i="14"/>
  <c r="M146" i="14"/>
  <c r="O146" i="14"/>
  <c r="Q146" i="14"/>
  <c r="V146" i="14"/>
  <c r="G149" i="14"/>
  <c r="I149" i="14"/>
  <c r="K149" i="14"/>
  <c r="M149" i="14"/>
  <c r="O149" i="14"/>
  <c r="Q149" i="14"/>
  <c r="Q139" i="14" s="1"/>
  <c r="V149" i="14"/>
  <c r="G151" i="14"/>
  <c r="I151" i="14"/>
  <c r="K151" i="14"/>
  <c r="M151" i="14"/>
  <c r="O151" i="14"/>
  <c r="Q151" i="14"/>
  <c r="V151" i="14"/>
  <c r="V139" i="14" s="1"/>
  <c r="G154" i="14"/>
  <c r="I154" i="14"/>
  <c r="K154" i="14"/>
  <c r="M154" i="14"/>
  <c r="O154" i="14"/>
  <c r="Q154" i="14"/>
  <c r="V154" i="14"/>
  <c r="G157" i="14"/>
  <c r="M157" i="14" s="1"/>
  <c r="I157" i="14"/>
  <c r="K157" i="14"/>
  <c r="O157" i="14"/>
  <c r="Q157" i="14"/>
  <c r="V157" i="14"/>
  <c r="G161" i="14"/>
  <c r="M161" i="14" s="1"/>
  <c r="I161" i="14"/>
  <c r="I139" i="14" s="1"/>
  <c r="K161" i="14"/>
  <c r="O161" i="14"/>
  <c r="Q161" i="14"/>
  <c r="V161" i="14"/>
  <c r="G165" i="14"/>
  <c r="M165" i="14" s="1"/>
  <c r="I165" i="14"/>
  <c r="K165" i="14"/>
  <c r="O165" i="14"/>
  <c r="Q165" i="14"/>
  <c r="V165" i="14"/>
  <c r="G168" i="14"/>
  <c r="I168" i="14"/>
  <c r="K168" i="14"/>
  <c r="M168" i="14"/>
  <c r="O168" i="14"/>
  <c r="Q168" i="14"/>
  <c r="V168" i="14"/>
  <c r="G171" i="14"/>
  <c r="I171" i="14"/>
  <c r="K171" i="14"/>
  <c r="M171" i="14"/>
  <c r="O171" i="14"/>
  <c r="Q171" i="14"/>
  <c r="V171" i="14"/>
  <c r="G176" i="14"/>
  <c r="I176" i="14"/>
  <c r="K176" i="14"/>
  <c r="M176" i="14"/>
  <c r="O176" i="14"/>
  <c r="Q176" i="14"/>
  <c r="V176" i="14"/>
  <c r="V181" i="14"/>
  <c r="G182" i="14"/>
  <c r="I182" i="14"/>
  <c r="I181" i="14" s="1"/>
  <c r="K182" i="14"/>
  <c r="M182" i="14"/>
  <c r="O182" i="14"/>
  <c r="O181" i="14" s="1"/>
  <c r="Q182" i="14"/>
  <c r="Q181" i="14" s="1"/>
  <c r="V182" i="14"/>
  <c r="G185" i="14"/>
  <c r="M185" i="14" s="1"/>
  <c r="I185" i="14"/>
  <c r="K185" i="14"/>
  <c r="O185" i="14"/>
  <c r="Q185" i="14"/>
  <c r="V185" i="14"/>
  <c r="G187" i="14"/>
  <c r="M187" i="14" s="1"/>
  <c r="I187" i="14"/>
  <c r="K187" i="14"/>
  <c r="O187" i="14"/>
  <c r="Q187" i="14"/>
  <c r="V187" i="14"/>
  <c r="G189" i="14"/>
  <c r="M189" i="14" s="1"/>
  <c r="I189" i="14"/>
  <c r="K189" i="14"/>
  <c r="K181" i="14" s="1"/>
  <c r="O189" i="14"/>
  <c r="Q189" i="14"/>
  <c r="V189" i="14"/>
  <c r="G192" i="14"/>
  <c r="I192" i="14"/>
  <c r="K192" i="14"/>
  <c r="M192" i="14"/>
  <c r="O192" i="14"/>
  <c r="Q192" i="14"/>
  <c r="V192" i="14"/>
  <c r="O195" i="14"/>
  <c r="G196" i="14"/>
  <c r="I196" i="14"/>
  <c r="K196" i="14"/>
  <c r="K195" i="14" s="1"/>
  <c r="M196" i="14"/>
  <c r="O196" i="14"/>
  <c r="Q196" i="14"/>
  <c r="Q195" i="14" s="1"/>
  <c r="V196" i="14"/>
  <c r="G198" i="14"/>
  <c r="I198" i="14"/>
  <c r="K198" i="14"/>
  <c r="M198" i="14"/>
  <c r="O198" i="14"/>
  <c r="Q198" i="14"/>
  <c r="V198" i="14"/>
  <c r="V195" i="14" s="1"/>
  <c r="G200" i="14"/>
  <c r="I200" i="14"/>
  <c r="K200" i="14"/>
  <c r="M200" i="14"/>
  <c r="O200" i="14"/>
  <c r="Q200" i="14"/>
  <c r="V200" i="14"/>
  <c r="G203" i="14"/>
  <c r="M203" i="14" s="1"/>
  <c r="I203" i="14"/>
  <c r="K203" i="14"/>
  <c r="O203" i="14"/>
  <c r="Q203" i="14"/>
  <c r="V203" i="14"/>
  <c r="G205" i="14"/>
  <c r="M205" i="14" s="1"/>
  <c r="I205" i="14"/>
  <c r="I195" i="14" s="1"/>
  <c r="K205" i="14"/>
  <c r="O205" i="14"/>
  <c r="Q205" i="14"/>
  <c r="V205" i="14"/>
  <c r="G207" i="14"/>
  <c r="G208" i="14"/>
  <c r="I208" i="14"/>
  <c r="I207" i="14" s="1"/>
  <c r="K208" i="14"/>
  <c r="M208" i="14"/>
  <c r="O208" i="14"/>
  <c r="Q208" i="14"/>
  <c r="Q207" i="14" s="1"/>
  <c r="V208" i="14"/>
  <c r="G211" i="14"/>
  <c r="I211" i="14"/>
  <c r="K211" i="14"/>
  <c r="K207" i="14" s="1"/>
  <c r="M211" i="14"/>
  <c r="O211" i="14"/>
  <c r="O207" i="14" s="1"/>
  <c r="Q211" i="14"/>
  <c r="V211" i="14"/>
  <c r="G214" i="14"/>
  <c r="I214" i="14"/>
  <c r="K214" i="14"/>
  <c r="M214" i="14"/>
  <c r="O214" i="14"/>
  <c r="Q214" i="14"/>
  <c r="V214" i="14"/>
  <c r="G217" i="14"/>
  <c r="I217" i="14"/>
  <c r="K217" i="14"/>
  <c r="M217" i="14"/>
  <c r="O217" i="14"/>
  <c r="Q217" i="14"/>
  <c r="V217" i="14"/>
  <c r="V207" i="14" s="1"/>
  <c r="G220" i="14"/>
  <c r="I220" i="14"/>
  <c r="K220" i="14"/>
  <c r="M220" i="14"/>
  <c r="O220" i="14"/>
  <c r="Q220" i="14"/>
  <c r="V220" i="14"/>
  <c r="G224" i="14"/>
  <c r="M224" i="14" s="1"/>
  <c r="I224" i="14"/>
  <c r="K224" i="14"/>
  <c r="O224" i="14"/>
  <c r="Q224" i="14"/>
  <c r="V224" i="14"/>
  <c r="G227" i="14"/>
  <c r="G226" i="14" s="1"/>
  <c r="I227" i="14"/>
  <c r="K227" i="14"/>
  <c r="K226" i="14" s="1"/>
  <c r="O227" i="14"/>
  <c r="O226" i="14" s="1"/>
  <c r="Q227" i="14"/>
  <c r="V227" i="14"/>
  <c r="G230" i="14"/>
  <c r="I230" i="14"/>
  <c r="I226" i="14" s="1"/>
  <c r="K230" i="14"/>
  <c r="M230" i="14"/>
  <c r="O230" i="14"/>
  <c r="Q230" i="14"/>
  <c r="V230" i="14"/>
  <c r="G232" i="14"/>
  <c r="I232" i="14"/>
  <c r="K232" i="14"/>
  <c r="M232" i="14"/>
  <c r="O232" i="14"/>
  <c r="Q232" i="14"/>
  <c r="V232" i="14"/>
  <c r="G236" i="14"/>
  <c r="I236" i="14"/>
  <c r="K236" i="14"/>
  <c r="M236" i="14"/>
  <c r="O236" i="14"/>
  <c r="Q236" i="14"/>
  <c r="Q226" i="14" s="1"/>
  <c r="V236" i="14"/>
  <c r="G240" i="14"/>
  <c r="I240" i="14"/>
  <c r="K240" i="14"/>
  <c r="M240" i="14"/>
  <c r="O240" i="14"/>
  <c r="Q240" i="14"/>
  <c r="V240" i="14"/>
  <c r="V226" i="14" s="1"/>
  <c r="G243" i="14"/>
  <c r="I243" i="14"/>
  <c r="K243" i="14"/>
  <c r="M243" i="14"/>
  <c r="O243" i="14"/>
  <c r="Q243" i="14"/>
  <c r="V243" i="14"/>
  <c r="G245" i="14"/>
  <c r="M245" i="14" s="1"/>
  <c r="I245" i="14"/>
  <c r="K245" i="14"/>
  <c r="O245" i="14"/>
  <c r="Q245" i="14"/>
  <c r="V245" i="14"/>
  <c r="G247" i="14"/>
  <c r="M247" i="14" s="1"/>
  <c r="I247" i="14"/>
  <c r="K247" i="14"/>
  <c r="O247" i="14"/>
  <c r="Q247" i="14"/>
  <c r="V247" i="14"/>
  <c r="G249" i="14"/>
  <c r="M249" i="14" s="1"/>
  <c r="I249" i="14"/>
  <c r="K249" i="14"/>
  <c r="O249" i="14"/>
  <c r="Q249" i="14"/>
  <c r="V249" i="14"/>
  <c r="I251" i="14"/>
  <c r="G252" i="14"/>
  <c r="G251" i="14" s="1"/>
  <c r="I252" i="14"/>
  <c r="K252" i="14"/>
  <c r="K251" i="14" s="1"/>
  <c r="O252" i="14"/>
  <c r="O251" i="14" s="1"/>
  <c r="Q252" i="14"/>
  <c r="V252" i="14"/>
  <c r="V251" i="14" s="1"/>
  <c r="G256" i="14"/>
  <c r="I256" i="14"/>
  <c r="K256" i="14"/>
  <c r="M256" i="14"/>
  <c r="O256" i="14"/>
  <c r="Q256" i="14"/>
  <c r="Q251" i="14" s="1"/>
  <c r="V256" i="14"/>
  <c r="G260" i="14"/>
  <c r="I260" i="14"/>
  <c r="K260" i="14"/>
  <c r="M260" i="14"/>
  <c r="O260" i="14"/>
  <c r="Q260" i="14"/>
  <c r="V260" i="14"/>
  <c r="O262" i="14"/>
  <c r="Q262" i="14"/>
  <c r="G263" i="14"/>
  <c r="M263" i="14" s="1"/>
  <c r="I263" i="14"/>
  <c r="K263" i="14"/>
  <c r="K262" i="14" s="1"/>
  <c r="O263" i="14"/>
  <c r="Q263" i="14"/>
  <c r="V263" i="14"/>
  <c r="V262" i="14" s="1"/>
  <c r="G267" i="14"/>
  <c r="M267" i="14" s="1"/>
  <c r="I267" i="14"/>
  <c r="I262" i="14" s="1"/>
  <c r="K267" i="14"/>
  <c r="O267" i="14"/>
  <c r="Q267" i="14"/>
  <c r="V267" i="14"/>
  <c r="G270" i="14"/>
  <c r="M270" i="14" s="1"/>
  <c r="I270" i="14"/>
  <c r="K270" i="14"/>
  <c r="O270" i="14"/>
  <c r="Q270" i="14"/>
  <c r="V270" i="14"/>
  <c r="G273" i="14"/>
  <c r="I273" i="14"/>
  <c r="G274" i="14"/>
  <c r="I274" i="14"/>
  <c r="K274" i="14"/>
  <c r="K273" i="14" s="1"/>
  <c r="M274" i="14"/>
  <c r="O274" i="14"/>
  <c r="O273" i="14" s="1"/>
  <c r="Q274" i="14"/>
  <c r="V274" i="14"/>
  <c r="V273" i="14" s="1"/>
  <c r="G277" i="14"/>
  <c r="I277" i="14"/>
  <c r="K277" i="14"/>
  <c r="M277" i="14"/>
  <c r="M273" i="14" s="1"/>
  <c r="O277" i="14"/>
  <c r="Q277" i="14"/>
  <c r="Q273" i="14" s="1"/>
  <c r="V277" i="14"/>
  <c r="G279" i="14"/>
  <c r="I279" i="14"/>
  <c r="K279" i="14"/>
  <c r="M279" i="14"/>
  <c r="O279" i="14"/>
  <c r="Q279" i="14"/>
  <c r="V279" i="14"/>
  <c r="I281" i="14"/>
  <c r="O281" i="14"/>
  <c r="Q281" i="14"/>
  <c r="G282" i="14"/>
  <c r="M282" i="14" s="1"/>
  <c r="M281" i="14" s="1"/>
  <c r="I282" i="14"/>
  <c r="K282" i="14"/>
  <c r="K281" i="14" s="1"/>
  <c r="O282" i="14"/>
  <c r="Q282" i="14"/>
  <c r="V282" i="14"/>
  <c r="V281" i="14" s="1"/>
  <c r="G286" i="14"/>
  <c r="G285" i="14" s="1"/>
  <c r="I286" i="14"/>
  <c r="K286" i="14"/>
  <c r="K285" i="14" s="1"/>
  <c r="O286" i="14"/>
  <c r="O285" i="14" s="1"/>
  <c r="Q286" i="14"/>
  <c r="V286" i="14"/>
  <c r="G288" i="14"/>
  <c r="M288" i="14" s="1"/>
  <c r="I288" i="14"/>
  <c r="I285" i="14" s="1"/>
  <c r="K288" i="14"/>
  <c r="O288" i="14"/>
  <c r="Q288" i="14"/>
  <c r="V288" i="14"/>
  <c r="G290" i="14"/>
  <c r="I290" i="14"/>
  <c r="K290" i="14"/>
  <c r="M290" i="14"/>
  <c r="O290" i="14"/>
  <c r="Q290" i="14"/>
  <c r="V290" i="14"/>
  <c r="G294" i="14"/>
  <c r="I294" i="14"/>
  <c r="K294" i="14"/>
  <c r="M294" i="14"/>
  <c r="O294" i="14"/>
  <c r="Q294" i="14"/>
  <c r="Q285" i="14" s="1"/>
  <c r="V294" i="14"/>
  <c r="G296" i="14"/>
  <c r="I296" i="14"/>
  <c r="K296" i="14"/>
  <c r="M296" i="14"/>
  <c r="O296" i="14"/>
  <c r="Q296" i="14"/>
  <c r="V296" i="14"/>
  <c r="G298" i="14"/>
  <c r="I298" i="14"/>
  <c r="K298" i="14"/>
  <c r="M298" i="14"/>
  <c r="O298" i="14"/>
  <c r="Q298" i="14"/>
  <c r="V298" i="14"/>
  <c r="G300" i="14"/>
  <c r="M300" i="14" s="1"/>
  <c r="I300" i="14"/>
  <c r="K300" i="14"/>
  <c r="O300" i="14"/>
  <c r="Q300" i="14"/>
  <c r="V300" i="14"/>
  <c r="V285" i="14" s="1"/>
  <c r="V302" i="14"/>
  <c r="G303" i="14"/>
  <c r="G302" i="14" s="1"/>
  <c r="I303" i="14"/>
  <c r="K303" i="14"/>
  <c r="K302" i="14" s="1"/>
  <c r="O303" i="14"/>
  <c r="O302" i="14" s="1"/>
  <c r="Q303" i="14"/>
  <c r="V303" i="14"/>
  <c r="G305" i="14"/>
  <c r="M305" i="14" s="1"/>
  <c r="I305" i="14"/>
  <c r="I302" i="14" s="1"/>
  <c r="K305" i="14"/>
  <c r="O305" i="14"/>
  <c r="Q305" i="14"/>
  <c r="V305" i="14"/>
  <c r="G310" i="14"/>
  <c r="I310" i="14"/>
  <c r="K310" i="14"/>
  <c r="M310" i="14"/>
  <c r="O310" i="14"/>
  <c r="Q310" i="14"/>
  <c r="V310" i="14"/>
  <c r="G313" i="14"/>
  <c r="I313" i="14"/>
  <c r="K313" i="14"/>
  <c r="M313" i="14"/>
  <c r="O313" i="14"/>
  <c r="Q313" i="14"/>
  <c r="Q302" i="14" s="1"/>
  <c r="V313" i="14"/>
  <c r="G315" i="14"/>
  <c r="I315" i="14"/>
  <c r="K315" i="14"/>
  <c r="M315" i="14"/>
  <c r="O315" i="14"/>
  <c r="Q315" i="14"/>
  <c r="V315" i="14"/>
  <c r="G317" i="14"/>
  <c r="I317" i="14"/>
  <c r="K317" i="14"/>
  <c r="M317" i="14"/>
  <c r="O317" i="14"/>
  <c r="Q317" i="14"/>
  <c r="V317" i="14"/>
  <c r="O319" i="14"/>
  <c r="Q319" i="14"/>
  <c r="V319" i="14"/>
  <c r="G320" i="14"/>
  <c r="M320" i="14" s="1"/>
  <c r="I320" i="14"/>
  <c r="I319" i="14" s="1"/>
  <c r="K320" i="14"/>
  <c r="O320" i="14"/>
  <c r="Q320" i="14"/>
  <c r="V320" i="14"/>
  <c r="G324" i="14"/>
  <c r="G319" i="14" s="1"/>
  <c r="I324" i="14"/>
  <c r="K324" i="14"/>
  <c r="K319" i="14" s="1"/>
  <c r="O324" i="14"/>
  <c r="Q324" i="14"/>
  <c r="V324" i="14"/>
  <c r="G326" i="14"/>
  <c r="I326" i="14"/>
  <c r="K326" i="14"/>
  <c r="M326" i="14"/>
  <c r="O326" i="14"/>
  <c r="Q326" i="14"/>
  <c r="V326" i="14"/>
  <c r="G328" i="14"/>
  <c r="I328" i="14"/>
  <c r="K328" i="14"/>
  <c r="O328" i="14"/>
  <c r="V328" i="14"/>
  <c r="G329" i="14"/>
  <c r="I329" i="14"/>
  <c r="K329" i="14"/>
  <c r="M329" i="14"/>
  <c r="M328" i="14" s="1"/>
  <c r="O329" i="14"/>
  <c r="Q329" i="14"/>
  <c r="Q328" i="14" s="1"/>
  <c r="V329" i="14"/>
  <c r="K332" i="14"/>
  <c r="O332" i="14"/>
  <c r="G333" i="14"/>
  <c r="I333" i="14"/>
  <c r="I332" i="14" s="1"/>
  <c r="K333" i="14"/>
  <c r="M333" i="14"/>
  <c r="O333" i="14"/>
  <c r="Q333" i="14"/>
  <c r="Q332" i="14" s="1"/>
  <c r="V333" i="14"/>
  <c r="G337" i="14"/>
  <c r="M337" i="14" s="1"/>
  <c r="I337" i="14"/>
  <c r="K337" i="14"/>
  <c r="O337" i="14"/>
  <c r="Q337" i="14"/>
  <c r="V337" i="14"/>
  <c r="V332" i="14" s="1"/>
  <c r="G340" i="14"/>
  <c r="M340" i="14" s="1"/>
  <c r="I340" i="14"/>
  <c r="K340" i="14"/>
  <c r="O340" i="14"/>
  <c r="Q340" i="14"/>
  <c r="V340" i="14"/>
  <c r="AE344" i="14"/>
  <c r="G408" i="13"/>
  <c r="BA405" i="13"/>
  <c r="BA402" i="13"/>
  <c r="BA399" i="13"/>
  <c r="BA395" i="13"/>
  <c r="BA392" i="13"/>
  <c r="BA388" i="13"/>
  <c r="BA348" i="13"/>
  <c r="BA272" i="13"/>
  <c r="BA227" i="13"/>
  <c r="BA224" i="13"/>
  <c r="BA183" i="13"/>
  <c r="BA180" i="13"/>
  <c r="BA177" i="13"/>
  <c r="BA173" i="13"/>
  <c r="BA151" i="13"/>
  <c r="BA129" i="13"/>
  <c r="BA116" i="13"/>
  <c r="BA74" i="13"/>
  <c r="BA71" i="13"/>
  <c r="BA68" i="13"/>
  <c r="BA55" i="13"/>
  <c r="BA48" i="13"/>
  <c r="BA42" i="13"/>
  <c r="BA35" i="13"/>
  <c r="BA31" i="13"/>
  <c r="BA28" i="13"/>
  <c r="BA25" i="13"/>
  <c r="BA22" i="13"/>
  <c r="BA19" i="13"/>
  <c r="G9" i="13"/>
  <c r="M9" i="13" s="1"/>
  <c r="I9" i="13"/>
  <c r="I8" i="13" s="1"/>
  <c r="K9" i="13"/>
  <c r="K8" i="13" s="1"/>
  <c r="O9" i="13"/>
  <c r="Q9" i="13"/>
  <c r="V9" i="13"/>
  <c r="V8" i="13" s="1"/>
  <c r="G11" i="13"/>
  <c r="I11" i="13"/>
  <c r="K11" i="13"/>
  <c r="M11" i="13"/>
  <c r="O11" i="13"/>
  <c r="Q11" i="13"/>
  <c r="V11" i="13"/>
  <c r="G13" i="13"/>
  <c r="I13" i="13"/>
  <c r="K13" i="13"/>
  <c r="M13" i="13"/>
  <c r="O13" i="13"/>
  <c r="O8" i="13" s="1"/>
  <c r="Q13" i="13"/>
  <c r="V13" i="13"/>
  <c r="G15" i="13"/>
  <c r="I15" i="13"/>
  <c r="K15" i="13"/>
  <c r="M15" i="13"/>
  <c r="O15" i="13"/>
  <c r="Q15" i="13"/>
  <c r="Q8" i="13" s="1"/>
  <c r="V15" i="13"/>
  <c r="G18" i="13"/>
  <c r="I18" i="13"/>
  <c r="K18" i="13"/>
  <c r="M18" i="13"/>
  <c r="O18" i="13"/>
  <c r="Q18" i="13"/>
  <c r="V18" i="13"/>
  <c r="G21" i="13"/>
  <c r="I21" i="13"/>
  <c r="K21" i="13"/>
  <c r="M21" i="13"/>
  <c r="O21" i="13"/>
  <c r="Q21" i="13"/>
  <c r="V21" i="13"/>
  <c r="G24" i="13"/>
  <c r="M24" i="13" s="1"/>
  <c r="I24" i="13"/>
  <c r="K24" i="13"/>
  <c r="O24" i="13"/>
  <c r="Q24" i="13"/>
  <c r="V24" i="13"/>
  <c r="G27" i="13"/>
  <c r="M27" i="13" s="1"/>
  <c r="I27" i="13"/>
  <c r="K27" i="13"/>
  <c r="O27" i="13"/>
  <c r="Q27" i="13"/>
  <c r="V27" i="13"/>
  <c r="G30" i="13"/>
  <c r="M30" i="13" s="1"/>
  <c r="I30" i="13"/>
  <c r="K30" i="13"/>
  <c r="O30" i="13"/>
  <c r="Q30" i="13"/>
  <c r="V30" i="13"/>
  <c r="G34" i="13"/>
  <c r="I34" i="13"/>
  <c r="K34" i="13"/>
  <c r="M34" i="13"/>
  <c r="O34" i="13"/>
  <c r="Q34" i="13"/>
  <c r="V34" i="13"/>
  <c r="G41" i="13"/>
  <c r="I41" i="13"/>
  <c r="K41" i="13"/>
  <c r="M41" i="13"/>
  <c r="O41" i="13"/>
  <c r="Q41" i="13"/>
  <c r="V41" i="13"/>
  <c r="G44" i="13"/>
  <c r="I44" i="13"/>
  <c r="K44" i="13"/>
  <c r="M44" i="13"/>
  <c r="O44" i="13"/>
  <c r="Q44" i="13"/>
  <c r="V44" i="13"/>
  <c r="G47" i="13"/>
  <c r="I47" i="13"/>
  <c r="K47" i="13"/>
  <c r="M47" i="13"/>
  <c r="O47" i="13"/>
  <c r="Q47" i="13"/>
  <c r="V47" i="13"/>
  <c r="G54" i="13"/>
  <c r="I54" i="13"/>
  <c r="K54" i="13"/>
  <c r="M54" i="13"/>
  <c r="O54" i="13"/>
  <c r="Q54" i="13"/>
  <c r="V54" i="13"/>
  <c r="G57" i="13"/>
  <c r="M57" i="13" s="1"/>
  <c r="I57" i="13"/>
  <c r="K57" i="13"/>
  <c r="O57" i="13"/>
  <c r="Q57" i="13"/>
  <c r="V57" i="13"/>
  <c r="G60" i="13"/>
  <c r="M60" i="13" s="1"/>
  <c r="I60" i="13"/>
  <c r="K60" i="13"/>
  <c r="O60" i="13"/>
  <c r="Q60" i="13"/>
  <c r="V60" i="13"/>
  <c r="G64" i="13"/>
  <c r="M64" i="13" s="1"/>
  <c r="I64" i="13"/>
  <c r="K64" i="13"/>
  <c r="O64" i="13"/>
  <c r="Q64" i="13"/>
  <c r="V64" i="13"/>
  <c r="G67" i="13"/>
  <c r="I67" i="13"/>
  <c r="K67" i="13"/>
  <c r="M67" i="13"/>
  <c r="O67" i="13"/>
  <c r="Q67" i="13"/>
  <c r="V67" i="13"/>
  <c r="G70" i="13"/>
  <c r="I70" i="13"/>
  <c r="K70" i="13"/>
  <c r="M70" i="13"/>
  <c r="O70" i="13"/>
  <c r="Q70" i="13"/>
  <c r="V70" i="13"/>
  <c r="G73" i="13"/>
  <c r="I73" i="13"/>
  <c r="K73" i="13"/>
  <c r="M73" i="13"/>
  <c r="O73" i="13"/>
  <c r="Q73" i="13"/>
  <c r="V73" i="13"/>
  <c r="G77" i="13"/>
  <c r="I77" i="13"/>
  <c r="K77" i="13"/>
  <c r="M77" i="13"/>
  <c r="O77" i="13"/>
  <c r="Q77" i="13"/>
  <c r="V77" i="13"/>
  <c r="G81" i="13"/>
  <c r="I81" i="13"/>
  <c r="K81" i="13"/>
  <c r="M81" i="13"/>
  <c r="O81" i="13"/>
  <c r="Q81" i="13"/>
  <c r="V81" i="13"/>
  <c r="G84" i="13"/>
  <c r="M84" i="13" s="1"/>
  <c r="I84" i="13"/>
  <c r="K84" i="13"/>
  <c r="O84" i="13"/>
  <c r="Q84" i="13"/>
  <c r="V84" i="13"/>
  <c r="G87" i="13"/>
  <c r="M87" i="13" s="1"/>
  <c r="I87" i="13"/>
  <c r="K87" i="13"/>
  <c r="O87" i="13"/>
  <c r="Q87" i="13"/>
  <c r="V87" i="13"/>
  <c r="G90" i="13"/>
  <c r="M90" i="13" s="1"/>
  <c r="I90" i="13"/>
  <c r="K90" i="13"/>
  <c r="O90" i="13"/>
  <c r="Q90" i="13"/>
  <c r="V90" i="13"/>
  <c r="G93" i="13"/>
  <c r="I93" i="13"/>
  <c r="K93" i="13"/>
  <c r="M93" i="13"/>
  <c r="O93" i="13"/>
  <c r="Q93" i="13"/>
  <c r="V93" i="13"/>
  <c r="G97" i="13"/>
  <c r="I97" i="13"/>
  <c r="K97" i="13"/>
  <c r="M97" i="13"/>
  <c r="O97" i="13"/>
  <c r="Q97" i="13"/>
  <c r="V97" i="13"/>
  <c r="G99" i="13"/>
  <c r="I99" i="13"/>
  <c r="K99" i="13"/>
  <c r="M99" i="13"/>
  <c r="O99" i="13"/>
  <c r="Q99" i="13"/>
  <c r="V99" i="13"/>
  <c r="G102" i="13"/>
  <c r="I102" i="13"/>
  <c r="K102" i="13"/>
  <c r="M102" i="13"/>
  <c r="O102" i="13"/>
  <c r="Q102" i="13"/>
  <c r="V102" i="13"/>
  <c r="G109" i="13"/>
  <c r="I109" i="13"/>
  <c r="K109" i="13"/>
  <c r="M109" i="13"/>
  <c r="O109" i="13"/>
  <c r="Q109" i="13"/>
  <c r="V109" i="13"/>
  <c r="G112" i="13"/>
  <c r="M112" i="13" s="1"/>
  <c r="I112" i="13"/>
  <c r="K112" i="13"/>
  <c r="O112" i="13"/>
  <c r="Q112" i="13"/>
  <c r="V112" i="13"/>
  <c r="G115" i="13"/>
  <c r="M115" i="13" s="1"/>
  <c r="I115" i="13"/>
  <c r="K115" i="13"/>
  <c r="O115" i="13"/>
  <c r="Q115" i="13"/>
  <c r="V115" i="13"/>
  <c r="G118" i="13"/>
  <c r="M118" i="13" s="1"/>
  <c r="I118" i="13"/>
  <c r="K118" i="13"/>
  <c r="O118" i="13"/>
  <c r="Q118" i="13"/>
  <c r="V118" i="13"/>
  <c r="G121" i="13"/>
  <c r="I121" i="13"/>
  <c r="K121" i="13"/>
  <c r="M121" i="13"/>
  <c r="O121" i="13"/>
  <c r="Q121" i="13"/>
  <c r="V121" i="13"/>
  <c r="G123" i="13"/>
  <c r="I123" i="13"/>
  <c r="K123" i="13"/>
  <c r="M123" i="13"/>
  <c r="O123" i="13"/>
  <c r="Q123" i="13"/>
  <c r="V123" i="13"/>
  <c r="G125" i="13"/>
  <c r="I125" i="13"/>
  <c r="K125" i="13"/>
  <c r="M125" i="13"/>
  <c r="O125" i="13"/>
  <c r="Q125" i="13"/>
  <c r="V125" i="13"/>
  <c r="G128" i="13"/>
  <c r="I128" i="13"/>
  <c r="K128" i="13"/>
  <c r="M128" i="13"/>
  <c r="O128" i="13"/>
  <c r="Q128" i="13"/>
  <c r="V128" i="13"/>
  <c r="V127" i="13" s="1"/>
  <c r="G132" i="13"/>
  <c r="G127" i="13" s="1"/>
  <c r="I132" i="13"/>
  <c r="K132" i="13"/>
  <c r="O132" i="13"/>
  <c r="O127" i="13" s="1"/>
  <c r="Q132" i="13"/>
  <c r="V132" i="13"/>
  <c r="G135" i="13"/>
  <c r="M135" i="13" s="1"/>
  <c r="I135" i="13"/>
  <c r="I127" i="13" s="1"/>
  <c r="K135" i="13"/>
  <c r="O135" i="13"/>
  <c r="Q135" i="13"/>
  <c r="V135" i="13"/>
  <c r="G138" i="13"/>
  <c r="M138" i="13" s="1"/>
  <c r="I138" i="13"/>
  <c r="K138" i="13"/>
  <c r="K127" i="13" s="1"/>
  <c r="O138" i="13"/>
  <c r="Q138" i="13"/>
  <c r="V138" i="13"/>
  <c r="G142" i="13"/>
  <c r="I142" i="13"/>
  <c r="K142" i="13"/>
  <c r="M142" i="13"/>
  <c r="O142" i="13"/>
  <c r="Q142" i="13"/>
  <c r="V142" i="13"/>
  <c r="G146" i="13"/>
  <c r="I146" i="13"/>
  <c r="K146" i="13"/>
  <c r="M146" i="13"/>
  <c r="O146" i="13"/>
  <c r="Q146" i="13"/>
  <c r="V146" i="13"/>
  <c r="G148" i="13"/>
  <c r="I148" i="13"/>
  <c r="K148" i="13"/>
  <c r="M148" i="13"/>
  <c r="O148" i="13"/>
  <c r="Q148" i="13"/>
  <c r="V148" i="13"/>
  <c r="G150" i="13"/>
  <c r="I150" i="13"/>
  <c r="K150" i="13"/>
  <c r="M150" i="13"/>
  <c r="O150" i="13"/>
  <c r="Q150" i="13"/>
  <c r="Q127" i="13" s="1"/>
  <c r="V150" i="13"/>
  <c r="G155" i="13"/>
  <c r="I155" i="13"/>
  <c r="K155" i="13"/>
  <c r="M155" i="13"/>
  <c r="O155" i="13"/>
  <c r="Q155" i="13"/>
  <c r="V155" i="13"/>
  <c r="G158" i="13"/>
  <c r="M158" i="13" s="1"/>
  <c r="I158" i="13"/>
  <c r="K158" i="13"/>
  <c r="O158" i="13"/>
  <c r="Q158" i="13"/>
  <c r="V158" i="13"/>
  <c r="G160" i="13"/>
  <c r="M160" i="13" s="1"/>
  <c r="I160" i="13"/>
  <c r="K160" i="13"/>
  <c r="O160" i="13"/>
  <c r="Q160" i="13"/>
  <c r="V160" i="13"/>
  <c r="G162" i="13"/>
  <c r="M162" i="13" s="1"/>
  <c r="I162" i="13"/>
  <c r="K162" i="13"/>
  <c r="O162" i="13"/>
  <c r="Q162" i="13"/>
  <c r="V162" i="13"/>
  <c r="G164" i="13"/>
  <c r="I164" i="13"/>
  <c r="K164" i="13"/>
  <c r="M164" i="13"/>
  <c r="O164" i="13"/>
  <c r="Q164" i="13"/>
  <c r="V164" i="13"/>
  <c r="G168" i="13"/>
  <c r="I168" i="13"/>
  <c r="I167" i="13" s="1"/>
  <c r="K168" i="13"/>
  <c r="M168" i="13"/>
  <c r="O168" i="13"/>
  <c r="O167" i="13" s="1"/>
  <c r="Q168" i="13"/>
  <c r="Q167" i="13" s="1"/>
  <c r="V168" i="13"/>
  <c r="G172" i="13"/>
  <c r="I172" i="13"/>
  <c r="K172" i="13"/>
  <c r="M172" i="13"/>
  <c r="O172" i="13"/>
  <c r="Q172" i="13"/>
  <c r="V172" i="13"/>
  <c r="V167" i="13" s="1"/>
  <c r="G176" i="13"/>
  <c r="I176" i="13"/>
  <c r="K176" i="13"/>
  <c r="M176" i="13"/>
  <c r="O176" i="13"/>
  <c r="Q176" i="13"/>
  <c r="V176" i="13"/>
  <c r="G179" i="13"/>
  <c r="M179" i="13" s="1"/>
  <c r="M167" i="13" s="1"/>
  <c r="I179" i="13"/>
  <c r="K179" i="13"/>
  <c r="O179" i="13"/>
  <c r="Q179" i="13"/>
  <c r="V179" i="13"/>
  <c r="G182" i="13"/>
  <c r="M182" i="13" s="1"/>
  <c r="I182" i="13"/>
  <c r="K182" i="13"/>
  <c r="O182" i="13"/>
  <c r="Q182" i="13"/>
  <c r="V182" i="13"/>
  <c r="G185" i="13"/>
  <c r="M185" i="13" s="1"/>
  <c r="I185" i="13"/>
  <c r="K185" i="13"/>
  <c r="K167" i="13" s="1"/>
  <c r="O185" i="13"/>
  <c r="Q185" i="13"/>
  <c r="V185" i="13"/>
  <c r="G188" i="13"/>
  <c r="I188" i="13"/>
  <c r="K188" i="13"/>
  <c r="M188" i="13"/>
  <c r="O188" i="13"/>
  <c r="Q188" i="13"/>
  <c r="V188" i="13"/>
  <c r="G191" i="13"/>
  <c r="I191" i="13"/>
  <c r="K191" i="13"/>
  <c r="M191" i="13"/>
  <c r="O191" i="13"/>
  <c r="Q191" i="13"/>
  <c r="V191" i="13"/>
  <c r="G194" i="13"/>
  <c r="I194" i="13"/>
  <c r="K194" i="13"/>
  <c r="M194" i="13"/>
  <c r="O194" i="13"/>
  <c r="Q194" i="13"/>
  <c r="V194" i="13"/>
  <c r="G198" i="13"/>
  <c r="I198" i="13"/>
  <c r="K198" i="13"/>
  <c r="M198" i="13"/>
  <c r="O198" i="13"/>
  <c r="Q198" i="13"/>
  <c r="V198" i="13"/>
  <c r="V197" i="13" s="1"/>
  <c r="G204" i="13"/>
  <c r="G197" i="13" s="1"/>
  <c r="I204" i="13"/>
  <c r="K204" i="13"/>
  <c r="O204" i="13"/>
  <c r="O197" i="13" s="1"/>
  <c r="Q204" i="13"/>
  <c r="V204" i="13"/>
  <c r="G210" i="13"/>
  <c r="M210" i="13" s="1"/>
  <c r="I210" i="13"/>
  <c r="I197" i="13" s="1"/>
  <c r="K210" i="13"/>
  <c r="O210" i="13"/>
  <c r="Q210" i="13"/>
  <c r="V210" i="13"/>
  <c r="G213" i="13"/>
  <c r="M213" i="13" s="1"/>
  <c r="I213" i="13"/>
  <c r="K213" i="13"/>
  <c r="K197" i="13" s="1"/>
  <c r="O213" i="13"/>
  <c r="Q213" i="13"/>
  <c r="V213" i="13"/>
  <c r="G216" i="13"/>
  <c r="I216" i="13"/>
  <c r="K216" i="13"/>
  <c r="M216" i="13"/>
  <c r="O216" i="13"/>
  <c r="Q216" i="13"/>
  <c r="V216" i="13"/>
  <c r="G219" i="13"/>
  <c r="I219" i="13"/>
  <c r="K219" i="13"/>
  <c r="M219" i="13"/>
  <c r="O219" i="13"/>
  <c r="Q219" i="13"/>
  <c r="V219" i="13"/>
  <c r="G221" i="13"/>
  <c r="I221" i="13"/>
  <c r="K221" i="13"/>
  <c r="M221" i="13"/>
  <c r="O221" i="13"/>
  <c r="Q221" i="13"/>
  <c r="V221" i="13"/>
  <c r="G223" i="13"/>
  <c r="I223" i="13"/>
  <c r="K223" i="13"/>
  <c r="M223" i="13"/>
  <c r="O223" i="13"/>
  <c r="Q223" i="13"/>
  <c r="Q197" i="13" s="1"/>
  <c r="V223" i="13"/>
  <c r="G226" i="13"/>
  <c r="I226" i="13"/>
  <c r="K226" i="13"/>
  <c r="M226" i="13"/>
  <c r="O226" i="13"/>
  <c r="Q226" i="13"/>
  <c r="V226" i="13"/>
  <c r="G229" i="13"/>
  <c r="M229" i="13" s="1"/>
  <c r="I229" i="13"/>
  <c r="K229" i="13"/>
  <c r="O229" i="13"/>
  <c r="Q229" i="13"/>
  <c r="V229" i="13"/>
  <c r="G233" i="13"/>
  <c r="M233" i="13" s="1"/>
  <c r="I233" i="13"/>
  <c r="K233" i="13"/>
  <c r="O233" i="13"/>
  <c r="Q233" i="13"/>
  <c r="V233" i="13"/>
  <c r="G236" i="13"/>
  <c r="M236" i="13" s="1"/>
  <c r="I236" i="13"/>
  <c r="K236" i="13"/>
  <c r="O236" i="13"/>
  <c r="Q236" i="13"/>
  <c r="V236" i="13"/>
  <c r="G239" i="13"/>
  <c r="I239" i="13"/>
  <c r="K239" i="13"/>
  <c r="M239" i="13"/>
  <c r="O239" i="13"/>
  <c r="Q239" i="13"/>
  <c r="V239" i="13"/>
  <c r="G241" i="13"/>
  <c r="I241" i="13"/>
  <c r="K241" i="13"/>
  <c r="M241" i="13"/>
  <c r="O241" i="13"/>
  <c r="Q241" i="13"/>
  <c r="V241" i="13"/>
  <c r="G246" i="13"/>
  <c r="I246" i="13"/>
  <c r="K246" i="13"/>
  <c r="M246" i="13"/>
  <c r="O246" i="13"/>
  <c r="Q246" i="13"/>
  <c r="V246" i="13"/>
  <c r="G250" i="13"/>
  <c r="I250" i="13"/>
  <c r="K250" i="13"/>
  <c r="M250" i="13"/>
  <c r="O250" i="13"/>
  <c r="Q250" i="13"/>
  <c r="V250" i="13"/>
  <c r="V249" i="13" s="1"/>
  <c r="G253" i="13"/>
  <c r="G249" i="13" s="1"/>
  <c r="I253" i="13"/>
  <c r="K253" i="13"/>
  <c r="O253" i="13"/>
  <c r="Q253" i="13"/>
  <c r="V253" i="13"/>
  <c r="G255" i="13"/>
  <c r="M255" i="13" s="1"/>
  <c r="I255" i="13"/>
  <c r="I249" i="13" s="1"/>
  <c r="K255" i="13"/>
  <c r="O255" i="13"/>
  <c r="Q255" i="13"/>
  <c r="V255" i="13"/>
  <c r="G258" i="13"/>
  <c r="M258" i="13" s="1"/>
  <c r="I258" i="13"/>
  <c r="K258" i="13"/>
  <c r="K249" i="13" s="1"/>
  <c r="O258" i="13"/>
  <c r="Q258" i="13"/>
  <c r="V258" i="13"/>
  <c r="G260" i="13"/>
  <c r="I260" i="13"/>
  <c r="K260" i="13"/>
  <c r="M260" i="13"/>
  <c r="O260" i="13"/>
  <c r="Q260" i="13"/>
  <c r="V260" i="13"/>
  <c r="G263" i="13"/>
  <c r="I263" i="13"/>
  <c r="K263" i="13"/>
  <c r="M263" i="13"/>
  <c r="O263" i="13"/>
  <c r="O249" i="13" s="1"/>
  <c r="Q263" i="13"/>
  <c r="V263" i="13"/>
  <c r="G266" i="13"/>
  <c r="I266" i="13"/>
  <c r="K266" i="13"/>
  <c r="M266" i="13"/>
  <c r="O266" i="13"/>
  <c r="Q266" i="13"/>
  <c r="V266" i="13"/>
  <c r="G268" i="13"/>
  <c r="I268" i="13"/>
  <c r="K268" i="13"/>
  <c r="M268" i="13"/>
  <c r="O268" i="13"/>
  <c r="Q268" i="13"/>
  <c r="Q249" i="13" s="1"/>
  <c r="V268" i="13"/>
  <c r="G271" i="13"/>
  <c r="I271" i="13"/>
  <c r="K271" i="13"/>
  <c r="M271" i="13"/>
  <c r="O271" i="13"/>
  <c r="Q271" i="13"/>
  <c r="V271" i="13"/>
  <c r="G274" i="13"/>
  <c r="M274" i="13" s="1"/>
  <c r="I274" i="13"/>
  <c r="K274" i="13"/>
  <c r="O274" i="13"/>
  <c r="Q274" i="13"/>
  <c r="V274" i="13"/>
  <c r="G277" i="13"/>
  <c r="M277" i="13" s="1"/>
  <c r="I277" i="13"/>
  <c r="I276" i="13" s="1"/>
  <c r="K277" i="13"/>
  <c r="K276" i="13" s="1"/>
  <c r="O277" i="13"/>
  <c r="Q277" i="13"/>
  <c r="V277" i="13"/>
  <c r="V276" i="13" s="1"/>
  <c r="G279" i="13"/>
  <c r="I279" i="13"/>
  <c r="K279" i="13"/>
  <c r="M279" i="13"/>
  <c r="O279" i="13"/>
  <c r="Q279" i="13"/>
  <c r="V279" i="13"/>
  <c r="G281" i="13"/>
  <c r="I281" i="13"/>
  <c r="K281" i="13"/>
  <c r="M281" i="13"/>
  <c r="O281" i="13"/>
  <c r="O276" i="13" s="1"/>
  <c r="Q281" i="13"/>
  <c r="V281" i="13"/>
  <c r="G283" i="13"/>
  <c r="I283" i="13"/>
  <c r="K283" i="13"/>
  <c r="M283" i="13"/>
  <c r="O283" i="13"/>
  <c r="Q283" i="13"/>
  <c r="Q276" i="13" s="1"/>
  <c r="V283" i="13"/>
  <c r="G285" i="13"/>
  <c r="I285" i="13"/>
  <c r="K285" i="13"/>
  <c r="M285" i="13"/>
  <c r="O285" i="13"/>
  <c r="Q285" i="13"/>
  <c r="V285" i="13"/>
  <c r="G287" i="13"/>
  <c r="I287" i="13"/>
  <c r="K287" i="13"/>
  <c r="M287" i="13"/>
  <c r="O287" i="13"/>
  <c r="Q287" i="13"/>
  <c r="V287" i="13"/>
  <c r="G289" i="13"/>
  <c r="M289" i="13" s="1"/>
  <c r="I289" i="13"/>
  <c r="K289" i="13"/>
  <c r="O289" i="13"/>
  <c r="Q289" i="13"/>
  <c r="V289" i="13"/>
  <c r="G294" i="13"/>
  <c r="G276" i="13" s="1"/>
  <c r="I294" i="13"/>
  <c r="K294" i="13"/>
  <c r="O294" i="13"/>
  <c r="Q294" i="13"/>
  <c r="V294" i="13"/>
  <c r="G297" i="13"/>
  <c r="M297" i="13" s="1"/>
  <c r="I297" i="13"/>
  <c r="K297" i="13"/>
  <c r="O297" i="13"/>
  <c r="Q297" i="13"/>
  <c r="V297" i="13"/>
  <c r="G300" i="13"/>
  <c r="I300" i="13"/>
  <c r="K300" i="13"/>
  <c r="M300" i="13"/>
  <c r="O300" i="13"/>
  <c r="Q300" i="13"/>
  <c r="V300" i="13"/>
  <c r="G302" i="13"/>
  <c r="I302" i="13"/>
  <c r="K302" i="13"/>
  <c r="M302" i="13"/>
  <c r="O302" i="13"/>
  <c r="Q302" i="13"/>
  <c r="V302" i="13"/>
  <c r="G304" i="13"/>
  <c r="I304" i="13"/>
  <c r="K304" i="13"/>
  <c r="M304" i="13"/>
  <c r="O304" i="13"/>
  <c r="Q304" i="13"/>
  <c r="V304" i="13"/>
  <c r="G308" i="13"/>
  <c r="I308" i="13"/>
  <c r="K308" i="13"/>
  <c r="M308" i="13"/>
  <c r="O308" i="13"/>
  <c r="Q308" i="13"/>
  <c r="V308" i="13"/>
  <c r="G310" i="13"/>
  <c r="I310" i="13"/>
  <c r="K310" i="13"/>
  <c r="M310" i="13"/>
  <c r="O310" i="13"/>
  <c r="Q310" i="13"/>
  <c r="V310" i="13"/>
  <c r="G312" i="13"/>
  <c r="Q312" i="13"/>
  <c r="V312" i="13"/>
  <c r="G313" i="13"/>
  <c r="M313" i="13" s="1"/>
  <c r="M312" i="13" s="1"/>
  <c r="I313" i="13"/>
  <c r="I312" i="13" s="1"/>
  <c r="K313" i="13"/>
  <c r="O313" i="13"/>
  <c r="Q313" i="13"/>
  <c r="V313" i="13"/>
  <c r="G317" i="13"/>
  <c r="M317" i="13" s="1"/>
  <c r="I317" i="13"/>
  <c r="K317" i="13"/>
  <c r="K312" i="13" s="1"/>
  <c r="O317" i="13"/>
  <c r="Q317" i="13"/>
  <c r="V317" i="13"/>
  <c r="G319" i="13"/>
  <c r="I319" i="13"/>
  <c r="K319" i="13"/>
  <c r="M319" i="13"/>
  <c r="O319" i="13"/>
  <c r="Q319" i="13"/>
  <c r="V319" i="13"/>
  <c r="G321" i="13"/>
  <c r="I321" i="13"/>
  <c r="K321" i="13"/>
  <c r="M321" i="13"/>
  <c r="O321" i="13"/>
  <c r="O312" i="13" s="1"/>
  <c r="Q321" i="13"/>
  <c r="V321" i="13"/>
  <c r="G325" i="13"/>
  <c r="I325" i="13"/>
  <c r="K325" i="13"/>
  <c r="M325" i="13"/>
  <c r="O325" i="13"/>
  <c r="Q325" i="13"/>
  <c r="G326" i="13"/>
  <c r="I326" i="13"/>
  <c r="K326" i="13"/>
  <c r="M326" i="13"/>
  <c r="O326" i="13"/>
  <c r="Q326" i="13"/>
  <c r="V326" i="13"/>
  <c r="V325" i="13" s="1"/>
  <c r="O328" i="13"/>
  <c r="Q328" i="13"/>
  <c r="V328" i="13"/>
  <c r="G329" i="13"/>
  <c r="M329" i="13" s="1"/>
  <c r="M328" i="13" s="1"/>
  <c r="I329" i="13"/>
  <c r="K329" i="13"/>
  <c r="O329" i="13"/>
  <c r="Q329" i="13"/>
  <c r="V329" i="13"/>
  <c r="G331" i="13"/>
  <c r="M331" i="13" s="1"/>
  <c r="I331" i="13"/>
  <c r="I328" i="13" s="1"/>
  <c r="K331" i="13"/>
  <c r="O331" i="13"/>
  <c r="Q331" i="13"/>
  <c r="V331" i="13"/>
  <c r="G334" i="13"/>
  <c r="M334" i="13" s="1"/>
  <c r="I334" i="13"/>
  <c r="K334" i="13"/>
  <c r="K328" i="13" s="1"/>
  <c r="O334" i="13"/>
  <c r="Q334" i="13"/>
  <c r="V334" i="13"/>
  <c r="G337" i="13"/>
  <c r="I337" i="13"/>
  <c r="K337" i="13"/>
  <c r="M337" i="13"/>
  <c r="O337" i="13"/>
  <c r="Q337" i="13"/>
  <c r="V337" i="13"/>
  <c r="G339" i="13"/>
  <c r="I339" i="13"/>
  <c r="K339" i="13"/>
  <c r="M339" i="13"/>
  <c r="O339" i="13"/>
  <c r="G340" i="13"/>
  <c r="I340" i="13"/>
  <c r="K340" i="13"/>
  <c r="M340" i="13"/>
  <c r="O340" i="13"/>
  <c r="Q340" i="13"/>
  <c r="Q339" i="13" s="1"/>
  <c r="V340" i="13"/>
  <c r="G342" i="13"/>
  <c r="I342" i="13"/>
  <c r="K342" i="13"/>
  <c r="M342" i="13"/>
  <c r="O342" i="13"/>
  <c r="Q342" i="13"/>
  <c r="V342" i="13"/>
  <c r="V339" i="13" s="1"/>
  <c r="G344" i="13"/>
  <c r="I344" i="13"/>
  <c r="K344" i="13"/>
  <c r="M344" i="13"/>
  <c r="O344" i="13"/>
  <c r="Q344" i="13"/>
  <c r="V344" i="13"/>
  <c r="G346" i="13"/>
  <c r="K346" i="13"/>
  <c r="O346" i="13"/>
  <c r="Q346" i="13"/>
  <c r="V346" i="13"/>
  <c r="G347" i="13"/>
  <c r="M347" i="13" s="1"/>
  <c r="M346" i="13" s="1"/>
  <c r="I347" i="13"/>
  <c r="I346" i="13" s="1"/>
  <c r="K347" i="13"/>
  <c r="O347" i="13"/>
  <c r="Q347" i="13"/>
  <c r="V347" i="13"/>
  <c r="G350" i="13"/>
  <c r="I350" i="13"/>
  <c r="K350" i="13"/>
  <c r="G351" i="13"/>
  <c r="I351" i="13"/>
  <c r="K351" i="13"/>
  <c r="M351" i="13"/>
  <c r="M350" i="13" s="1"/>
  <c r="O351" i="13"/>
  <c r="Q351" i="13"/>
  <c r="V351" i="13"/>
  <c r="G353" i="13"/>
  <c r="I353" i="13"/>
  <c r="K353" i="13"/>
  <c r="M353" i="13"/>
  <c r="O353" i="13"/>
  <c r="O350" i="13" s="1"/>
  <c r="Q353" i="13"/>
  <c r="V353" i="13"/>
  <c r="G355" i="13"/>
  <c r="I355" i="13"/>
  <c r="K355" i="13"/>
  <c r="M355" i="13"/>
  <c r="O355" i="13"/>
  <c r="Q355" i="13"/>
  <c r="Q350" i="13" s="1"/>
  <c r="V355" i="13"/>
  <c r="G358" i="13"/>
  <c r="I358" i="13"/>
  <c r="K358" i="13"/>
  <c r="M358" i="13"/>
  <c r="O358" i="13"/>
  <c r="Q358" i="13"/>
  <c r="V358" i="13"/>
  <c r="V350" i="13" s="1"/>
  <c r="Q360" i="13"/>
  <c r="V360" i="13"/>
  <c r="G361" i="13"/>
  <c r="M361" i="13" s="1"/>
  <c r="M360" i="13" s="1"/>
  <c r="I361" i="13"/>
  <c r="K361" i="13"/>
  <c r="O361" i="13"/>
  <c r="Q361" i="13"/>
  <c r="V361" i="13"/>
  <c r="G365" i="13"/>
  <c r="M365" i="13" s="1"/>
  <c r="I365" i="13"/>
  <c r="I360" i="13" s="1"/>
  <c r="K365" i="13"/>
  <c r="O365" i="13"/>
  <c r="Q365" i="13"/>
  <c r="V365" i="13"/>
  <c r="G368" i="13"/>
  <c r="M368" i="13" s="1"/>
  <c r="I368" i="13"/>
  <c r="K368" i="13"/>
  <c r="K360" i="13" s="1"/>
  <c r="O368" i="13"/>
  <c r="Q368" i="13"/>
  <c r="V368" i="13"/>
  <c r="G370" i="13"/>
  <c r="I370" i="13"/>
  <c r="K370" i="13"/>
  <c r="M370" i="13"/>
  <c r="O370" i="13"/>
  <c r="Q370" i="13"/>
  <c r="V370" i="13"/>
  <c r="G372" i="13"/>
  <c r="I372" i="13"/>
  <c r="K372" i="13"/>
  <c r="M372" i="13"/>
  <c r="O372" i="13"/>
  <c r="O360" i="13" s="1"/>
  <c r="Q372" i="13"/>
  <c r="V372" i="13"/>
  <c r="G375" i="13"/>
  <c r="I375" i="13"/>
  <c r="K375" i="13"/>
  <c r="M375" i="13"/>
  <c r="O375" i="13"/>
  <c r="Q375" i="13"/>
  <c r="G376" i="13"/>
  <c r="I376" i="13"/>
  <c r="K376" i="13"/>
  <c r="M376" i="13"/>
  <c r="O376" i="13"/>
  <c r="Q376" i="13"/>
  <c r="V376" i="13"/>
  <c r="V375" i="13" s="1"/>
  <c r="G380" i="13"/>
  <c r="I380" i="13"/>
  <c r="K380" i="13"/>
  <c r="M380" i="13"/>
  <c r="O380" i="13"/>
  <c r="Q380" i="13"/>
  <c r="V380" i="13"/>
  <c r="G383" i="13"/>
  <c r="K383" i="13"/>
  <c r="O383" i="13"/>
  <c r="Q383" i="13"/>
  <c r="V383" i="13"/>
  <c r="G384" i="13"/>
  <c r="M384" i="13" s="1"/>
  <c r="M383" i="13" s="1"/>
  <c r="I384" i="13"/>
  <c r="I383" i="13" s="1"/>
  <c r="K384" i="13"/>
  <c r="O384" i="13"/>
  <c r="Q384" i="13"/>
  <c r="V384" i="13"/>
  <c r="I386" i="13"/>
  <c r="K386" i="13"/>
  <c r="G387" i="13"/>
  <c r="I387" i="13"/>
  <c r="K387" i="13"/>
  <c r="M387" i="13"/>
  <c r="O387" i="13"/>
  <c r="Q387" i="13"/>
  <c r="V387" i="13"/>
  <c r="G391" i="13"/>
  <c r="I391" i="13"/>
  <c r="K391" i="13"/>
  <c r="M391" i="13"/>
  <c r="O391" i="13"/>
  <c r="O386" i="13" s="1"/>
  <c r="Q391" i="13"/>
  <c r="V391" i="13"/>
  <c r="G394" i="13"/>
  <c r="I394" i="13"/>
  <c r="K394" i="13"/>
  <c r="M394" i="13"/>
  <c r="O394" i="13"/>
  <c r="Q394" i="13"/>
  <c r="Q386" i="13" s="1"/>
  <c r="V394" i="13"/>
  <c r="G398" i="13"/>
  <c r="I398" i="13"/>
  <c r="K398" i="13"/>
  <c r="M398" i="13"/>
  <c r="O398" i="13"/>
  <c r="Q398" i="13"/>
  <c r="V398" i="13"/>
  <c r="V386" i="13" s="1"/>
  <c r="G401" i="13"/>
  <c r="I401" i="13"/>
  <c r="K401" i="13"/>
  <c r="M401" i="13"/>
  <c r="O401" i="13"/>
  <c r="Q401" i="13"/>
  <c r="V401" i="13"/>
  <c r="G404" i="13"/>
  <c r="G386" i="13" s="1"/>
  <c r="I404" i="13"/>
  <c r="K404" i="13"/>
  <c r="O404" i="13"/>
  <c r="Q404" i="13"/>
  <c r="V404" i="13"/>
  <c r="AE408" i="13"/>
  <c r="AF408" i="13"/>
  <c r="G44" i="12"/>
  <c r="BA35" i="12"/>
  <c r="BA30" i="12"/>
  <c r="BA27" i="12"/>
  <c r="BA24" i="12"/>
  <c r="BA22" i="12"/>
  <c r="G8" i="12"/>
  <c r="G9" i="12"/>
  <c r="I9" i="12"/>
  <c r="K9" i="12"/>
  <c r="M9" i="12"/>
  <c r="O9" i="12"/>
  <c r="Q9" i="12"/>
  <c r="Q8" i="12" s="1"/>
  <c r="V9" i="12"/>
  <c r="G11" i="12"/>
  <c r="I11" i="12"/>
  <c r="K11" i="12"/>
  <c r="M11" i="12"/>
  <c r="O11" i="12"/>
  <c r="Q11" i="12"/>
  <c r="V11" i="12"/>
  <c r="V8" i="12" s="1"/>
  <c r="G13" i="12"/>
  <c r="I13" i="12"/>
  <c r="K13" i="12"/>
  <c r="M13" i="12"/>
  <c r="O13" i="12"/>
  <c r="Q13" i="12"/>
  <c r="V13" i="12"/>
  <c r="G15" i="12"/>
  <c r="AF44" i="12" s="1"/>
  <c r="I15" i="12"/>
  <c r="K15" i="12"/>
  <c r="O15" i="12"/>
  <c r="Q15" i="12"/>
  <c r="V15" i="12"/>
  <c r="G17" i="12"/>
  <c r="M17" i="12" s="1"/>
  <c r="I17" i="12"/>
  <c r="I8" i="12" s="1"/>
  <c r="K17" i="12"/>
  <c r="O17" i="12"/>
  <c r="Q17" i="12"/>
  <c r="V17" i="12"/>
  <c r="G19" i="12"/>
  <c r="M19" i="12" s="1"/>
  <c r="I19" i="12"/>
  <c r="K19" i="12"/>
  <c r="K8" i="12" s="1"/>
  <c r="O19" i="12"/>
  <c r="Q19" i="12"/>
  <c r="V19" i="12"/>
  <c r="G20" i="12"/>
  <c r="I20" i="12"/>
  <c r="K20" i="12"/>
  <c r="M20" i="12"/>
  <c r="O20" i="12"/>
  <c r="Q20" i="12"/>
  <c r="V20" i="12"/>
  <c r="G21" i="12"/>
  <c r="I21" i="12"/>
  <c r="K21" i="12"/>
  <c r="M21" i="12"/>
  <c r="O21" i="12"/>
  <c r="O8" i="12" s="1"/>
  <c r="Q21" i="12"/>
  <c r="V21" i="12"/>
  <c r="G23" i="12"/>
  <c r="I23" i="12"/>
  <c r="K23" i="12"/>
  <c r="M23" i="12"/>
  <c r="O23" i="12"/>
  <c r="Q23" i="12"/>
  <c r="V23" i="12"/>
  <c r="G26" i="12"/>
  <c r="I26" i="12"/>
  <c r="K26" i="12"/>
  <c r="M26" i="12"/>
  <c r="O26" i="12"/>
  <c r="Q26" i="12"/>
  <c r="V26" i="12"/>
  <c r="G29" i="12"/>
  <c r="I29" i="12"/>
  <c r="K29" i="12"/>
  <c r="M29" i="12"/>
  <c r="O29" i="12"/>
  <c r="Q29" i="12"/>
  <c r="V29" i="12"/>
  <c r="G32" i="12"/>
  <c r="M32" i="12" s="1"/>
  <c r="I32" i="12"/>
  <c r="K32" i="12"/>
  <c r="O32" i="12"/>
  <c r="Q32" i="12"/>
  <c r="V32" i="12"/>
  <c r="G34" i="12"/>
  <c r="M34" i="12" s="1"/>
  <c r="I34" i="12"/>
  <c r="K34" i="12"/>
  <c r="O34" i="12"/>
  <c r="Q34" i="12"/>
  <c r="V34" i="12"/>
  <c r="G36" i="12"/>
  <c r="I36" i="12"/>
  <c r="K36" i="12"/>
  <c r="G37" i="12"/>
  <c r="I37" i="12"/>
  <c r="K37" i="12"/>
  <c r="M37" i="12"/>
  <c r="M36" i="12" s="1"/>
  <c r="O37" i="12"/>
  <c r="Q37" i="12"/>
  <c r="Q36" i="12" s="1"/>
  <c r="V37" i="12"/>
  <c r="G38" i="12"/>
  <c r="I38" i="12"/>
  <c r="K38" i="12"/>
  <c r="M38" i="12"/>
  <c r="O38" i="12"/>
  <c r="O36" i="12" s="1"/>
  <c r="Q38" i="12"/>
  <c r="V38" i="12"/>
  <c r="G39" i="12"/>
  <c r="I39" i="12"/>
  <c r="K39" i="12"/>
  <c r="M39" i="12"/>
  <c r="O39" i="12"/>
  <c r="Q39" i="12"/>
  <c r="V39" i="12"/>
  <c r="G41" i="12"/>
  <c r="I41" i="12"/>
  <c r="K41" i="12"/>
  <c r="M41" i="12"/>
  <c r="O41" i="12"/>
  <c r="Q41" i="12"/>
  <c r="V41" i="12"/>
  <c r="V36" i="12" s="1"/>
  <c r="G42" i="12"/>
  <c r="I42" i="12"/>
  <c r="K42" i="12"/>
  <c r="M42" i="12"/>
  <c r="O42" i="12"/>
  <c r="Q42" i="12"/>
  <c r="V42" i="12"/>
  <c r="AE44" i="12"/>
  <c r="I20" i="1"/>
  <c r="I19" i="1"/>
  <c r="I18" i="1"/>
  <c r="F49" i="1"/>
  <c r="H48" i="1"/>
  <c r="I48" i="1" s="1"/>
  <c r="H47" i="1"/>
  <c r="I47" i="1" s="1"/>
  <c r="H46" i="1"/>
  <c r="I46" i="1" s="1"/>
  <c r="H45" i="1"/>
  <c r="I45" i="1" s="1"/>
  <c r="H42" i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86" i="1"/>
  <c r="J85" i="1" s="1"/>
  <c r="H44" i="1"/>
  <c r="I44" i="1" s="1"/>
  <c r="H43" i="1"/>
  <c r="I43" i="1" s="1"/>
  <c r="H41" i="1"/>
  <c r="I41" i="1" s="1"/>
  <c r="H40" i="1"/>
  <c r="I40" i="1" s="1"/>
  <c r="G26" i="1"/>
  <c r="A26" i="1"/>
  <c r="G28" i="1"/>
  <c r="G23" i="1"/>
  <c r="M9" i="15"/>
  <c r="M8" i="15" s="1"/>
  <c r="M181" i="14"/>
  <c r="M94" i="14"/>
  <c r="M262" i="14"/>
  <c r="M207" i="14"/>
  <c r="M195" i="14"/>
  <c r="M8" i="14"/>
  <c r="M332" i="14"/>
  <c r="G181" i="14"/>
  <c r="G195" i="14"/>
  <c r="G332" i="14"/>
  <c r="M324" i="14"/>
  <c r="M319" i="14" s="1"/>
  <c r="M303" i="14"/>
  <c r="M302" i="14" s="1"/>
  <c r="M286" i="14"/>
  <c r="M285" i="14" s="1"/>
  <c r="G281" i="14"/>
  <c r="G262" i="14"/>
  <c r="M227" i="14"/>
  <c r="M226" i="14" s="1"/>
  <c r="M140" i="14"/>
  <c r="M139" i="14" s="1"/>
  <c r="AF344" i="14"/>
  <c r="M252" i="14"/>
  <c r="M251" i="14" s="1"/>
  <c r="G8" i="14"/>
  <c r="M386" i="13"/>
  <c r="M8" i="13"/>
  <c r="M249" i="13"/>
  <c r="G167" i="13"/>
  <c r="M404" i="13"/>
  <c r="M253" i="13"/>
  <c r="M294" i="13"/>
  <c r="M276" i="13" s="1"/>
  <c r="G360" i="13"/>
  <c r="G328" i="13"/>
  <c r="G8" i="13"/>
  <c r="M204" i="13"/>
  <c r="M197" i="13" s="1"/>
  <c r="M132" i="13"/>
  <c r="M127" i="13" s="1"/>
  <c r="M15" i="12"/>
  <c r="M8" i="12" s="1"/>
  <c r="I39" i="1"/>
  <c r="I49" i="1" s="1"/>
  <c r="J78" i="1" l="1"/>
  <c r="J81" i="1"/>
  <c r="J80" i="1"/>
  <c r="J71" i="1"/>
  <c r="J70" i="1"/>
  <c r="J76" i="1"/>
  <c r="J75" i="1"/>
  <c r="J66" i="1"/>
  <c r="J77" i="1"/>
  <c r="J73" i="1"/>
  <c r="J84" i="1"/>
  <c r="J65" i="1"/>
  <c r="J72" i="1"/>
  <c r="J82" i="1"/>
  <c r="J74" i="1"/>
  <c r="J79" i="1"/>
  <c r="J69" i="1"/>
  <c r="J83" i="1"/>
  <c r="J67" i="1"/>
  <c r="J68" i="1"/>
  <c r="A23" i="1"/>
  <c r="J46" i="1"/>
  <c r="J40" i="1"/>
  <c r="J43" i="1"/>
  <c r="J48" i="1"/>
  <c r="J47" i="1"/>
  <c r="J41" i="1"/>
  <c r="J44" i="1"/>
  <c r="J45" i="1"/>
  <c r="J39" i="1"/>
  <c r="J49" i="1" s="1"/>
  <c r="J86" i="1" l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20EC6507-8F6D-45D5-B03A-33BEC4461E4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0456068-2EA7-483B-98EF-77B50E3EF9E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37875661-B555-49A3-9E23-5D9569E2D0D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C7D8C4A-E3B1-4B86-B37C-A6DF5012C0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9CB47159-7E8F-4C77-BB0C-CCB2CA94CFD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8F447C-269B-432F-9424-560EB3A6E6F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1AB1A185-38B8-49A5-B23B-39AFE811A76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B45A627-40FE-48C5-9112-0C792776DF3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<sst xmlns="http://schemas.openxmlformats.org/spreadsheetml/2006/main" count="3731" uniqueCount="994">
  <si>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</si>
  <si>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</si>
  <si>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</si>
  <si>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</si>
  <si>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</si>
  <si>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</si>
  <si>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</si>
  <si>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</si>
  <si>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</si>
  <si>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</si>
  <si>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</si>
  <si>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</si>
  <si>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</si>
  <si>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</si>
  <si>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</si>
  <si>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</si>
  <si>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</si>
  <si>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</si>
  <si>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</si>
  <si>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</si>
  <si>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</si>
  <si>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</si>
  <si>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</si>
  <si>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</si>
  <si>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</si>
  <si>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</si>
  <si>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</si>
  <si>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</si>
  <si>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</si>
  <si>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</si>
  <si>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</si>
  <si>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</si>
  <si>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</si>
  <si>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</si>
  <si>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</si>
  <si>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</si>
  <si>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</si>
  <si>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</si>
  <si>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</si>
  <si>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</si>
  <si>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</si>
  <si>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</si>
  <si>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</si>
  <si>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2024Zak000Seh2</t>
  </si>
  <si>
    <t>Komunikace, lávka pro pěší a nábřežní zeď Sehradice</t>
  </si>
  <si>
    <t>OBEC SEHRADICE</t>
  </si>
  <si>
    <t>64</t>
  </si>
  <si>
    <t>Sehradice</t>
  </si>
  <si>
    <t>76323</t>
  </si>
  <si>
    <t>00568724</t>
  </si>
  <si>
    <t>CZ00568724</t>
  </si>
  <si>
    <t>MSS - projekt s.r.o.</t>
  </si>
  <si>
    <t>Michelská 580/63</t>
  </si>
  <si>
    <t>Praha-Michle</t>
  </si>
  <si>
    <t>14100</t>
  </si>
  <si>
    <t>26849836</t>
  </si>
  <si>
    <t>Stavba</t>
  </si>
  <si>
    <t>Ostatní a vedlejší náklady</t>
  </si>
  <si>
    <t>1</t>
  </si>
  <si>
    <t>VEDLEJŠÍ A OSTATNÍ NÁKLADY</t>
  </si>
  <si>
    <t>Stavební objekt</t>
  </si>
  <si>
    <t xml:space="preserve">SO 201 </t>
  </si>
  <si>
    <t>LÁVKA PRO PĚŠÍ</t>
  </si>
  <si>
    <t>SO 202</t>
  </si>
  <si>
    <t>NÁBŘEŽNÍ ZEĎ A KOMUNIKACE</t>
  </si>
  <si>
    <t>NÁBŘEŽNÍ ZEĎ,KOMUNIKACE</t>
  </si>
  <si>
    <t>SO 301</t>
  </si>
  <si>
    <t>PŘELOŽKA VODOVODU</t>
  </si>
  <si>
    <t>Celkem za stavbu</t>
  </si>
  <si>
    <t>CZK</t>
  </si>
  <si>
    <t>#POPS</t>
  </si>
  <si>
    <t>Popis stavby: 2024Zak000Seh2 - Komunikace, lávka pro pěší a nábřežní zeď Sehradice</t>
  </si>
  <si>
    <t>#POPO</t>
  </si>
  <si>
    <t>Popis objektu: 1 - VON</t>
  </si>
  <si>
    <t>#POPR</t>
  </si>
  <si>
    <t>Popis rozpočtu: 1 - VEDLEJŠÍ A OSTATNÍ NÁKLADY</t>
  </si>
  <si>
    <t>Popis objektu: SO 201  - LÁVKA PRO PĚŠÍ</t>
  </si>
  <si>
    <t>Popis rozpočtu: 1 - LÁVKA PRO PĚŠÍ</t>
  </si>
  <si>
    <t>Popis objektu: SO 202 - NÁBŘEŽNÍ ZEĎ A KOMUNIKACE</t>
  </si>
  <si>
    <t>Popis rozpočtu: 1 - NÁBŘEŽNÍ ZEĎ,KOMUNIKACE</t>
  </si>
  <si>
    <t>Popis objektu: SO 301 - PŘELOŽKA VODOVODU</t>
  </si>
  <si>
    <t>Popis rozpočtu: 1 - PŘELOŽKA VODOVODU</t>
  </si>
  <si>
    <t>Rekapitulace dílů</t>
  </si>
  <si>
    <t>Typ dílu</t>
  </si>
  <si>
    <t>Zemní práce</t>
  </si>
  <si>
    <t>11</t>
  </si>
  <si>
    <t>Přípravné a přidružené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</si>
  <si>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</si>
  <si>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</si>
  <si>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</si>
  <si>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</si>
  <si>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</si>
  <si>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</si>
  <si>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</si>
  <si>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</si>
  <si>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</si>
  <si>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</si>
  <si>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</si>
  <si>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</si>
  <si>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</si>
  <si>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</si>
  <si>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</si>
  <si>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</si>
  <si>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</si>
  <si>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</si>
  <si>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</si>
  <si>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</si>
  <si>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</si>
  <si>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</si>
  <si>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99</t>
  </si>
  <si>
    <t>Staveništní přesun hmot</t>
  </si>
  <si>
    <t>ON</t>
  </si>
  <si>
    <t>VN</t>
  </si>
  <si>
    <t>711</t>
  </si>
  <si>
    <t>Izolace proti vodě</t>
  </si>
  <si>
    <t>767</t>
  </si>
  <si>
    <t>Konstrukce zámečnické</t>
  </si>
  <si>
    <t>783</t>
  </si>
  <si>
    <t>Nátěry</t>
  </si>
  <si>
    <t>999</t>
  </si>
  <si>
    <t>Poplatky za skládky</t>
  </si>
  <si>
    <t>D96</t>
  </si>
  <si>
    <t>Soupis vedlejších a ostatních nákladů</t>
  </si>
  <si>
    <t>#TypZaznamu#</t>
  </si>
  <si>
    <t>STA</t>
  </si>
  <si>
    <t>VON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</si>
  <si>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</si>
  <si>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</si>
  <si>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</si>
  <si>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</si>
  <si>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</si>
  <si>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</si>
  <si>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</si>
  <si>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</si>
  <si>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</si>
  <si>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</si>
  <si>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</si>
  <si>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</si>
  <si>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</si>
  <si>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</si>
  <si>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</si>
  <si>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</si>
  <si>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</si>
  <si>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</si>
  <si>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</si>
  <si>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</si>
  <si>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</si>
  <si>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</si>
  <si>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</si>
  <si>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</si>
  <si>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</si>
  <si>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</si>
  <si>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</si>
  <si>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R00001</t>
  </si>
  <si>
    <t>Zajištění povodňového a havarijního plánu pokud to bude stavba vyžadovat.</t>
  </si>
  <si>
    <t>soubor</t>
  </si>
  <si>
    <t>Vlastní</t>
  </si>
  <si>
    <t>Indiv</t>
  </si>
  <si>
    <t>Práce</t>
  </si>
  <si>
    <t>Běžná</t>
  </si>
  <si>
    <t>POL1_1</t>
  </si>
  <si>
    <t>VV</t>
  </si>
  <si>
    <t>R00002</t>
  </si>
  <si>
    <t>Zajištění podkladů pro koordinátora BOZP bude-li to stavba vyžadovat.</t>
  </si>
  <si>
    <t>R00003</t>
  </si>
  <si>
    <t>Zajištění první hlavní prohlídky</t>
  </si>
  <si>
    <t>R00004</t>
  </si>
  <si>
    <t>Zajištění mostního listu (evidenční list propustku)</t>
  </si>
  <si>
    <t>R00005</t>
  </si>
  <si>
    <t>Zajištění fotodokumentace průběhu stavby</t>
  </si>
  <si>
    <t>004111010R</t>
  </si>
  <si>
    <t xml:space="preserve">Průzkumné práce </t>
  </si>
  <si>
    <t>Soubor</t>
  </si>
  <si>
    <t>RTS 25/ I</t>
  </si>
  <si>
    <t>VRN</t>
  </si>
  <si>
    <t>POL99_</t>
  </si>
  <si>
    <t>004111020R</t>
  </si>
  <si>
    <t xml:space="preserve">Vypracování projektové dokumentace </t>
  </si>
  <si>
    <t>005211030R</t>
  </si>
  <si>
    <t xml:space="preserve">Dočasná dopravní opatření </t>
  </si>
  <si>
    <t>Náklady na vyhotovení změny návrhu dočasného dopravního značení, jeho projednání s dotčenými orgány a organizacemi.</t>
  </si>
  <si>
    <t>POP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</si>
  <si>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</si>
  <si>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</si>
  <si>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</si>
  <si>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</si>
  <si>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</si>
  <si>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</si>
  <si>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</si>
  <si>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</si>
  <si>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</si>
  <si>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 R</t>
  </si>
  <si>
    <t>Podmínky dotačních programů</t>
  </si>
  <si>
    <t>Náklady zhotovitele, které vznikají v souvislosti se specifickými obchodními podmínkami objednatele.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</si>
  <si>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</si>
  <si>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</si>
  <si>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</si>
  <si>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00511 R</t>
  </si>
  <si>
    <t xml:space="preserve">Geodetické práce </t>
  </si>
  <si>
    <t>005111020R</t>
  </si>
  <si>
    <t>Vytyčení stavby</t>
  </si>
  <si>
    <t>005121 R</t>
  </si>
  <si>
    <t>Zařízení staveniště</t>
  </si>
  <si>
    <t>POL99_0</t>
  </si>
  <si>
    <t>Veškeré náklady spojené s vybudováním, provozem a odstraněním zařízení staveniště.</t>
  </si>
  <si>
    <t>005122 R</t>
  </si>
  <si>
    <t>Provozní vlivy</t>
  </si>
  <si>
    <t>005124010R</t>
  </si>
  <si>
    <t>Koordinační činnost</t>
  </si>
  <si>
    <t>SUM</t>
  </si>
  <si>
    <t>END</t>
  </si>
  <si>
    <t>Položkový soupis prací a dodávek</t>
  </si>
  <si>
    <t>113107515R00</t>
  </si>
  <si>
    <t>Odstranění podkladů nebo krytů z kameniva hrubého drceného, v ploše jednotlivě do 50 m2, tloušťka vrstvy 150 mm</t>
  </si>
  <si>
    <t>m2</t>
  </si>
  <si>
    <t>822-1</t>
  </si>
  <si>
    <t>11,2</t>
  </si>
  <si>
    <t>113107520R00</t>
  </si>
  <si>
    <t>Odstranění podkladů nebo krytů z kameniva hrubého drceného, v ploše jednotlivě do 50 m2, tloušťka vrstvy 200 mm</t>
  </si>
  <si>
    <t>7,885</t>
  </si>
  <si>
    <t>113108315R00</t>
  </si>
  <si>
    <t>Odstranění podkladů nebo krytů živičných, v ploše jednotlivě do 50 m2, tloušťka vrstvy 150 mm</t>
  </si>
  <si>
    <t>Loučka : 11,2</t>
  </si>
  <si>
    <t>113108320R00</t>
  </si>
  <si>
    <t>Odstranění podkladů nebo krytů živičných, v ploše jednotlivě do 50 m2, tloušťka vrstvy 200 mm</t>
  </si>
  <si>
    <t>silnice : (2,2+2,4+2,2)*0,7</t>
  </si>
  <si>
    <t>Loučka : 2,5*2,5*0,5</t>
  </si>
  <si>
    <t>113151113R00</t>
  </si>
  <si>
    <t>Odstranění podkladu, krytu frézováním povrch živičný, plochy do 500 m2 na jednom objektu nebo při provádění pruhu šířky do  750 mm, tloušťky 40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</si>
  <si>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</si>
  <si>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SPI</t>
  </si>
  <si>
    <t>kryt : 14,1+11,2</t>
  </si>
  <si>
    <t>113151115R00</t>
  </si>
  <si>
    <t>Odstranění podkladu, krytu frézováním povrch živičný, plochy do 500 m2 na jednom objektu nebo při provádění pruhu šířky do  750 mm, tloušťky 60 mm</t>
  </si>
  <si>
    <t>ložná ACL : 25,3</t>
  </si>
  <si>
    <t>115101201R00</t>
  </si>
  <si>
    <t>Čerpání vody na dopravní výšku do 10 m  s uvažovaným průměrným přítokem do 500 l/min</t>
  </si>
  <si>
    <t>h</t>
  </si>
  <si>
    <t>800-1</t>
  </si>
  <si>
    <t>na vzdálenost od hladiny vody v jímce po výšku roviny proložené osou nejvyššího bodu výtlačného potrubí. Včetně odpadní potrubí v délce do 20 m.</t>
  </si>
  <si>
    <t>10*4*2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</si>
  <si>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</si>
  <si>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</si>
  <si>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</si>
  <si>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</si>
  <si>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10*2</t>
  </si>
  <si>
    <t>121101100R00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</si>
  <si>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</si>
  <si>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</si>
  <si>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</si>
  <si>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u MK : 4*(16+8)*0,5*0,1</t>
  </si>
  <si>
    <t>Loučka : 6*(9+20)*0,5*0,1</t>
  </si>
  <si>
    <t>122302201R00</t>
  </si>
  <si>
    <t>Odkopávky a prokopávky pro silnice v hornině 4 do 100 m3</t>
  </si>
  <si>
    <t>s přemístěním výkopku v příčných profilech na vzdálenost do 15 m nebo s naložením na dopravní prostředek.</t>
  </si>
  <si>
    <t>u silnice pod dlažbu : 3*(10+17)*0,5*0,4</t>
  </si>
  <si>
    <t>Loučka pod dlažbu : 4*(21+17)*0,5*0,4</t>
  </si>
  <si>
    <t>Loučka pod recyklát : 2*(14+9)*0,5*0,25</t>
  </si>
  <si>
    <t>dlažba břehy : 9,5*2,8*0,4+(15-9,5)*(2,8+1,5)*0,5*0,4</t>
  </si>
  <si>
    <t>2,8*16*0,4</t>
  </si>
  <si>
    <t>122302209R00</t>
  </si>
  <si>
    <t>Odkopávky a prokopávky pro silnice v hornině 4 příplatek za lepivost horniny</t>
  </si>
  <si>
    <t>85,64</t>
  </si>
  <si>
    <t>130901121R00</t>
  </si>
  <si>
    <t>Bourání konstrukcí v hloubených vykopávkách z betonu, prostého, pneumatickým kladivem</t>
  </si>
  <si>
    <t>s přemístěním suti na hromady na vzdálenost do 20 m nebo s uložením na dopravní prostředek,</t>
  </si>
  <si>
    <t>základ břeh pod terénem : 0,5*2*1</t>
  </si>
  <si>
    <t>131301201R00</t>
  </si>
  <si>
    <t>Hloubení zapažených jam a zářezů do 100 m3, v hornině 4,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</si>
  <si>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</si>
  <si>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základy patky silnice : (2,2*3,1+2,4*3,1)*0,8</t>
  </si>
  <si>
    <t>2,2*3,1*1,7</t>
  </si>
  <si>
    <t>základy patky Loučka : (2,2*3,1+2,4*3,1)*0,7</t>
  </si>
  <si>
    <t>2,2*3,1*1,6</t>
  </si>
  <si>
    <t>základy patky koryto : 3*3,1*2,4*2</t>
  </si>
  <si>
    <t>131301209R00</t>
  </si>
  <si>
    <t xml:space="preserve">Hloubení zapažených jam a zářezů příplatek za lepivost, v hornině 4,  </t>
  </si>
  <si>
    <t>88,536</t>
  </si>
  <si>
    <t>139601103R00</t>
  </si>
  <si>
    <t>Ruční výkop jam, rýh a šachet v hornině 4</t>
  </si>
  <si>
    <t>s přehozením na vzdálenost do 5 m nebo s naložením na ruční dopravní prostředek</t>
  </si>
  <si>
    <t>prahy pod břehy koryto : 0,8*0,4*(16+15)</t>
  </si>
  <si>
    <t>151101301R00</t>
  </si>
  <si>
    <t>Zřízení rozepření zapažených stěn výkopů při roubení příložném, hloubky do 4 m</t>
  </si>
  <si>
    <t>s potřebným přepažováním,</t>
  </si>
  <si>
    <t>patky : (2,2+3,1)*2*(1,7+1,6)</t>
  </si>
  <si>
    <t>(3+3,1)*2*2,4*2</t>
  </si>
  <si>
    <t>151101311R00</t>
  </si>
  <si>
    <t>Odstranění rozepření stěn výkopů při roubení příložném, hloubky do 4 m</t>
  </si>
  <si>
    <t>s uložením materiálu na vzdálenost do 3 m od okraje výkopu,</t>
  </si>
  <si>
    <t>93,54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</si>
  <si>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</si>
  <si>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</si>
  <si>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</si>
  <si>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výkopy dlažby břehů : 15,37+17,92</t>
  </si>
  <si>
    <t>161101151R00</t>
  </si>
  <si>
    <t>Svislé přemístění výkopku z horniny 5 až 7, při hloubce výkopu přes 1 do 2,5 m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</si>
  <si>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</si>
  <si>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</si>
  <si>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</si>
  <si>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prahy koryto : 9,92</t>
  </si>
  <si>
    <t>patky : 11,59+9,12+44,64</t>
  </si>
  <si>
    <t>162601102R00</t>
  </si>
  <si>
    <t>Vodorovné přemístění výkopku z horniny 1 až 4, na vzdálenost přes 4 000  do 5 000 m</t>
  </si>
  <si>
    <t>po suchu, bez naložení výkopku, avšak se složením bez rozhrnutí, zpáteční cesta vozidla.</t>
  </si>
  <si>
    <t>na meziskládku : 85,64</t>
  </si>
  <si>
    <t>na zásypy : 10,2+65,31</t>
  </si>
  <si>
    <t>162701105R00</t>
  </si>
  <si>
    <t>Vodorovné přemístění výkopku z horniny 1 až 4, na vzdálenost přes 9 000  do 10 000 m</t>
  </si>
  <si>
    <t>85,64+88,536+9,92-10,2-65,314</t>
  </si>
  <si>
    <t>162701155R00</t>
  </si>
  <si>
    <t>Vodorovné přemístění výkopku z horniny 5 až 7, na vzdálenost přes 9 000  do 10 000 m</t>
  </si>
  <si>
    <t>162701109R00</t>
  </si>
  <si>
    <t>Vodorovné přemístění výkopku příplatek k ceně za každých dalších i započatých 1 000 m přes 10 000 m  z horniny 1 až 4</t>
  </si>
  <si>
    <t>108,572*5</t>
  </si>
  <si>
    <t>162701159R00</t>
  </si>
  <si>
    <t>Vodorovné přemístění výkopku příplatek k ceně za každých dalších i započatých 1 000 m přes 10 000 m  z horniny 5 až 7</t>
  </si>
  <si>
    <t>1*5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</si>
  <si>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</si>
  <si>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</si>
  <si>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</si>
  <si>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patky : 88,536</t>
  </si>
  <si>
    <t>167101101R00</t>
  </si>
  <si>
    <t>Nakládání, skládání, překládání neulehlého výkopku nakládání výkopku  do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</si>
  <si>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</si>
  <si>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</si>
  <si>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</si>
  <si>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kolem dlažeb nad břehem : 10,5*1*0,4+(11+4)*1*0,4</t>
  </si>
  <si>
    <t>174101102R00</t>
  </si>
  <si>
    <t>Zásyp sypaninou se zhutněním v uzavřených prostorách s urovnáním povrchu zásypu s ručním zhutněním</t>
  </si>
  <si>
    <t>výkopy : 88,536</t>
  </si>
  <si>
    <t>odpočet štěrkopísek : -42,16*0,2</t>
  </si>
  <si>
    <t>odpočet podklad bednění : -3,55</t>
  </si>
  <si>
    <t>odpočet želbet patky : -8,36</t>
  </si>
  <si>
    <t>odpočet dříky : -0,3*1,5*(0,2*2+1*2)-0,5*1,5*1,2*2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</si>
  <si>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</si>
  <si>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</si>
  <si>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</si>
  <si>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</si>
  <si>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53,55</t>
  </si>
  <si>
    <t>181101111R00</t>
  </si>
  <si>
    <t>Úprava pláně v zářezech bez rozlišení horniny, se zhutněním - ručně</t>
  </si>
  <si>
    <t>vyrovnáním výškových rozdílů, ploch vodorovných a ploch do sklonu 1 : 5.</t>
  </si>
  <si>
    <t>pod dlažbou : 145,75-83,225</t>
  </si>
  <si>
    <t>181301104R00</t>
  </si>
  <si>
    <t>Rozprostření a urovnání ornice v rovině v souvislé ploše do 500 m2, tloušťka vrstvy přes 200 do 250 mm</t>
  </si>
  <si>
    <t>s případným nutným přemístěním hromad nebo dočasných skládek na místo potřeby ze vzdálenosti do 30 m, v rovině nebo ve svahu do 1 : 5,</t>
  </si>
  <si>
    <t>(10,5+11+4)*2,1</t>
  </si>
  <si>
    <t>182101101R00</t>
  </si>
  <si>
    <t>Svahování v zářezech v hornině 1 až 4</t>
  </si>
  <si>
    <t>trvalých svahů do projektovaných profilů s potřebným přemístěním výkopku při svahování v zářezech,</t>
  </si>
  <si>
    <t>břehy pod dlažbou : 44,8+38,425</t>
  </si>
  <si>
    <t>199000002R00</t>
  </si>
  <si>
    <t>Poplatky za skládku horniny 1- 4, skupina 17 05 04 z Katalogu odpadů</t>
  </si>
  <si>
    <t>108,582</t>
  </si>
  <si>
    <t>199000003R00</t>
  </si>
  <si>
    <t>Poplatky za skládku horniny 5 - 7, skupina 17 05 04 z Katalogu odpadů</t>
  </si>
  <si>
    <t>00572400R</t>
  </si>
  <si>
    <t>směs travní parková, pro běžnou zátěž</t>
  </si>
  <si>
    <t>kg</t>
  </si>
  <si>
    <t>SPCM</t>
  </si>
  <si>
    <t>Specifikace</t>
  </si>
  <si>
    <t>POL3_1</t>
  </si>
  <si>
    <t>53,55*0,03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</si>
  <si>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</si>
  <si>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</si>
  <si>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</si>
  <si>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recyklát podloží : 29,7</t>
  </si>
  <si>
    <t>33,185-14,1</t>
  </si>
  <si>
    <t>235681121R00</t>
  </si>
  <si>
    <t>Těsnění hradicích stěn nepropustnou hrázkou zřízení</t>
  </si>
  <si>
    <t>800-2</t>
  </si>
  <si>
    <t>ze zhutněné sypaniny při stěně nebo nepropustnou výplní ze zhutněné sypaniny mezi stěnami,</t>
  </si>
  <si>
    <t>prahy koryto : (2+16+2)*(0,6+2,4)*0,5*0,9*2</t>
  </si>
  <si>
    <t>235681131R00</t>
  </si>
  <si>
    <t>Těsnění hradicích stěn nepropustnou hrázkou odstranění</t>
  </si>
  <si>
    <t>54</t>
  </si>
  <si>
    <t>273311114R00</t>
  </si>
  <si>
    <t xml:space="preserve">Základové desky z betonu prostého beton C 12/15,  </t>
  </si>
  <si>
    <t>821-1</t>
  </si>
  <si>
    <t>ve výkopu zapaženém nebo nezapaženém, popř. nad terénem,</t>
  </si>
  <si>
    <t>BETON C12/15 X0</t>
  </si>
  <si>
    <t>pod bednění výztuž patky : (1,6*2,5*4+1,8*2,5*2)*0,1+2,1*2,5*2*0,1</t>
  </si>
  <si>
    <t>274314116R00</t>
  </si>
  <si>
    <t>Základové pasy, prahy, věnce, ostruhy z BP beton C 25/30, XA2</t>
  </si>
  <si>
    <t>BETON C25/30 XF3</t>
  </si>
  <si>
    <t>prahy pod břehy : 0,8*0,4*(16+15)</t>
  </si>
  <si>
    <t>274354111R00</t>
  </si>
  <si>
    <t>Bednění základových pasů, prahů, věnců, ostruh zřízení bednění</t>
  </si>
  <si>
    <t>(0,4+15+0,4+16)*2*0,4</t>
  </si>
  <si>
    <t>274354211R00</t>
  </si>
  <si>
    <t>Bednění základových pasů, prahů, věnců, ostruh odstranění bednění</t>
  </si>
  <si>
    <t>25,44</t>
  </si>
  <si>
    <t>275321118R00</t>
  </si>
  <si>
    <t xml:space="preserve">Základové patky a bloky z ŽB beton C 30/37,  </t>
  </si>
  <si>
    <t>ve výkopu zapaženém nebo nezapaženém, popř. nad terénem z betonu železového, z cementů portladských a struskoportladských, z cementů síranovzdorných,</t>
  </si>
  <si>
    <t>BETON C30/37 XA2</t>
  </si>
  <si>
    <t>(1+1,2+1+1+1,2+1)*1,9*0,35</t>
  </si>
  <si>
    <t>1,8*1,9*0,6*2</t>
  </si>
  <si>
    <t>275354111R00</t>
  </si>
  <si>
    <t>Bednění základových patek a bloků zřízení bednění</t>
  </si>
  <si>
    <t>((1+1,9)*2*4+(1,2+1,9)*2*2)*0,35</t>
  </si>
  <si>
    <t>(1,8+1,9)*2*0,6*2</t>
  </si>
  <si>
    <t>275354211R00</t>
  </si>
  <si>
    <t>Bednění základových patek a bloků odstranění bednění</t>
  </si>
  <si>
    <t>21,34</t>
  </si>
  <si>
    <t>275361214R00</t>
  </si>
  <si>
    <t xml:space="preserve">Výztuž a svařované sítě základových patek z prutové oceli, 10505, průměr do 12 mm,  ,  </t>
  </si>
  <si>
    <t>t</t>
  </si>
  <si>
    <t>8,36*0,08</t>
  </si>
  <si>
    <t>275361314R00</t>
  </si>
  <si>
    <t xml:space="preserve">Výztuž a svařované sítě základových patek z prutové oceli, 10505,  ,  ,  </t>
  </si>
  <si>
    <t>8,36*0,12</t>
  </si>
  <si>
    <t>27211</t>
  </si>
  <si>
    <t>ZÁKLADY Z DÍLCŮ BETONOVÝCH</t>
  </si>
  <si>
    <t>M3</t>
  </si>
  <si>
    <t>OTSKP 24</t>
  </si>
  <si>
    <t>Agregovaná položka</t>
  </si>
  <si>
    <t>POL2_1</t>
  </si>
  <si>
    <t>podklady pod skruž terén : (12+15)*1*0,15*2</t>
  </si>
  <si>
    <t>koryto : (3+6+3)*1*0,15*2</t>
  </si>
  <si>
    <t>334323118R00</t>
  </si>
  <si>
    <t>Mostní opěry, pilíře, stěny ze železobetonu opěry, cement portlandský, beton C 30/37, tloušťka přes 450 mm</t>
  </si>
  <si>
    <t>BETON C30/37 XF4+XD3</t>
  </si>
  <si>
    <t>dříky opěr : 0,3*1,5*(0,3+0,8+2,2+2,2+0,9+0,4)</t>
  </si>
  <si>
    <t>0,5*1,5*2,5*2</t>
  </si>
  <si>
    <t>334351111R00</t>
  </si>
  <si>
    <t>Bednění konstrukcí bednění opěr, pilířů a úložných prahů,  , zřízení</t>
  </si>
  <si>
    <t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t>
  </si>
  <si>
    <t>(0,3+1,5)*2*(0,3+0,8+2,2+2,2+0,9+0,4)</t>
  </si>
  <si>
    <t>(0,5+1,5)*2*2,5*2</t>
  </si>
  <si>
    <t>334351211R00</t>
  </si>
  <si>
    <t>Bednění konstrukcí bednění opěr, pilířů a úložných prahů,  , odstranění</t>
  </si>
  <si>
    <t>44,48</t>
  </si>
  <si>
    <t>334361114R00</t>
  </si>
  <si>
    <t>Výztuž opěr průměr do 12 mm, ocel 10 505</t>
  </si>
  <si>
    <t>- mostních podpěr, pilířů, křídel, stěn, úložných prahů a sloupů ze železového  nebo předpjatého betonu průměr do 12 mm i průměr přes 12 mm,</t>
  </si>
  <si>
    <t>6,81*0,10</t>
  </si>
  <si>
    <t>334361314R00</t>
  </si>
  <si>
    <t>Výztuž opěr průměr přes 12 mm, ocel 10 505</t>
  </si>
  <si>
    <t>6,81*0,12</t>
  </si>
  <si>
    <t>348171111R00</t>
  </si>
  <si>
    <t>Osazení zábradlí ocelového osazení zábradlí ocelového na mostě přímém nebo v oblouku včetně spojení dílců, hmotnosti do 100 kg/m</t>
  </si>
  <si>
    <t>m</t>
  </si>
  <si>
    <t>na mostě přímém nebo v oblouku včetně spojení dílců,</t>
  </si>
  <si>
    <t>(9,2+16,9+13,2)*2</t>
  </si>
  <si>
    <t>348181112R00</t>
  </si>
  <si>
    <t xml:space="preserve">Zábradlí ze dřeva hoblované, trvalé, s výplní,  </t>
  </si>
  <si>
    <t>měkkého, trvalé, na mostech silničních a lávkách výšky do 1,10 m, hoblované, dočasné,</t>
  </si>
  <si>
    <t>348185111R00</t>
  </si>
  <si>
    <t>Zábradlí ze dřeva  , dočasné,  , zřízení</t>
  </si>
  <si>
    <t>na skruži koryto : 16,9*2</t>
  </si>
  <si>
    <t>348185211R00</t>
  </si>
  <si>
    <t>Zábradlí ze dřeva  , dočasné,  , odstranění</t>
  </si>
  <si>
    <t>33,8</t>
  </si>
  <si>
    <t>421321118R00</t>
  </si>
  <si>
    <t>Mostní nosné desky nebo klenby z ŽB beton C 30/37</t>
  </si>
  <si>
    <t>příčle : 0,25*1,5*(9,2+13,2)</t>
  </si>
  <si>
    <t>krakorce : (0,25+0,45)*0,5*1,5*1,7*2</t>
  </si>
  <si>
    <t>opěry : 0,5*0,5*1,5*2</t>
  </si>
  <si>
    <t>oblouková příčle : (0,5+0,3)*0,5*1,5*12,5</t>
  </si>
  <si>
    <t>421351111R00</t>
  </si>
  <si>
    <t xml:space="preserve">Bednění konstrukcí deskových zřízení bednění,  </t>
  </si>
  <si>
    <t>mostů z betonu železového nebo předpjatého plného průřezu,</t>
  </si>
  <si>
    <t>(0,25+4,05*2+0,2+0,25)*1,5</t>
  </si>
  <si>
    <t>(0,25+1,7)*2*1,5</t>
  </si>
  <si>
    <t>(0,25+6,05*2+0,2+0,25)*1,5</t>
  </si>
  <si>
    <t>12,5*1,5</t>
  </si>
  <si>
    <t>421351191R00</t>
  </si>
  <si>
    <t>Bednění konstrukcí deskových zřízení bednění, příplatek za bednění náběhů rovinných</t>
  </si>
  <si>
    <t>1,7*1,5*2</t>
  </si>
  <si>
    <t>421351192R00</t>
  </si>
  <si>
    <t>Bednění konstrukcí deskových zřízení bednění, příplatek za bednění náběhů zakřivených</t>
  </si>
  <si>
    <t>421351211R00</t>
  </si>
  <si>
    <t xml:space="preserve">Bednění konstrukcí deskových odstranění bednění,  </t>
  </si>
  <si>
    <t>57</t>
  </si>
  <si>
    <t>421361114R00</t>
  </si>
  <si>
    <t>Výztuž desek průměr do 12 mm, ocel 10 505</t>
  </si>
  <si>
    <t>18,435*0,10</t>
  </si>
  <si>
    <t>421361314R00</t>
  </si>
  <si>
    <t>Výztuž desek průměr přes 12 mm, ocel 10 505</t>
  </si>
  <si>
    <t>18,435*0,12</t>
  </si>
  <si>
    <t>421955111R00</t>
  </si>
  <si>
    <t>Dřevěná mostovka podlaha dočasná, měkké dřevo, zřízení s dodáním hmot</t>
  </si>
  <si>
    <t>a podlahy s dodáním hmot,,mostovka ze dřeva měkkého, podlaha lávky ze dřeva měkkého, podlaha lávky za dřeva tvrdého, dočasná dřevěná podlaha na provizorních mostech tl. do 5 cm ze dřeva měkkého,</t>
  </si>
  <si>
    <t>podlaha na skruži : (1+1,5+1)*(9,2+16,7+13,2)-0,3*1,5*6-0,5*1,5*2</t>
  </si>
  <si>
    <t>421955211R00</t>
  </si>
  <si>
    <t>Dřevěná mostovka podlaha dočasná, měkké dřevo, odstranění</t>
  </si>
  <si>
    <t>132,65</t>
  </si>
  <si>
    <t>423353111R00</t>
  </si>
  <si>
    <t>Bednění nosných konstrukcí bednění čel mostních konstrukcí, z předpjatého betonu všech rozměrů, zřízení</t>
  </si>
  <si>
    <t>z betonu prostého, železového nebo předpjatého,</t>
  </si>
  <si>
    <t>9,2*0,25*2+(0,25+0,45)*0,5*1,7*2*2+0,5*0,5*2*2+(0,5+0,3)*0,5*12,5*2</t>
  </si>
  <si>
    <t>13,2*0,25*2</t>
  </si>
  <si>
    <t>423353211R00</t>
  </si>
  <si>
    <t>Bednění nosných konstrukcí bednění čel mostních konstrukcí, z předpjatého betonu všech rozměrů, odstranění</t>
  </si>
  <si>
    <t>24,58</t>
  </si>
  <si>
    <t>423951111R00</t>
  </si>
  <si>
    <t>Dočasná konstrukce ze dřeva trvání do 2 roků, zřízení</t>
  </si>
  <si>
    <t>podklady pod bednění krakorce : (0,05+0,25)*0,5*1,9*0,1*2*3</t>
  </si>
  <si>
    <t>podklady mostovka : (0,05+0,55)*0,5*12,5*0,1*3</t>
  </si>
  <si>
    <t>423952111R00</t>
  </si>
  <si>
    <t>Dočasná konstrukce ze dřeva  , odstranění</t>
  </si>
  <si>
    <t>1,296</t>
  </si>
  <si>
    <t>451312111R00</t>
  </si>
  <si>
    <t>Podklad pod dlažbu z betonu prostého tř. B 7,5 beton C -/7,5, tloušťka přes 100 do 150 mm</t>
  </si>
  <si>
    <t>831-2</t>
  </si>
  <si>
    <t>břehy : 16*2,8</t>
  </si>
  <si>
    <t>9,5*2,8+(15-9,5)*(2,8+1,5)*0,5</t>
  </si>
  <si>
    <t>nad břehy u silnice : 0,4*1,5+(9+15)*0,5*2,3-0,3*1,5*3-0,5*1,5</t>
  </si>
  <si>
    <t>nad břehy Loučka : (19,5+14)*0,5*2,3-1,5*0,3*3-1,5*0,5</t>
  </si>
  <si>
    <t>465511522R00</t>
  </si>
  <si>
    <t>Dlažba z lomového kamene upraveného uložení do malty MC 10, plocha přes 21 m2, vyspárování maltou MCs, tloušťka 250 mm</t>
  </si>
  <si>
    <t>vodorovná nebo ve sklonu do 1 : 2 s dodáním hmot</t>
  </si>
  <si>
    <t>145,75</t>
  </si>
  <si>
    <t>564261111R00</t>
  </si>
  <si>
    <t>Podklad nebo podsyp ze štěrkopísku tloušťka po zhutnění 200 mm</t>
  </si>
  <si>
    <t>s rozprostřením, vlhčením a zhutněním</t>
  </si>
  <si>
    <t>patky : (2,2*3,1*2+2,4*3,1)*2</t>
  </si>
  <si>
    <t>564851111R00</t>
  </si>
  <si>
    <t>Podklad ze štěrkodrti s rozprostřením a zhutněním frakce 0-63 mm, tloušťka po zhutnění 150 mm</t>
  </si>
  <si>
    <t>2 vrstvy tl.15 cm : (33,185-14,1)*2</t>
  </si>
  <si>
    <t>564861111R00</t>
  </si>
  <si>
    <t>Podklad ze štěrkodrti s rozprostřením a zhutněním frakce 0-63 mm, tloušťka po zhutnění 200 mm</t>
  </si>
  <si>
    <t>pod recyklát : 29,7</t>
  </si>
  <si>
    <t>zámk.dlažba : 5,7</t>
  </si>
  <si>
    <t>573111121R00</t>
  </si>
  <si>
    <t>Postřik infiltrační asfaltovým pojivem množství zbytkového asfaltu 0,6 kg/m2</t>
  </si>
  <si>
    <t>33,185</t>
  </si>
  <si>
    <t>573231123R00</t>
  </si>
  <si>
    <t>Postřik spojovací kationaktivní emulzí KAE , množství zbytkového asfaltu 0,30 kg/m2</t>
  </si>
  <si>
    <t>bez posypu kamenivem</t>
  </si>
  <si>
    <t>577132111RT3</t>
  </si>
  <si>
    <t>Beton asfaltový s rozprostřením a zhutněním v pruhu šířky přes 3 m, ACO 11+, tloušťky 40 mm, plochy do 200 m2</t>
  </si>
  <si>
    <t>silnice : (2,2+2,4+2,2)*0,7+2,5*2,5*0,5</t>
  </si>
  <si>
    <t>Loučka : 14,1+11,2</t>
  </si>
  <si>
    <t>577152123RT3</t>
  </si>
  <si>
    <t>Beton asfaltový s rozprostřením a zhutněním v pruhu šířky přes 3 m, ACL 16+, tloušťky 60 mm, plochy do 200 m2</t>
  </si>
  <si>
    <t>579300016R00</t>
  </si>
  <si>
    <t>Kryt komunikace z asfaltového recyklátu tloušťka po zhutnění 90 mm</t>
  </si>
  <si>
    <t>s rozprostřením a zhutněním</t>
  </si>
  <si>
    <t>29,7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</si>
  <si>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</si>
  <si>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</si>
  <si>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</si>
  <si>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2,7+3</t>
  </si>
  <si>
    <t>59245110R</t>
  </si>
  <si>
    <t>dlažba betonová dvouvrstvá, skladebná; obdélník; šedá; l = 200 mm; š = 100 mm; tl. 60,0 mm</t>
  </si>
  <si>
    <t>5,7</t>
  </si>
  <si>
    <t>914991001R00</t>
  </si>
  <si>
    <t>Dočasné dopravní značení montáž , dopravní značky včetně stojanu</t>
  </si>
  <si>
    <t>kus</t>
  </si>
  <si>
    <t>914991003R00</t>
  </si>
  <si>
    <t>Dočasné dopravní značení montáž , zábrany včetně sloupků a podstavců</t>
  </si>
  <si>
    <t>Z4a : 4+4</t>
  </si>
  <si>
    <t>914992001R00</t>
  </si>
  <si>
    <t>Dočasné dopravní značení vlastní nájem, dopravní značky včetně stojanu</t>
  </si>
  <si>
    <t>2*120</t>
  </si>
  <si>
    <t>914992003R00</t>
  </si>
  <si>
    <t>Dočasné dopravní značení vlastní nájem, zábrany včetně sloupků a podstavců</t>
  </si>
  <si>
    <t>8*120</t>
  </si>
  <si>
    <t>914993001R00</t>
  </si>
  <si>
    <t>Demontáž dočasného dopravního značení značky včetně stojanu</t>
  </si>
  <si>
    <t>914993003R00</t>
  </si>
  <si>
    <t>Demontáž dočasného dopravního značení zábrany včetně sloupků a podstavců</t>
  </si>
  <si>
    <t>917862111RT7</t>
  </si>
  <si>
    <t>Osazení silničního nebo chodníkového obrubníku včetně dodávky betonovéího obrubníku  1000/150/250 mm, stojatého, s boční opěrou z betonu prostého, do lože z betonu prostého C 12/15</t>
  </si>
  <si>
    <t>S dodáním hmot pro lože tl. 80-100 mm.</t>
  </si>
  <si>
    <t>dlažba silnice : 0,5+10,5+8-0,7</t>
  </si>
  <si>
    <t>dlažba Loučka : 4+14+0,5*2+19,5</t>
  </si>
  <si>
    <t>zámková dlažba : 1,5+1,5+1</t>
  </si>
  <si>
    <t>917862111RV3</t>
  </si>
  <si>
    <t>Osazení silničního nebo chodníkového obrubníku včetně dodávky betonovéího obrubníku  nájezdového 1000/150/150 mm, stojatého, s boční opěrou z betonu prostého, do lože z betonu prostého C 12/15</t>
  </si>
  <si>
    <t>zámk.dlažba : 2+1,5</t>
  </si>
  <si>
    <t>917862111RV4</t>
  </si>
  <si>
    <t>Osazení silničního nebo chodníkového obrubníku včetně dodávky betonovéího obrubníku  nájezdového náběhového 1000/150/150-250, stojatého, s boční opěrou z betonu prostého, do lože z betonu prostého C 12/15</t>
  </si>
  <si>
    <t>zámk.dlažba : 2+2</t>
  </si>
  <si>
    <t>919726113R00</t>
  </si>
  <si>
    <t>Dilatační spáry řezané letištních ploch řezání  v cementovém krytu , příčné nebo podélné, kontrakční , šířky 4 mm, hloubky do 60 mm</t>
  </si>
  <si>
    <t>20,4</t>
  </si>
  <si>
    <t>919726213R00</t>
  </si>
  <si>
    <t>Dilatační spáry řezané letištních ploch těsnění spár zálivkou za tepla s dvojnásobným penetračním nátěrem a s pryžovou vložkou pod zálivku</t>
  </si>
  <si>
    <t>919735113R00</t>
  </si>
  <si>
    <t>Řezání stávajících krytů nebo podkladů živičných, hloubky přes 100 do 150 mm</t>
  </si>
  <si>
    <t>včetně spotřeby vody</t>
  </si>
  <si>
    <t>silnice výkopy : 2,2+2,4+2,2+6*0,7</t>
  </si>
  <si>
    <t>Loučka : 2,5+2,5+4,4</t>
  </si>
  <si>
    <t>914A21</t>
  </si>
  <si>
    <t>EV ČÍSLO MOSTU OCEL S FÓLIÍ TŘ.1 DODÁVKA A MONTÁŽ</t>
  </si>
  <si>
    <t>KUS</t>
  </si>
  <si>
    <t>označení lávky a toku : 2+2</t>
  </si>
  <si>
    <t>11163630R</t>
  </si>
  <si>
    <t>asfaltová zálivka modifikovaná; zpracování za horka; bod měknutí nad 90°C; skupenství při 20°C tuhá hmota; hustota při 25°C 1 000 kg/m3; nerozpustný ve vodě; hořlavý; bod hoření nad 300 °C; černý</t>
  </si>
  <si>
    <t>0,01*0,05*1,1*2*20,4</t>
  </si>
  <si>
    <t>948101111R00</t>
  </si>
  <si>
    <t xml:space="preserve">Podpěrné konstrukce dočasné skruže, výška do 30 m, zřízení,  </t>
  </si>
  <si>
    <t>břehy : (0,2+1,2)*0,5*(1+1,5+1)*(9+1,9)</t>
  </si>
  <si>
    <t>(0,2+1)*0,5*3,5*(13+1,9)</t>
  </si>
  <si>
    <t>koryto : (1,5*13,5+(2,5-1)*(7+13,5)*0,5)*3,5</t>
  </si>
  <si>
    <t>948101113R00</t>
  </si>
  <si>
    <t>Podpěrné konstrukce dočasné skruže, výška do 30 m, zřízení, příplatek za další měsíc použití</t>
  </si>
  <si>
    <t>182,6825</t>
  </si>
  <si>
    <t>948101121R00</t>
  </si>
  <si>
    <t xml:space="preserve">Podpěrné konstrukce dočasné skruže, výška do 30 m, odstranění,  </t>
  </si>
  <si>
    <t>948171112R00</t>
  </si>
  <si>
    <t xml:space="preserve">Konstrukce z ocelových nosníků výška do 10 m, délka do 12 m, odstranění,  </t>
  </si>
  <si>
    <t>Dočasné nosné konstrukce z ocelových nosníků, včetně zavětrování, bez odskružovacího zařízení,</t>
  </si>
  <si>
    <t>I 30 : 9*2*0,0542</t>
  </si>
  <si>
    <t>U 10 : 1,6*3*0,0106</t>
  </si>
  <si>
    <t>953981104R00</t>
  </si>
  <si>
    <t>Chemické kotvy do betonu, do cihelného zdiva do betonu, hloubky 125 mm, M 16, ampule pro chemickou kotvu</t>
  </si>
  <si>
    <t>801-4</t>
  </si>
  <si>
    <t>zábradlí : 22*4*2</t>
  </si>
  <si>
    <t>963041211R00</t>
  </si>
  <si>
    <t>Bourání mostních nosných konstrukcí bourání mostních konstrukcí, z betonu prostého</t>
  </si>
  <si>
    <t>základ břeh nad terénem : 0,5*2*1,5</t>
  </si>
  <si>
    <t>963051111R00</t>
  </si>
  <si>
    <t>Bourání mostních nosných konstrukcí bourání mostních konstrukcí, z železobetonu</t>
  </si>
  <si>
    <t>lávka mostovka : 0,1*1,5*9</t>
  </si>
  <si>
    <t>základ náb.zeď : (2+0,5)*0,5*1*2</t>
  </si>
  <si>
    <t>966075141R00</t>
  </si>
  <si>
    <t>Odstranění různých konstrukcí odstranění mostního kovového zábradlí, vcelku</t>
  </si>
  <si>
    <t>na mostech kamenných nebo betonových,</t>
  </si>
  <si>
    <t>9*2</t>
  </si>
  <si>
    <t>96611</t>
  </si>
  <si>
    <t>BOURÁNÍ KONSTRUKCÍ Z BETONOVÝCH DÍLCŮ</t>
  </si>
  <si>
    <t>11,7</t>
  </si>
  <si>
    <t>979999979R00</t>
  </si>
  <si>
    <t>Poplatek za recyklaci, beton silně vyztužený, kusovost do 1600 cm2, skupina 17 01 01 z Katalogu odpadů</t>
  </si>
  <si>
    <t>801-3</t>
  </si>
  <si>
    <t>POL1_3</t>
  </si>
  <si>
    <t>96 : 9,24</t>
  </si>
  <si>
    <t>979999981R00</t>
  </si>
  <si>
    <t>Poplatek za recyklaci, betonu, kusovost do 1600 cm2, skupina 17 01 01 z Katalogu odpadů</t>
  </si>
  <si>
    <t>96 : 3,3</t>
  </si>
  <si>
    <t>979999995R00</t>
  </si>
  <si>
    <t>Poplatek za recyklaci, obalovaného kameniva a asfaltu, kusovost do 1600 cm2, skupina 17 03 02 z Katalogu odpadů</t>
  </si>
  <si>
    <t>1 : 3,696+3,4694</t>
  </si>
  <si>
    <t>998212112R00</t>
  </si>
  <si>
    <t xml:space="preserve">Přesun hmot pro mosty zděné, monolitické, kovové výška přes 20 do 45 m,  </t>
  </si>
  <si>
    <t>betonové nepředpjaté i předpjaté a mosty spřažené ocelobetonové nebo kovové na novostavbách, včetně příplatku za zvětšený přesun přes vymezenou vzdálenost,</t>
  </si>
  <si>
    <t>435,99711-1,09512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</si>
  <si>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</si>
  <si>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</si>
  <si>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</si>
  <si>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POL1_7</t>
  </si>
  <si>
    <t>patky : (1*1,9-0,3*1,5)*4+(1,2*1,9-0,3*1,5)*2+(1,8*1,9-0,5*1,5)*2</t>
  </si>
  <si>
    <t>711111132RZ2</t>
  </si>
  <si>
    <t>Provedení izolace proti zemní vlhkosti natěradly za studena na ploše vodorovné nátěrem asfaltovým lakem, 2x nátěr, včetně dodávky laku MOAL</t>
  </si>
  <si>
    <t>14,8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</si>
  <si>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</si>
  <si>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</si>
  <si>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patky : ((1+1,9)*2*4+(1,2+1,9)*2*2)*0,35+(1,8+1,9)*2*0,6*2</t>
  </si>
  <si>
    <t>dříky : (0,3+1,5)*2*(0,3+0,6+1,4+13+0,5+0,4)+1,5*0,25*2+(0,5+1,5)*2*1,5*2</t>
  </si>
  <si>
    <t>711112132RZ2</t>
  </si>
  <si>
    <t>Provedení izolace proti zemní vlhkosti natěradly za studena na ploše svislé, včetně pomocného lešení o výšce podlahy do 1900 mm a pro zatížení do 1,5 kPa. nátěrem asfaltovým lakem, 2x nátěr, včetně dodávky laku MOAL</t>
  </si>
  <si>
    <t>92,41</t>
  </si>
  <si>
    <t>767995104R00</t>
  </si>
  <si>
    <t>Výroba a montáž atypických kovovových doplňků staveb hmotnosti přes 20 do 50 kg</t>
  </si>
  <si>
    <t>800-767</t>
  </si>
  <si>
    <t>zánbradlí Jackel 50/5 madla,sloupky : (9,2+16,9+13,2+22*1,25)*6,366*2</t>
  </si>
  <si>
    <t>plechy 200/10 : 0,15*22*2*15,7</t>
  </si>
  <si>
    <t>plechy 120/5 : 0,2*22*2*4,71</t>
  </si>
  <si>
    <t>998767101R00</t>
  </si>
  <si>
    <t>Přesun hmot pro kovové stavební doplňk. konstrukce v objektech výšky do 6 m</t>
  </si>
  <si>
    <t>50 m vodorovně</t>
  </si>
  <si>
    <t>1,09512</t>
  </si>
  <si>
    <t>13324410R</t>
  </si>
  <si>
    <t>Tyč ocelová válcovaná za tepla průřez: plochý; značka: S235JR (1.0038); a = 120 mm; t = 5,0 mm</t>
  </si>
  <si>
    <t>0,2*22*2*0,00471*1,05</t>
  </si>
  <si>
    <t>13515120R</t>
  </si>
  <si>
    <t>ocel široká válc. za tepla 11375 (S235JR); tl.  10,00 mm; š = 200 mm</t>
  </si>
  <si>
    <t>0,15*22*2*0,0157*1,05</t>
  </si>
  <si>
    <t>14587265R</t>
  </si>
  <si>
    <t>Profil ocelový uzavřený průřez: čtvercový; značka: S235JRH (1.0039); B = 50 mm; T = 5,0 mm</t>
  </si>
  <si>
    <t>madla : (9,2+16,9+13,2)*2*0,006366*1,05</t>
  </si>
  <si>
    <t>sloupky : (5+9+8)*1,25*2*0,006366*1,05</t>
  </si>
  <si>
    <t>783221</t>
  </si>
  <si>
    <t>PROTIKOR OCHR DOPLŇK OK NÁT VÍCEVRST SE ZÁKL S VYS OBSAH ZN</t>
  </si>
  <si>
    <t>M2</t>
  </si>
  <si>
    <t>POL2_7</t>
  </si>
  <si>
    <t>zábraklí madla,sloupky : 0,05*4*(9,2+16,9+13,2+22*1,25)*2</t>
  </si>
  <si>
    <t>plechy 200/10 : 0,15*0,2*22*2*2</t>
  </si>
  <si>
    <t>plechy120/5 : 0,12*0,2*22*2*2</t>
  </si>
  <si>
    <t>78387</t>
  </si>
  <si>
    <t>NÁTĚRY BETON KONSTR TYP S11 (OS-F)</t>
  </si>
  <si>
    <t>pochůzná izolace mostovky : (9,2+16,9+13,2)*1,5</t>
  </si>
  <si>
    <t>boky vým.bednění čel : 24,58</t>
  </si>
  <si>
    <t>979089001R00</t>
  </si>
  <si>
    <t xml:space="preserve">Poplatek za uložení </t>
  </si>
  <si>
    <t>979082113R00</t>
  </si>
  <si>
    <t xml:space="preserve">Vodorovná doprava suti a vybouraných hmot vodorovná doprava suti po suchu do 1000 m,  </t>
  </si>
  <si>
    <t>se složením a hrubým urovnáním nebo s přeložením na jiný dopravní prostředek kromě lodi, vč. příplatku za každých dalších i započatých 1000 m přes 1000 m,</t>
  </si>
  <si>
    <t>1 : 19,8968</t>
  </si>
  <si>
    <t>96 : 3,3+9,24</t>
  </si>
  <si>
    <t>979082119R00</t>
  </si>
  <si>
    <t>Vodorovná doprava suti a vybouraných hmot vodorovná doprava suti po suchu do 1000 m, příplatek za dalších i započatých 1000 m přes 1000 m</t>
  </si>
  <si>
    <t>32,4368*14</t>
  </si>
  <si>
    <t>979084113R00</t>
  </si>
  <si>
    <t xml:space="preserve">Vodorovná doprava suti a vybouraných hmot vodorovná doprava vybouraných hmot po suchu,  </t>
  </si>
  <si>
    <t>91 : 0,668</t>
  </si>
  <si>
    <t>96 : 41,4929-3,3-9,24</t>
  </si>
  <si>
    <t>979084119R00</t>
  </si>
  <si>
    <t>Vodorovná doprava suti a vybouraných hmot vodorovná doprava vybouraných hmot po suchu, příplatek za dalších i započatých 1000 m přes 1000 m</t>
  </si>
  <si>
    <t>29,6209*14</t>
  </si>
  <si>
    <t>979087112R00</t>
  </si>
  <si>
    <t xml:space="preserve">Vodorovná doprava suti a vybouraných hmot nakládání suti na dopravní prostředky,  </t>
  </si>
  <si>
    <t>32,4368</t>
  </si>
  <si>
    <t>979087113R00</t>
  </si>
  <si>
    <t xml:space="preserve">Vodorovná doprava suti a vybouraných hmot nakládání vybopuraných hmot na dopravní prostředky,  </t>
  </si>
  <si>
    <t>29,6209</t>
  </si>
  <si>
    <t>111212112R00</t>
  </si>
  <si>
    <t>Odstranění nevhodných dřevin výška do 1 m, na svahu přes 1:5 do 1:2, s odstraněním pařezu</t>
  </si>
  <si>
    <t>o průměru kmene (krčku) do 10 cm s odklizením vytěžené dřevní hmoty na vzdálenost do 50 m, se složením na hromady, nebo s naložením na dopravní prostředek,</t>
  </si>
  <si>
    <t>2,5*68*0,3</t>
  </si>
  <si>
    <t>113107615R00</t>
  </si>
  <si>
    <t>Odstranění podkladů nebo krytů z kameniva hrubého drceného, v ploše jednotlivě nad 50 m2, tloušťka vrstvy 150 mm</t>
  </si>
  <si>
    <t>138,1</t>
  </si>
  <si>
    <t>113108415R00</t>
  </si>
  <si>
    <t>Odstranění podkladů nebo krytů živičných, v ploše jednotlivě nad 50 m2, tloušťka vrstvy 150 mm</t>
  </si>
  <si>
    <t>podklad : 138,1</t>
  </si>
  <si>
    <t>kryt AB : 228,7</t>
  </si>
  <si>
    <t>ložná AB : 228,7</t>
  </si>
  <si>
    <t>115001106R00</t>
  </si>
  <si>
    <t>Převedení vody při průměru potrubí DN přes 600 do 900 mm</t>
  </si>
  <si>
    <t>získané při čerpání, potrubím nebo žlaby. Montáž, demontáž a opotřebení potrubí nebo žlabu a jeho utěsnění po dobu provozu. Včetně nutné podpěrné konstrukce.</t>
  </si>
  <si>
    <t>2 potrubí : (3+68,1+3)*2</t>
  </si>
  <si>
    <t>30*5</t>
  </si>
  <si>
    <t>30</t>
  </si>
  <si>
    <t>122301101R00</t>
  </si>
  <si>
    <t>Odkopávky a  prokopávky nezapažené v hornině 4 do 100 m3</t>
  </si>
  <si>
    <t>s přehozením výkopku na vzdálenost do 3 m nebo s naložením na dopravní prostředek,</t>
  </si>
  <si>
    <t>nánosy koryto : 1,5*0,4*0,5*68,1*0,4</t>
  </si>
  <si>
    <t>122301109R00</t>
  </si>
  <si>
    <t>Odkopávky a  prokopávky nezapažené v hornině 4 příplatek k cenám za lepivost horniny</t>
  </si>
  <si>
    <t>8,172</t>
  </si>
  <si>
    <t>130901113R00</t>
  </si>
  <si>
    <t>Bourání konstrukcí v hloubených vykopávkách ze zdiva kamenného, na maltu cementovou, pneumatickým kladivem</t>
  </si>
  <si>
    <t>opěrka pod terénem : 39,5556/0,6*0,4</t>
  </si>
  <si>
    <t>základ náb.zdi : 1,2*0,6*61,9</t>
  </si>
  <si>
    <t>131301110R00</t>
  </si>
  <si>
    <t>Hloubení nezapažených jam a zářezů do 50 m3, v hornině 4,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</si>
  <si>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</si>
  <si>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pod MK : (0,7+1,7)*0,5*(2,4-0,4)*(2+40,5+21,5+2)</t>
  </si>
  <si>
    <t>odpočet ruční výkop : -(0,7+1,7)*0,5*(2,4-0,4)*(4+4)</t>
  </si>
  <si>
    <t>koryto : (2,2+1,8)*0,5*0,9*(2+40,5+21,5+4,1)</t>
  </si>
  <si>
    <t>odpočet ruční výkop : -(2,2+1,8)*0,5*0,9*(4+4)</t>
  </si>
  <si>
    <t>131301119R00</t>
  </si>
  <si>
    <t xml:space="preserve">Hloubení nezapažených jam a zářezů příplatek za lepivost, v hornině 4,  </t>
  </si>
  <si>
    <t>247,38</t>
  </si>
  <si>
    <t>pod MK kanalisace vodovod : (0,7+1,7)*0,5*(2,4-0,4)*(4+4)</t>
  </si>
  <si>
    <t>dtto koryto : (2,2+1,8)*0,5*0,9*(4+4)</t>
  </si>
  <si>
    <t>patky zábradlí : 0,5*0,5*0,8*3</t>
  </si>
  <si>
    <t>8,172+247,38</t>
  </si>
  <si>
    <t>26,3704+44,568</t>
  </si>
  <si>
    <t>33,6</t>
  </si>
  <si>
    <t>na meziskládku : 255,552</t>
  </si>
  <si>
    <t>na zásypy : 147,846</t>
  </si>
  <si>
    <t>34,2+255,552-147,846</t>
  </si>
  <si>
    <t>70,9384</t>
  </si>
  <si>
    <t>141,906*5</t>
  </si>
  <si>
    <t>70,9384*5</t>
  </si>
  <si>
    <t>255,552</t>
  </si>
  <si>
    <t>základy rub : (0,3+0,6)*0,5*0,6*(2,9+62+2,9)</t>
  </si>
  <si>
    <t>zákldy koryto : (0,6+0,9)*0,5*0,6*62</t>
  </si>
  <si>
    <t>rub dříku po lože : (1+1,7)*0,5*1,2*62</t>
  </si>
  <si>
    <t>schody : (1,7+0,3)*0,5*1,5*0,8</t>
  </si>
  <si>
    <t>141,906</t>
  </si>
  <si>
    <t>212312111R00</t>
  </si>
  <si>
    <t>Lože pro trativody z betonu prostého</t>
  </si>
  <si>
    <t>pod dren PE : 0,3*0,2*62</t>
  </si>
  <si>
    <t>212792112R00</t>
  </si>
  <si>
    <t>Montáž trativodů z flexibilních trubek jakékoliv DN</t>
  </si>
  <si>
    <t>827-1</t>
  </si>
  <si>
    <t>se zřízením štěrkopískového lože pod trubky a s jejich obsypem v průměrném celkovém množství do 0,15 m3/m,</t>
  </si>
  <si>
    <t>dren PE zarubem : 62</t>
  </si>
  <si>
    <t>podklad pod vozovkou : 1,5*62</t>
  </si>
  <si>
    <t>hrázka vtok : (3,5+6)*0,5*(0,6+2,6)*0,5*1</t>
  </si>
  <si>
    <t>odtok : (3,5+7)*0,5*(0,6+2,6)*0,5*1</t>
  </si>
  <si>
    <t>16</t>
  </si>
  <si>
    <t>náb.zeď podklad bednění,výztuž : 2,3*0,1*(21,5+40,5+0,5)</t>
  </si>
  <si>
    <t>274324118R00</t>
  </si>
  <si>
    <t>Základové pasy, prahy, věnce, ostruhy ze ŽB beton C 30/37, XA3</t>
  </si>
  <si>
    <t>1,7*0,5*62</t>
  </si>
  <si>
    <t>(1,7+62)*2*0,5+1,7*0,5*(5+2)</t>
  </si>
  <si>
    <t>69,65</t>
  </si>
  <si>
    <t>274354032R00</t>
  </si>
  <si>
    <t>Bednění prostupu základy průřezu do 0,05 m2, délky prostupu do 0,5 m</t>
  </si>
  <si>
    <t>801-1</t>
  </si>
  <si>
    <t>úprava trouby na potřebný rozměr, uložení a  ukotvení trouby v bednění. Včetně dodávky trouby.</t>
  </si>
  <si>
    <t>vyústění UV : 3</t>
  </si>
  <si>
    <t>274361214R00</t>
  </si>
  <si>
    <t xml:space="preserve">Výztuž a svařované sítě základových pasů výztuž průměru do 12 mm, z oceli 10505,  ,  </t>
  </si>
  <si>
    <t>52,7*0,06</t>
  </si>
  <si>
    <t>274361314R00</t>
  </si>
  <si>
    <t xml:space="preserve">Výztuž a svařované sítě základových pasů výztuž průměru nad 12 mm, z oceli 10505,  ,  </t>
  </si>
  <si>
    <t>52,7*0,12</t>
  </si>
  <si>
    <t>275314116R00</t>
  </si>
  <si>
    <t>Základové patky a bloky z BP beton C 25/30, XA2</t>
  </si>
  <si>
    <t>ve výkopu zapaženém nebo nezapaženém, popř. nad terénem z betonu prostého, z cementů portladských a struskoportladských, z cementů síranovzdorných,</t>
  </si>
  <si>
    <t>0,5*0,5*1*3</t>
  </si>
  <si>
    <t>0,5*4*0,3*3</t>
  </si>
  <si>
    <t>1,8</t>
  </si>
  <si>
    <t>28611225.AR</t>
  </si>
  <si>
    <t>Trubka plastová drenážní spoj: drážkový; potrubí: jednovrstvé; materiál: PVC; povrch: žebrovaný; ohebná; DN = 160; vsakovací plocha = 44,0 cm2/m</t>
  </si>
  <si>
    <t>62*1,09</t>
  </si>
  <si>
    <t>317321118R00</t>
  </si>
  <si>
    <t>Římsy ze železového betonu beton C 30/37</t>
  </si>
  <si>
    <t>0,2*0,5*62</t>
  </si>
  <si>
    <t>317353121R00</t>
  </si>
  <si>
    <t>Bednění mostních říms zřízení bednění</t>
  </si>
  <si>
    <t>jakéhokoliv tvaru, přímých, zalomených nebo jinak zakřivených,</t>
  </si>
  <si>
    <t>(0,15+0,2+0,2)*62+0,2*0,5*5</t>
  </si>
  <si>
    <t>317353221R00</t>
  </si>
  <si>
    <t>Bednění mostních říms odstranění bednění</t>
  </si>
  <si>
    <t>34,6</t>
  </si>
  <si>
    <t>317361214R00</t>
  </si>
  <si>
    <t>Výztuž říms ze železobetonu ocel 10 505</t>
  </si>
  <si>
    <t>6,2*0,2</t>
  </si>
  <si>
    <t>334314118R00</t>
  </si>
  <si>
    <t>Mostní opěry, pilíře a úložné prahy z betonu prostého beton C 30/37, XA3</t>
  </si>
  <si>
    <t>schody koryto zdi : 0,8*1,7*0,3+1,8*1,7*0,3-1,4*1,4*0,3*0,5</t>
  </si>
  <si>
    <t>334323218R00</t>
  </si>
  <si>
    <t>Mostní opěry, pilíře, stěny ze železobetonu stěny, cement portlandský, beton C 30/37, tloušťka do 450 mm</t>
  </si>
  <si>
    <t>dřík opěrka : 0,35*1,8*62</t>
  </si>
  <si>
    <t>334352111R00</t>
  </si>
  <si>
    <t>Bednění konstrukcí bednění stěn a křídel žebrových i deskových, tloušťka do 450 mm, zřízení</t>
  </si>
  <si>
    <t>schody zdi : (0,8+0,3+0,8)*1,7+(1,8+0,3)*2*1,7-1,4*1,4*0,5*2</t>
  </si>
  <si>
    <t>opěrka dřík : (0,35+62)*2*1,8+0,35*1,8*(5+2)</t>
  </si>
  <si>
    <t>334352211R00</t>
  </si>
  <si>
    <t>Bednění konstrukcí bednění stěn a křídel žebrových i deskových, tloušťka do 450 mm, odstranění</t>
  </si>
  <si>
    <t>zdi schody : 8,41</t>
  </si>
  <si>
    <t>opěrka : 228,87</t>
  </si>
  <si>
    <t>39,06*0,06</t>
  </si>
  <si>
    <t>39,06*0,12</t>
  </si>
  <si>
    <t>380931116R00</t>
  </si>
  <si>
    <t>Vložení trnu z betonářské oceli do vrtu v betonu na chemickou maltu průměr trnu 20 mm</t>
  </si>
  <si>
    <t>Vyvrtání otvoru do betonu, vyčištění vrtu, vyplnění chemickou maltou do 2/3 a vložení trnu.</t>
  </si>
  <si>
    <t>Dodávka betonářské tyče, nebo jiného kotevního prvku se rozpočtuje samostatnou položkou.</t>
  </si>
  <si>
    <t>Kotvení není určeno pro náročné zatížení v tahu.</t>
  </si>
  <si>
    <t>dilatace základy,dřík,římsa : (6+4+2)*5</t>
  </si>
  <si>
    <t>380931117R00</t>
  </si>
  <si>
    <t>Vložení trnu z betonářské oceli do vrtu v betonu na chemickou maltu průměr trnu 24 mm</t>
  </si>
  <si>
    <t>kotva římsy : 62</t>
  </si>
  <si>
    <t>434311116R00</t>
  </si>
  <si>
    <t>Stupně dusané z betonu třídy C 25/30</t>
  </si>
  <si>
    <t>na terén nebo na desku z betonu prostého nebo prokládaného kamenem, bez potěru, se zahlazením povrchu,</t>
  </si>
  <si>
    <t>2,4</t>
  </si>
  <si>
    <t>434351141R00</t>
  </si>
  <si>
    <t>Bednění stupňů betonovaných na podstupňové desce nebo na terénu přímočarých zřízení</t>
  </si>
  <si>
    <t>0,8*0,2*8</t>
  </si>
  <si>
    <t>434351142R00</t>
  </si>
  <si>
    <t>Bednění stupňů betonovaných na podstupňové desce nebo na terénu přímočarých odstranění</t>
  </si>
  <si>
    <t>1,28</t>
  </si>
  <si>
    <t>451572111R00</t>
  </si>
  <si>
    <t>Lože pod potrubí, stoky a drobné objekty z kameniva drobného těženého 0÷4 mm</t>
  </si>
  <si>
    <t>v otevřeném výkopu,</t>
  </si>
  <si>
    <t>lože pod fólii : 1,2*62*0,1</t>
  </si>
  <si>
    <t>463211111R00</t>
  </si>
  <si>
    <t>Rovnanina z lomového kamene vyklínování spár</t>
  </si>
  <si>
    <t>neopracovaného tříděného pro všechny tloušťky rovnaniny, bez vypracování líce,</t>
  </si>
  <si>
    <t>koryto po výkopech : (4*1,5+(62-9,5)*2,2)*0,3+9,5*2,2*0,5*0,3</t>
  </si>
  <si>
    <t>2 vrstvy : 136,1*2</t>
  </si>
  <si>
    <t>228,7+136,1</t>
  </si>
  <si>
    <t xml:space="preserve">228,7+136,1 </t>
  </si>
  <si>
    <t>577131111RT2</t>
  </si>
  <si>
    <t>Beton asfaltový s rozprostřením a zhutněním v pruhu šířky do 3 m, ACO 11+, tloušťky 40 mm, plochy od 201 do 1000 m2</t>
  </si>
  <si>
    <t>577151123RT2</t>
  </si>
  <si>
    <t>Beton asfaltový s rozprostřením a zhutněním v pruhu šířky do 3 m, ACL 16+, tloušťky 60 mm, plochy od 201 do 1000 m2</t>
  </si>
  <si>
    <t>871313121RU3</t>
  </si>
  <si>
    <t>Montáž potrubí z trub z plastů těsněných gumovým kroužkem  včetně dodávky trub hrdlových  D 150 mm, tloušťky stěny 4 mm, délky 5000 mm</t>
  </si>
  <si>
    <t>v otevřeném výkopu ve sklonu do 20 %,</t>
  </si>
  <si>
    <t>1,5*3+3</t>
  </si>
  <si>
    <t>877353121RT7</t>
  </si>
  <si>
    <t>Montáž tvarovek na potrubí z trub z plastů těsněných gumovým kroužkem odbočných včetně dodávky odbočky  D 160/160 mm/60°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</si>
  <si>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</si>
  <si>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</si>
  <si>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</si>
  <si>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899203111RT3</t>
  </si>
  <si>
    <t>Osazení mříží litinových včetně dodání mříže   500 x 500 mm, únosnost D400</t>
  </si>
  <si>
    <t>včetně rámů a košů na bahno,</t>
  </si>
  <si>
    <t>899623151R00</t>
  </si>
  <si>
    <t>Obetonování potrubí nebo zdiva stok betonem prostým třídy C 16/20</t>
  </si>
  <si>
    <t>z cementu portlandského nebo struskoportlandského, v otevřeném výkopu,</t>
  </si>
  <si>
    <t>BETON C16/20 X0</t>
  </si>
  <si>
    <t>základ uliční vpusť : 0,8*0,8*0,6*4</t>
  </si>
  <si>
    <t>899643111R00</t>
  </si>
  <si>
    <t>Bednění pro obetonování potrubí v otevřeném příkopu</t>
  </si>
  <si>
    <t>0,8*4*0,6*4</t>
  </si>
  <si>
    <t>12,3</t>
  </si>
  <si>
    <t>92,2</t>
  </si>
  <si>
    <t>konce : 4,4+2,3</t>
  </si>
  <si>
    <t>příjezdy k RD : 7+8+8,5</t>
  </si>
  <si>
    <t>římsa : 62</t>
  </si>
  <si>
    <t>919735112R00</t>
  </si>
  <si>
    <t>Řezání stávajících krytů nebo podkladů živičných, hloubky přes 50 do 100 mm</t>
  </si>
  <si>
    <t>řez podkladu : 1,7+14,75+3,2+40,3+21,5+2+1</t>
  </si>
  <si>
    <t>916822</t>
  </si>
  <si>
    <t>ODDĚL OPLOCENÍ S PODSTAVCI PLASTOVÉ - MONTÁŽ S PŘESUNEM</t>
  </si>
  <si>
    <t>M</t>
  </si>
  <si>
    <t>68</t>
  </si>
  <si>
    <t>916823</t>
  </si>
  <si>
    <t>ODDĚL OPLOCENÍ S PODSTAVCI PLASTOVÉ - DEMONTÁŽ</t>
  </si>
  <si>
    <t>916829</t>
  </si>
  <si>
    <t>ODDĚL OPLOCENÍ S PODSTAVCI PLASTOVÉ - NÁJEMNÉ</t>
  </si>
  <si>
    <t>MDEN</t>
  </si>
  <si>
    <t>68*60</t>
  </si>
  <si>
    <t>0,01*0,05*1,1*2*92,2</t>
  </si>
  <si>
    <t>931992111R00</t>
  </si>
  <si>
    <t>Výplň dilatačních spár z lehčených plastů tloušťka do 20 mm</t>
  </si>
  <si>
    <t>základy : 1,7*0,5*5</t>
  </si>
  <si>
    <t>dřík : 0,35*1,8*5</t>
  </si>
  <si>
    <t>římsa : 0,2*0,5*5</t>
  </si>
  <si>
    <t>931335</t>
  </si>
  <si>
    <t>TĚSNĚNÍ DILATAČNÍCH SPAR POLYURETANOVÝM TMELEM PRŮŘEZU DO 600MM2</t>
  </si>
  <si>
    <t>základ : (0,5+1,7-0,35+0,5)*5</t>
  </si>
  <si>
    <t>dřík : 1,8*2*5</t>
  </si>
  <si>
    <t>římsy : (0,2+0,5+0,2+0,15)*5</t>
  </si>
  <si>
    <t>93650</t>
  </si>
  <si>
    <t>DROBNÉ DOPLŇK KONSTR KOVOVÉ</t>
  </si>
  <si>
    <t>KG</t>
  </si>
  <si>
    <t>kotvy římsy : 62*6</t>
  </si>
  <si>
    <t>963021112R00</t>
  </si>
  <si>
    <t>Bourání mostních nosných konstrukcí bourání mostních konstrukcí, z kamene</t>
  </si>
  <si>
    <t>opěrka nad terénem začátek : (1,1+(1+0,6)*0,5)*1,7*0,6</t>
  </si>
  <si>
    <t>konec : 1*1*1,7*0,6</t>
  </si>
  <si>
    <t>průběžná zeď : 0,6*1,7*(61,9-1,1-1)*0,6</t>
  </si>
  <si>
    <t>schody : 1*2,5*0,6</t>
  </si>
  <si>
    <t>římsa : 0,7*0,1*61,9</t>
  </si>
  <si>
    <t>966005211R00</t>
  </si>
  <si>
    <t>Rozebrání a odstranění zábradlí a ocelových svodidel silničního zábradlí se sloupky osazenými do říms nebo krycích desek</t>
  </si>
  <si>
    <t>s jednou pásnicí s přemístěním hmot na skládku na vzdálenost do 10 m nebo s naložením na dopravní prostředek, se zásypem jam po odstraněných sloupcích a jeho zhutněním</t>
  </si>
  <si>
    <t>římsa náb.zdi : 5,6+5,9+8+5,3-1,2+2,6*2+8,1+3,6+4,3+0,6+8,2+7,7+0,6</t>
  </si>
  <si>
    <t>979012112R00</t>
  </si>
  <si>
    <t xml:space="preserve">Svislá doprava suti a vybouraných hmot svislá doprava suti na výšku do 3,5 m,  </t>
  </si>
  <si>
    <t>s popřípadným nutným naložením do dopravního zařízení, s vyprázdněním dopravního zařízení na hromadu nebo do dopravního prostředku, vč. příplatku za každých dalších i započatých 3,5 m výšky nad 3,5 m,</t>
  </si>
  <si>
    <t>96 : 112,87354-1,5475</t>
  </si>
  <si>
    <t>96 : 12,8326</t>
  </si>
  <si>
    <t>1 : 45,573</t>
  </si>
  <si>
    <t>998153131R00</t>
  </si>
  <si>
    <t>Přesun hmot pro zdi a valy samostatné vodorovně do 50 m výšky do 20 m</t>
  </si>
  <si>
    <t>801-5</t>
  </si>
  <si>
    <t>se svislou nosnou konstrukcí zděnou z cihel, kamene, tvárnic, monolitickou betonovou tyčovou nebo plošnou ( KMCH 1, 2, 3, - JKSO šesté místo )</t>
  </si>
  <si>
    <t>608,44048-3,5709</t>
  </si>
  <si>
    <t>základ : (1,7-0,35)*62</t>
  </si>
  <si>
    <t>83,7</t>
  </si>
  <si>
    <t>základ : (62+1,7)*2*0,5</t>
  </si>
  <si>
    <t>dřík koryto : 0,3*62</t>
  </si>
  <si>
    <t>dřík rub : (0,35+62+0,35)*1,8</t>
  </si>
  <si>
    <t>195,16</t>
  </si>
  <si>
    <t>711171559RT3</t>
  </si>
  <si>
    <t>Provedení izolace proti zemní vlhkosti termoplasty vodorovné, volně položené, fólie z PVC, tloušťky 1,5 mm</t>
  </si>
  <si>
    <t>za rubem dříku : 2*62</t>
  </si>
  <si>
    <t>711191171RT2</t>
  </si>
  <si>
    <t>Provedení izolace proti zemní vlhkosti ostatní vodorovné uložení, podkladní textilie, 300 g/m2</t>
  </si>
  <si>
    <t>1,7*62</t>
  </si>
  <si>
    <t>711191172RT2</t>
  </si>
  <si>
    <t>Provedení izolace proti zemní vlhkosti ostatní vodorovné uložení, ochranná textilie, 300 g/m2</t>
  </si>
  <si>
    <t>62*2</t>
  </si>
  <si>
    <t>767951115R00</t>
  </si>
  <si>
    <t>Pozinkování ocelových výrobků objem zakázky od 300 do 500 kg</t>
  </si>
  <si>
    <t>3400,86</t>
  </si>
  <si>
    <t>zábradlí madla U10 : (62+6)*2*10,6</t>
  </si>
  <si>
    <t>sloupky U10 : 35*1,1*10,6</t>
  </si>
  <si>
    <t>výplň 40/10 : 0,9*15*34*3,14</t>
  </si>
  <si>
    <t>patní plechy 200/10 : 0,2*35*15,7</t>
  </si>
  <si>
    <t>3,5709</t>
  </si>
  <si>
    <t>13226322R</t>
  </si>
  <si>
    <t>Tyč ocelová válcovaná za tepla průřez: plochý; značka: S235JR (1.0038); šířka ramene = 40 mm; t = 10,0 mm</t>
  </si>
  <si>
    <t>0,9*15*34*0,00314</t>
  </si>
  <si>
    <t>13384325R</t>
  </si>
  <si>
    <t>Tyč ocelová válcovaná za tepla průřez: U; značka: S235JR (1.0038); h = 100 mm; b = 50 mm; s = 6,0 mm; t = 8,5 mm</t>
  </si>
  <si>
    <t>madla,sloupky : (35*1,1+(62+6)*2)*0,0106</t>
  </si>
  <si>
    <t>0,2*35*0,0157</t>
  </si>
  <si>
    <t>zábradlí sloupky,madla U10 : (0,1+0,05*2)*2*(35*1,1+(62+6)*2)</t>
  </si>
  <si>
    <t>výplň 40/10 : (0,01+0,04)*2*0,9*34*15</t>
  </si>
  <si>
    <t>patní plechy 200/10 : 0,2*0,2*35*2</t>
  </si>
  <si>
    <t>78382</t>
  </si>
  <si>
    <t>NÁTĚRY BETON KONSTR TYP S2 (OS-B)</t>
  </si>
  <si>
    <t>Kalkul</t>
  </si>
  <si>
    <t>POL2_</t>
  </si>
  <si>
    <t>(0,18+0,15)*62,0</t>
  </si>
  <si>
    <t>78383</t>
  </si>
  <si>
    <t>NÁTĚRY BETON KONSTR TYP S4 (OS-C)</t>
  </si>
  <si>
    <t>(0,15+0,50)*62,0</t>
  </si>
  <si>
    <t>Poplatek za uložení odpadní štěrk a kamenivo, tř. odpadu 010408</t>
  </si>
  <si>
    <t>96 : 98,49344</t>
  </si>
  <si>
    <t>1 : 141,46</t>
  </si>
  <si>
    <t>96 : 112,873354</t>
  </si>
  <si>
    <t>254,33335*14</t>
  </si>
  <si>
    <t>254,33335</t>
  </si>
  <si>
    <t>PCSO301</t>
  </si>
  <si>
    <t>Přeložka vodovodu SO 301</t>
  </si>
  <si>
    <t>Položka zahrnující veškeré náklady na stavební objekt SO 301.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</si>
</sst>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H54" sqref="H54"/>
    </sheetView>
  </sheetViews>
  <sheetFormatPr defaultRowHeight="12.5" x14ac:dyDescent="0.25"/>
  <sheetData>
    <row r="1" spans="1:7" ht="13" x14ac:dyDescent="0.3">
      <c r="A1" s="21" t="s">
        <v>38</v>
      </c>
    </row>
    <row r="2" spans="1:7" ht="57.75" customHeight="1" x14ac:dyDescent="0.25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8H5e4sy2knpuNSYpUCqW5PJ0wAkc6OETt7t9FPoGlShV2WOnlvcHyKyN+wn8PCDzBeYAQaqrzVkNbe7+u69W7g==" saltValue="OH3XlPkb7Ai9swmXCsMgO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1" customWidth="1"/>
    <col min="4" max="4" width="13" style="51" customWidth="1"/>
    <col min="5" max="5" width="9.7265625" style="51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5">
      <c r="A2" s="2"/>
      <c r="B2" s="105" t="s">
        <v>22</v>
      </c>
      <c r="C2" s="106"/>
      <c r="D2" s="107" t="s">
        <v>43</v>
      </c>
      <c r="E2" s="108" t="s">
        <v>44</v>
      </c>
      <c r="F2" s="109"/>
      <c r="G2" s="109"/>
      <c r="H2" s="109"/>
      <c r="I2" s="109"/>
      <c r="J2" s="110"/>
      <c r="O2" s="1"/>
    </row>
    <row r="3" spans="1:15" ht="27" hidden="1" customHeight="1" x14ac:dyDescent="0.25">
      <c r="A3" s="2"/>
      <c r="B3" s="111"/>
      <c r="C3" s="106"/>
      <c r="D3" s="112"/>
      <c r="E3" s="113"/>
      <c r="F3" s="114"/>
      <c r="G3" s="114"/>
      <c r="H3" s="114"/>
      <c r="I3" s="114"/>
      <c r="J3" s="115"/>
    </row>
    <row r="4" spans="1:15" ht="23.25" customHeight="1" x14ac:dyDescent="0.25">
      <c r="A4" s="2"/>
      <c r="B4" s="116"/>
      <c r="C4" s="117"/>
      <c r="D4" s="118"/>
      <c r="E4" s="119"/>
      <c r="F4" s="119"/>
      <c r="G4" s="119"/>
      <c r="H4" s="119"/>
      <c r="I4" s="119"/>
      <c r="J4" s="120"/>
    </row>
    <row r="5" spans="1:15" ht="24" customHeight="1" x14ac:dyDescent="0.25">
      <c r="A5" s="2"/>
      <c r="B5" s="31" t="s">
        <v>42</v>
      </c>
      <c r="D5" s="121" t="s">
        <v>45</v>
      </c>
      <c r="E5" s="88"/>
      <c r="F5" s="88"/>
      <c r="G5" s="88"/>
      <c r="H5" s="18" t="s">
        <v>40</v>
      </c>
      <c r="I5" s="125" t="s">
        <v>49</v>
      </c>
      <c r="J5" s="8"/>
    </row>
    <row r="6" spans="1:15" ht="15.75" customHeight="1" x14ac:dyDescent="0.25">
      <c r="A6" s="2"/>
      <c r="B6" s="28"/>
      <c r="C6" s="53"/>
      <c r="D6" s="122" t="s">
        <v>46</v>
      </c>
      <c r="E6" s="89"/>
      <c r="F6" s="89"/>
      <c r="G6" s="89"/>
      <c r="H6" s="18" t="s">
        <v>34</v>
      </c>
      <c r="I6" s="125" t="s">
        <v>50</v>
      </c>
      <c r="J6" s="8"/>
    </row>
    <row r="7" spans="1:15" ht="15.75" customHeight="1" x14ac:dyDescent="0.25">
      <c r="A7" s="2"/>
      <c r="B7" s="29"/>
      <c r="C7" s="54"/>
      <c r="D7" s="124" t="s">
        <v>48</v>
      </c>
      <c r="E7" s="123" t="s">
        <v>47</v>
      </c>
      <c r="F7" s="90"/>
      <c r="G7" s="90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126" t="s">
        <v>51</v>
      </c>
      <c r="H8" s="18" t="s">
        <v>40</v>
      </c>
      <c r="I8" s="125" t="s">
        <v>55</v>
      </c>
      <c r="J8" s="8"/>
    </row>
    <row r="9" spans="1:15" ht="15.75" hidden="1" customHeight="1" x14ac:dyDescent="0.25">
      <c r="A9" s="2"/>
      <c r="B9" s="2"/>
      <c r="D9" s="126" t="s">
        <v>52</v>
      </c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4"/>
      <c r="D10" s="124" t="s">
        <v>54</v>
      </c>
      <c r="E10" s="127" t="s">
        <v>53</v>
      </c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8"/>
      <c r="E11" s="128"/>
      <c r="F11" s="128"/>
      <c r="G11" s="128"/>
      <c r="H11" s="18" t="s">
        <v>40</v>
      </c>
      <c r="I11" s="133"/>
      <c r="J11" s="8"/>
    </row>
    <row r="12" spans="1:15" ht="15.75" customHeight="1" x14ac:dyDescent="0.25">
      <c r="A12" s="2"/>
      <c r="B12" s="28"/>
      <c r="C12" s="53"/>
      <c r="D12" s="129"/>
      <c r="E12" s="129"/>
      <c r="F12" s="129"/>
      <c r="G12" s="129"/>
      <c r="H12" s="18" t="s">
        <v>34</v>
      </c>
      <c r="I12" s="133"/>
      <c r="J12" s="8"/>
    </row>
    <row r="13" spans="1:15" ht="15.75" customHeight="1" x14ac:dyDescent="0.25">
      <c r="A13" s="2"/>
      <c r="B13" s="29"/>
      <c r="C13" s="54"/>
      <c r="D13" s="132"/>
      <c r="E13" s="130"/>
      <c r="F13" s="131"/>
      <c r="G13" s="131"/>
      <c r="H13" s="19"/>
      <c r="I13" s="23"/>
      <c r="J13" s="34"/>
    </row>
    <row r="14" spans="1:15" ht="24" customHeight="1" x14ac:dyDescent="0.25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25" customHeight="1" x14ac:dyDescent="0.25">
      <c r="A16" s="195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SUMIF(F65:F85,A16,I65:I85)+SUMIF(F65:F85,"PSU",I65:I85)</f>
        <v>0</v>
      </c>
      <c r="J16" s="82"/>
    </row>
    <row r="17" spans="1:10" ht="23.25" customHeight="1" x14ac:dyDescent="0.25">
      <c r="A17" s="195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SUMIF(F65:F85,A17,I65:I85)</f>
        <v>0</v>
      </c>
      <c r="J17" s="82"/>
    </row>
    <row r="18" spans="1:10" ht="23.25" customHeight="1" x14ac:dyDescent="0.25">
      <c r="A18" s="195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SUMIF(F65:F85,A18,I65:I85)</f>
        <v>0</v>
      </c>
      <c r="J18" s="82"/>
    </row>
    <row r="19" spans="1:10" ht="23.25" customHeight="1" x14ac:dyDescent="0.25">
      <c r="A19" s="195" t="s">
        <v>112</v>
      </c>
      <c r="B19" s="38" t="s">
        <v>27</v>
      </c>
      <c r="C19" s="59"/>
      <c r="D19" s="60"/>
      <c r="E19" s="80"/>
      <c r="F19" s="81"/>
      <c r="G19" s="80"/>
      <c r="H19" s="81"/>
      <c r="I19" s="80">
        <f>SUMIF(F65:F85,A19,I65:I85)</f>
        <v>0</v>
      </c>
      <c r="J19" s="82"/>
    </row>
    <row r="20" spans="1:10" ht="23.25" customHeight="1" x14ac:dyDescent="0.25">
      <c r="A20" s="195" t="s">
        <v>111</v>
      </c>
      <c r="B20" s="38" t="s">
        <v>28</v>
      </c>
      <c r="C20" s="59"/>
      <c r="D20" s="60"/>
      <c r="E20" s="80"/>
      <c r="F20" s="81"/>
      <c r="G20" s="80"/>
      <c r="H20" s="81"/>
      <c r="I20" s="80">
        <f>SUMIF(F65:F85,A20,I65:I85)</f>
        <v>0</v>
      </c>
      <c r="J20" s="82"/>
    </row>
    <row r="21" spans="1:10" ht="23.25" customHeight="1" x14ac:dyDescent="0.3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3" customHeight="1" x14ac:dyDescent="0.25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92">
        <f>A23</f>
        <v>0</v>
      </c>
      <c r="H24" s="93"/>
      <c r="I24" s="93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3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5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3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5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56</v>
      </c>
      <c r="C39" s="146"/>
      <c r="D39" s="146"/>
      <c r="E39" s="146"/>
      <c r="F39" s="147">
        <f>'1 1 Naklady'!AE44+'SO 201  1 Pol'!AE408+'SO 202 1 Pol'!AE344+'SO 301 1 Pol'!AE12</f>
        <v>0</v>
      </c>
      <c r="G39" s="148">
        <f>'1 1 Naklady'!AF44+'SO 201  1 Pol'!AF408+'SO 202 1 Pol'!AF344+'SO 301 1 Pol'!AF12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/>
      <c r="C40" s="152" t="s">
        <v>57</v>
      </c>
      <c r="D40" s="152"/>
      <c r="E40" s="152"/>
      <c r="F40" s="153">
        <f>'1 1 Naklady'!AE44</f>
        <v>0</v>
      </c>
      <c r="G40" s="154">
        <f>'1 1 Naklady'!AF44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58</v>
      </c>
      <c r="C41" s="146" t="s">
        <v>59</v>
      </c>
      <c r="D41" s="146"/>
      <c r="E41" s="146"/>
      <c r="F41" s="157">
        <f>'1 1 Naklady'!AE44</f>
        <v>0</v>
      </c>
      <c r="G41" s="149">
        <f>'1 1 Naklady'!AF44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2</v>
      </c>
      <c r="B42" s="151"/>
      <c r="C42" s="152" t="s">
        <v>60</v>
      </c>
      <c r="D42" s="152"/>
      <c r="E42" s="152"/>
      <c r="F42" s="153"/>
      <c r="G42" s="154"/>
      <c r="H42" s="154">
        <f>(F42*SazbaDPH1/100)+(G42*SazbaDPH2/100)</f>
        <v>0</v>
      </c>
      <c r="I42" s="154"/>
      <c r="J42" s="155"/>
    </row>
    <row r="43" spans="1:10" ht="25.5" customHeight="1" x14ac:dyDescent="0.25">
      <c r="A43" s="135">
        <v>2</v>
      </c>
      <c r="B43" s="151" t="s">
        <v>61</v>
      </c>
      <c r="C43" s="152" t="s">
        <v>62</v>
      </c>
      <c r="D43" s="152"/>
      <c r="E43" s="152"/>
      <c r="F43" s="153">
        <f>'SO 201  1 Pol'!AE408</f>
        <v>0</v>
      </c>
      <c r="G43" s="154">
        <f>'SO 201  1 Pol'!AF408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5">
      <c r="A44" s="135">
        <v>3</v>
      </c>
      <c r="B44" s="156" t="s">
        <v>58</v>
      </c>
      <c r="C44" s="146" t="s">
        <v>62</v>
      </c>
      <c r="D44" s="146"/>
      <c r="E44" s="146"/>
      <c r="F44" s="157">
        <f>'SO 201  1 Pol'!AE408</f>
        <v>0</v>
      </c>
      <c r="G44" s="149">
        <f>'SO 201  1 Pol'!AF408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5">
      <c r="A45" s="135">
        <v>2</v>
      </c>
      <c r="B45" s="151" t="s">
        <v>63</v>
      </c>
      <c r="C45" s="152" t="s">
        <v>64</v>
      </c>
      <c r="D45" s="152"/>
      <c r="E45" s="152"/>
      <c r="F45" s="153">
        <f>'SO 202 1 Pol'!AE344</f>
        <v>0</v>
      </c>
      <c r="G45" s="154">
        <f>'SO 202 1 Pol'!AF344</f>
        <v>0</v>
      </c>
      <c r="H45" s="154">
        <f>(F45*SazbaDPH1/100)+(G45*SazbaDPH2/100)</f>
        <v>0</v>
      </c>
      <c r="I45" s="154">
        <f>F45+G45+H45</f>
        <v>0</v>
      </c>
      <c r="J45" s="155" t="str">
        <f>IF(CenaCelkemVypocet=0,"",I45/CenaCelkemVypocet*100)</f>
        <v/>
      </c>
    </row>
    <row r="46" spans="1:10" ht="25.5" customHeight="1" x14ac:dyDescent="0.25">
      <c r="A46" s="135">
        <v>3</v>
      </c>
      <c r="B46" s="156" t="s">
        <v>58</v>
      </c>
      <c r="C46" s="146" t="s">
        <v>65</v>
      </c>
      <c r="D46" s="146"/>
      <c r="E46" s="146"/>
      <c r="F46" s="157">
        <f>'SO 202 1 Pol'!AE344</f>
        <v>0</v>
      </c>
      <c r="G46" s="149">
        <f>'SO 202 1 Pol'!AF344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5">
      <c r="A47" s="135">
        <v>2</v>
      </c>
      <c r="B47" s="151" t="s">
        <v>66</v>
      </c>
      <c r="C47" s="152" t="s">
        <v>67</v>
      </c>
      <c r="D47" s="152"/>
      <c r="E47" s="152"/>
      <c r="F47" s="153">
        <f>'SO 301 1 Pol'!AE12</f>
        <v>0</v>
      </c>
      <c r="G47" s="154">
        <f>'SO 301 1 Pol'!AF12</f>
        <v>0</v>
      </c>
      <c r="H47" s="154">
        <f>(F47*SazbaDPH1/100)+(G47*SazbaDPH2/100)</f>
        <v>0</v>
      </c>
      <c r="I47" s="154">
        <f>F47+G47+H47</f>
        <v>0</v>
      </c>
      <c r="J47" s="155" t="str">
        <f>IF(CenaCelkemVypocet=0,"",I47/CenaCelkemVypocet*100)</f>
        <v/>
      </c>
    </row>
    <row r="48" spans="1:10" ht="25.5" customHeight="1" x14ac:dyDescent="0.25">
      <c r="A48" s="135">
        <v>3</v>
      </c>
      <c r="B48" s="156" t="s">
        <v>58</v>
      </c>
      <c r="C48" s="146" t="s">
        <v>67</v>
      </c>
      <c r="D48" s="146"/>
      <c r="E48" s="146"/>
      <c r="F48" s="157">
        <f>'SO 301 1 Pol'!AE12</f>
        <v>0</v>
      </c>
      <c r="G48" s="149">
        <f>'SO 301 1 Pol'!AF12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5">
      <c r="A49" s="135"/>
      <c r="B49" s="158" t="s">
        <v>68</v>
      </c>
      <c r="C49" s="159"/>
      <c r="D49" s="159"/>
      <c r="E49" s="160"/>
      <c r="F49" s="161">
        <f>SUMIF(A39:A48,"=1",F39:F48)</f>
        <v>0</v>
      </c>
      <c r="G49" s="162">
        <f>SUMIF(A39:A48,"=1",G39:G48)</f>
        <v>0</v>
      </c>
      <c r="H49" s="162">
        <f>SUMIF(A39:A48,"=1",H39:H48)</f>
        <v>0</v>
      </c>
      <c r="I49" s="162">
        <f>SUMIF(A39:A48,"=1",I39:I48)</f>
        <v>0</v>
      </c>
      <c r="J49" s="163">
        <f>SUMIF(A39:A48,"=1",J39:J48)</f>
        <v>0</v>
      </c>
    </row>
    <row r="51" spans="1:10" x14ac:dyDescent="0.25">
      <c r="A51" t="s">
        <v>70</v>
      </c>
      <c r="B51" t="s">
        <v>71</v>
      </c>
    </row>
    <row r="52" spans="1:10" x14ac:dyDescent="0.25">
      <c r="A52" t="s">
        <v>72</v>
      </c>
      <c r="B52" t="s">
        <v>73</v>
      </c>
    </row>
    <row r="53" spans="1:10" x14ac:dyDescent="0.25">
      <c r="A53" t="s">
        <v>74</v>
      </c>
      <c r="B53" t="s">
        <v>75</v>
      </c>
    </row>
    <row r="54" spans="1:10" x14ac:dyDescent="0.25">
      <c r="A54" t="s">
        <v>72</v>
      </c>
      <c r="B54" t="s">
        <v>76</v>
      </c>
    </row>
    <row r="55" spans="1:10" x14ac:dyDescent="0.25">
      <c r="A55" t="s">
        <v>74</v>
      </c>
      <c r="B55" t="s">
        <v>77</v>
      </c>
    </row>
    <row r="56" spans="1:10" x14ac:dyDescent="0.25">
      <c r="A56" t="s">
        <v>72</v>
      </c>
      <c r="B56" t="s">
        <v>78</v>
      </c>
    </row>
    <row r="57" spans="1:10" x14ac:dyDescent="0.25">
      <c r="A57" t="s">
        <v>74</v>
      </c>
      <c r="B57" t="s">
        <v>79</v>
      </c>
    </row>
    <row r="58" spans="1:10" x14ac:dyDescent="0.25">
      <c r="A58" t="s">
        <v>72</v>
      </c>
      <c r="B58" t="s">
        <v>80</v>
      </c>
    </row>
    <row r="59" spans="1:10" x14ac:dyDescent="0.25">
      <c r="A59" t="s">
        <v>74</v>
      </c>
      <c r="B59" t="s">
        <v>81</v>
      </c>
    </row>
    <row r="62" spans="1:10" ht="15.5" x14ac:dyDescent="0.35">
      <c r="B62" s="174" t="s">
        <v>82</v>
      </c>
    </row>
    <row r="64" spans="1:10" ht="25.5" customHeight="1" x14ac:dyDescent="0.25">
      <c r="A64" s="176"/>
      <c r="B64" s="179" t="s">
        <v>17</v>
      </c>
      <c r="C64" s="179" t="s">
        <v>5</v>
      </c>
      <c r="D64" s="180"/>
      <c r="E64" s="180"/>
      <c r="F64" s="181" t="s">
        <v>83</v>
      </c>
      <c r="G64" s="181"/>
      <c r="H64" s="181"/>
      <c r="I64" s="181" t="s">
        <v>29</v>
      </c>
      <c r="J64" s="181" t="s">
        <v>0</v>
      </c>
    </row>
    <row r="65" spans="1:10" ht="36.75" customHeight="1" x14ac:dyDescent="0.25">
      <c r="A65" s="177"/>
      <c r="B65" s="182" t="s">
        <v>58</v>
      </c>
      <c r="C65" s="183" t="s">
        <v>84</v>
      </c>
      <c r="D65" s="184"/>
      <c r="E65" s="184"/>
      <c r="F65" s="191" t="s">
        <v>24</v>
      </c>
      <c r="G65" s="192"/>
      <c r="H65" s="192"/>
      <c r="I65" s="192">
        <f>'SO 201  1 Pol'!G8+'SO 202 1 Pol'!G8</f>
        <v>0</v>
      </c>
      <c r="J65" s="188" t="str">
        <f>IF(I86=0,"",I65/I86*100)</f>
        <v/>
      </c>
    </row>
    <row r="66" spans="1:10" ht="36.75" customHeight="1" x14ac:dyDescent="0.25">
      <c r="A66" s="177"/>
      <c r="B66" s="182" t="s">
        <v>85</v>
      </c>
      <c r="C66" s="183" t="s">
        <v>86</v>
      </c>
      <c r="D66" s="184"/>
      <c r="E66" s="184"/>
      <c r="F66" s="191" t="s">
        <v>24</v>
      </c>
      <c r="G66" s="192"/>
      <c r="H66" s="192"/>
      <c r="I66" s="192">
        <f>'SO 301 1 Pol'!G8</f>
        <v>0</v>
      </c>
      <c r="J66" s="188" t="str">
        <f>IF(I86=0,"",I66/I86*100)</f>
        <v/>
      </c>
    </row>
    <row r="67" spans="1:10" ht="36.75" customHeight="1" x14ac:dyDescent="0.25">
      <c r="A67" s="177"/>
      <c r="B67" s="182" t="s">
        <v>87</v>
      </c>
      <c r="C67" s="183" t="s">
        <v>88</v>
      </c>
      <c r="D67" s="184"/>
      <c r="E67" s="184"/>
      <c r="F67" s="191" t="s">
        <v>24</v>
      </c>
      <c r="G67" s="192"/>
      <c r="H67" s="192"/>
      <c r="I67" s="192">
        <f>'SO 201  1 Pol'!G127+'SO 202 1 Pol'!G94</f>
        <v>0</v>
      </c>
      <c r="J67" s="188" t="str">
        <f>IF(I86=0,"",I67/I86*100)</f>
        <v/>
      </c>
    </row>
    <row r="68" spans="1:10" ht="36.75" customHeight="1" x14ac:dyDescent="0.25">
      <c r="A68" s="177"/>
      <c r="B68" s="182" t="s">
        <v>89</v>
      </c>
      <c r="C68" s="183" t="s">
        <v>90</v>
      </c>
      <c r="D68" s="184"/>
      <c r="E68" s="184"/>
      <c r="F68" s="191" t="s">
        <v>24</v>
      </c>
      <c r="G68" s="192"/>
      <c r="H68" s="192"/>
      <c r="I68" s="192">
        <f>'SO 201  1 Pol'!G167+'SO 202 1 Pol'!G139</f>
        <v>0</v>
      </c>
      <c r="J68" s="188" t="str">
        <f>IF(I86=0,"",I68/I86*100)</f>
        <v/>
      </c>
    </row>
    <row r="69" spans="1:10" ht="36.75" customHeight="1" x14ac:dyDescent="0.25">
      <c r="A69" s="177"/>
      <c r="B69" s="182" t="s">
        <v>91</v>
      </c>
      <c r="C69" s="183" t="s">
        <v>92</v>
      </c>
      <c r="D69" s="184"/>
      <c r="E69" s="184"/>
      <c r="F69" s="191" t="s">
        <v>24</v>
      </c>
      <c r="G69" s="192"/>
      <c r="H69" s="192"/>
      <c r="I69" s="192">
        <f>'SO 201  1 Pol'!G197+'SO 202 1 Pol'!G181</f>
        <v>0</v>
      </c>
      <c r="J69" s="188" t="str">
        <f>IF(I86=0,"",I69/I86*100)</f>
        <v/>
      </c>
    </row>
    <row r="70" spans="1:10" ht="36.75" customHeight="1" x14ac:dyDescent="0.25">
      <c r="A70" s="177"/>
      <c r="B70" s="182" t="s">
        <v>93</v>
      </c>
      <c r="C70" s="183" t="s">
        <v>94</v>
      </c>
      <c r="D70" s="184"/>
      <c r="E70" s="184"/>
      <c r="F70" s="191" t="s">
        <v>24</v>
      </c>
      <c r="G70" s="192"/>
      <c r="H70" s="192"/>
      <c r="I70" s="192">
        <f>'SO 201  1 Pol'!G249+'SO 202 1 Pol'!G195</f>
        <v>0</v>
      </c>
      <c r="J70" s="188" t="str">
        <f>IF(I86=0,"",I70/I86*100)</f>
        <v/>
      </c>
    </row>
    <row r="71" spans="1:10" ht="36.75" customHeight="1" x14ac:dyDescent="0.25">
      <c r="A71" s="177"/>
      <c r="B71" s="182" t="s">
        <v>95</v>
      </c>
      <c r="C71" s="183" t="s">
        <v>96</v>
      </c>
      <c r="D71" s="184"/>
      <c r="E71" s="184"/>
      <c r="F71" s="191" t="s">
        <v>24</v>
      </c>
      <c r="G71" s="192"/>
      <c r="H71" s="192"/>
      <c r="I71" s="192">
        <f>'SO 202 1 Pol'!G207</f>
        <v>0</v>
      </c>
      <c r="J71" s="188" t="str">
        <f>IF(I86=0,"",I71/I86*100)</f>
        <v/>
      </c>
    </row>
    <row r="72" spans="1:10" ht="36.75" customHeight="1" x14ac:dyDescent="0.25">
      <c r="A72" s="177"/>
      <c r="B72" s="182" t="s">
        <v>97</v>
      </c>
      <c r="C72" s="183" t="s">
        <v>98</v>
      </c>
      <c r="D72" s="184"/>
      <c r="E72" s="184"/>
      <c r="F72" s="191" t="s">
        <v>24</v>
      </c>
      <c r="G72" s="192"/>
      <c r="H72" s="192"/>
      <c r="I72" s="192">
        <f>'SO 201  1 Pol'!G276+'SO 202 1 Pol'!G226</f>
        <v>0</v>
      </c>
      <c r="J72" s="188" t="str">
        <f>IF(I86=0,"",I72/I86*100)</f>
        <v/>
      </c>
    </row>
    <row r="73" spans="1:10" ht="36.75" customHeight="1" x14ac:dyDescent="0.25">
      <c r="A73" s="177"/>
      <c r="B73" s="182" t="s">
        <v>99</v>
      </c>
      <c r="C73" s="183" t="s">
        <v>100</v>
      </c>
      <c r="D73" s="184"/>
      <c r="E73" s="184"/>
      <c r="F73" s="191" t="s">
        <v>24</v>
      </c>
      <c r="G73" s="192"/>
      <c r="H73" s="192"/>
      <c r="I73" s="192">
        <f>'SO 202 1 Pol'!G251</f>
        <v>0</v>
      </c>
      <c r="J73" s="188" t="str">
        <f>IF(I86=0,"",I73/I86*100)</f>
        <v/>
      </c>
    </row>
    <row r="74" spans="1:10" ht="36.75" customHeight="1" x14ac:dyDescent="0.25">
      <c r="A74" s="177"/>
      <c r="B74" s="182" t="s">
        <v>101</v>
      </c>
      <c r="C74" s="183" t="s">
        <v>102</v>
      </c>
      <c r="D74" s="184"/>
      <c r="E74" s="184"/>
      <c r="F74" s="191" t="s">
        <v>24</v>
      </c>
      <c r="G74" s="192"/>
      <c r="H74" s="192"/>
      <c r="I74" s="192">
        <f>'SO 201  1 Pol'!G312</f>
        <v>0</v>
      </c>
      <c r="J74" s="188" t="str">
        <f>IF(I86=0,"",I74/I86*100)</f>
        <v/>
      </c>
    </row>
    <row r="75" spans="1:10" ht="36.75" customHeight="1" x14ac:dyDescent="0.25">
      <c r="A75" s="177"/>
      <c r="B75" s="182" t="s">
        <v>103</v>
      </c>
      <c r="C75" s="183" t="s">
        <v>104</v>
      </c>
      <c r="D75" s="184"/>
      <c r="E75" s="184"/>
      <c r="F75" s="191" t="s">
        <v>24</v>
      </c>
      <c r="G75" s="192"/>
      <c r="H75" s="192"/>
      <c r="I75" s="192">
        <f>'SO 201  1 Pol'!G325</f>
        <v>0</v>
      </c>
      <c r="J75" s="188" t="str">
        <f>IF(I86=0,"",I75/I86*100)</f>
        <v/>
      </c>
    </row>
    <row r="76" spans="1:10" ht="36.75" customHeight="1" x14ac:dyDescent="0.25">
      <c r="A76" s="177"/>
      <c r="B76" s="182" t="s">
        <v>105</v>
      </c>
      <c r="C76" s="183" t="s">
        <v>106</v>
      </c>
      <c r="D76" s="184"/>
      <c r="E76" s="184"/>
      <c r="F76" s="191" t="s">
        <v>24</v>
      </c>
      <c r="G76" s="192"/>
      <c r="H76" s="192"/>
      <c r="I76" s="192">
        <f>'SO 201  1 Pol'!G328+'SO 202 1 Pol'!G262</f>
        <v>0</v>
      </c>
      <c r="J76" s="188" t="str">
        <f>IF(I86=0,"",I76/I86*100)</f>
        <v/>
      </c>
    </row>
    <row r="77" spans="1:10" ht="36.75" customHeight="1" x14ac:dyDescent="0.25">
      <c r="A77" s="177"/>
      <c r="B77" s="182" t="s">
        <v>107</v>
      </c>
      <c r="C77" s="183" t="s">
        <v>108</v>
      </c>
      <c r="D77" s="184"/>
      <c r="E77" s="184"/>
      <c r="F77" s="191" t="s">
        <v>24</v>
      </c>
      <c r="G77" s="192"/>
      <c r="H77" s="192"/>
      <c r="I77" s="192">
        <f>'SO 201  1 Pol'!G339+'SO 202 1 Pol'!G273</f>
        <v>0</v>
      </c>
      <c r="J77" s="188" t="str">
        <f>IF(I86=0,"",I77/I86*100)</f>
        <v/>
      </c>
    </row>
    <row r="78" spans="1:10" ht="36.75" customHeight="1" x14ac:dyDescent="0.25">
      <c r="A78" s="177"/>
      <c r="B78" s="182" t="s">
        <v>109</v>
      </c>
      <c r="C78" s="183" t="s">
        <v>110</v>
      </c>
      <c r="D78" s="184"/>
      <c r="E78" s="184"/>
      <c r="F78" s="191" t="s">
        <v>24</v>
      </c>
      <c r="G78" s="192"/>
      <c r="H78" s="192"/>
      <c r="I78" s="192">
        <f>'SO 201  1 Pol'!G346+'SO 202 1 Pol'!G281</f>
        <v>0</v>
      </c>
      <c r="J78" s="188" t="str">
        <f>IF(I86=0,"",I78/I86*100)</f>
        <v/>
      </c>
    </row>
    <row r="79" spans="1:10" ht="36.75" customHeight="1" x14ac:dyDescent="0.25">
      <c r="A79" s="177"/>
      <c r="B79" s="182" t="s">
        <v>111</v>
      </c>
      <c r="C79" s="183" t="s">
        <v>28</v>
      </c>
      <c r="D79" s="184"/>
      <c r="E79" s="184"/>
      <c r="F79" s="191" t="s">
        <v>24</v>
      </c>
      <c r="G79" s="192"/>
      <c r="H79" s="192"/>
      <c r="I79" s="192">
        <f>'1 1 Naklady'!G8</f>
        <v>0</v>
      </c>
      <c r="J79" s="188" t="str">
        <f>IF(I86=0,"",I79/I86*100)</f>
        <v/>
      </c>
    </row>
    <row r="80" spans="1:10" ht="36.75" customHeight="1" x14ac:dyDescent="0.25">
      <c r="A80" s="177"/>
      <c r="B80" s="182" t="s">
        <v>112</v>
      </c>
      <c r="C80" s="183" t="s">
        <v>27</v>
      </c>
      <c r="D80" s="184"/>
      <c r="E80" s="184"/>
      <c r="F80" s="191" t="s">
        <v>24</v>
      </c>
      <c r="G80" s="192"/>
      <c r="H80" s="192"/>
      <c r="I80" s="192">
        <f>'1 1 Naklady'!G36</f>
        <v>0</v>
      </c>
      <c r="J80" s="188" t="str">
        <f>IF(I86=0,"",I80/I86*100)</f>
        <v/>
      </c>
    </row>
    <row r="81" spans="1:10" ht="36.75" customHeight="1" x14ac:dyDescent="0.25">
      <c r="A81" s="177"/>
      <c r="B81" s="182" t="s">
        <v>113</v>
      </c>
      <c r="C81" s="183" t="s">
        <v>114</v>
      </c>
      <c r="D81" s="184"/>
      <c r="E81" s="184"/>
      <c r="F81" s="191" t="s">
        <v>25</v>
      </c>
      <c r="G81" s="192"/>
      <c r="H81" s="192"/>
      <c r="I81" s="192">
        <f>'SO 201  1 Pol'!G350+'SO 202 1 Pol'!G285</f>
        <v>0</v>
      </c>
      <c r="J81" s="188" t="str">
        <f>IF(I86=0,"",I81/I86*100)</f>
        <v/>
      </c>
    </row>
    <row r="82" spans="1:10" ht="36.75" customHeight="1" x14ac:dyDescent="0.25">
      <c r="A82" s="177"/>
      <c r="B82" s="182" t="s">
        <v>115</v>
      </c>
      <c r="C82" s="183" t="s">
        <v>116</v>
      </c>
      <c r="D82" s="184"/>
      <c r="E82" s="184"/>
      <c r="F82" s="191" t="s">
        <v>25</v>
      </c>
      <c r="G82" s="192"/>
      <c r="H82" s="192"/>
      <c r="I82" s="192">
        <f>'SO 201  1 Pol'!G360+'SO 202 1 Pol'!G302</f>
        <v>0</v>
      </c>
      <c r="J82" s="188" t="str">
        <f>IF(I86=0,"",I82/I86*100)</f>
        <v/>
      </c>
    </row>
    <row r="83" spans="1:10" ht="36.75" customHeight="1" x14ac:dyDescent="0.25">
      <c r="A83" s="177"/>
      <c r="B83" s="182" t="s">
        <v>117</v>
      </c>
      <c r="C83" s="183" t="s">
        <v>118</v>
      </c>
      <c r="D83" s="184"/>
      <c r="E83" s="184"/>
      <c r="F83" s="191" t="s">
        <v>25</v>
      </c>
      <c r="G83" s="192"/>
      <c r="H83" s="192"/>
      <c r="I83" s="192">
        <f>'SO 201  1 Pol'!G375+'SO 202 1 Pol'!G319</f>
        <v>0</v>
      </c>
      <c r="J83" s="188" t="str">
        <f>IF(I86=0,"",I83/I86*100)</f>
        <v/>
      </c>
    </row>
    <row r="84" spans="1:10" ht="36.75" customHeight="1" x14ac:dyDescent="0.25">
      <c r="A84" s="177"/>
      <c r="B84" s="182" t="s">
        <v>119</v>
      </c>
      <c r="C84" s="183" t="s">
        <v>120</v>
      </c>
      <c r="D84" s="184"/>
      <c r="E84" s="184"/>
      <c r="F84" s="191" t="s">
        <v>26</v>
      </c>
      <c r="G84" s="192"/>
      <c r="H84" s="192"/>
      <c r="I84" s="192">
        <f>'SO 201  1 Pol'!G383+'SO 202 1 Pol'!G328</f>
        <v>0</v>
      </c>
      <c r="J84" s="188" t="str">
        <f>IF(I86=0,"",I84/I86*100)</f>
        <v/>
      </c>
    </row>
    <row r="85" spans="1:10" ht="36.75" customHeight="1" x14ac:dyDescent="0.25">
      <c r="A85" s="177"/>
      <c r="B85" s="182" t="s">
        <v>121</v>
      </c>
      <c r="C85" s="183" t="s">
        <v>108</v>
      </c>
      <c r="D85" s="184"/>
      <c r="E85" s="184"/>
      <c r="F85" s="191" t="s">
        <v>26</v>
      </c>
      <c r="G85" s="192"/>
      <c r="H85" s="192"/>
      <c r="I85" s="192">
        <f>'SO 201  1 Pol'!G386+'SO 202 1 Pol'!G332</f>
        <v>0</v>
      </c>
      <c r="J85" s="188" t="str">
        <f>IF(I86=0,"",I85/I86*100)</f>
        <v/>
      </c>
    </row>
    <row r="86" spans="1:10" ht="25.5" customHeight="1" x14ac:dyDescent="0.25">
      <c r="A86" s="178"/>
      <c r="B86" s="185" t="s">
        <v>1</v>
      </c>
      <c r="C86" s="186"/>
      <c r="D86" s="187"/>
      <c r="E86" s="187"/>
      <c r="F86" s="193"/>
      <c r="G86" s="194"/>
      <c r="H86" s="194"/>
      <c r="I86" s="194">
        <f>SUM(I65:I85)</f>
        <v>0</v>
      </c>
      <c r="J86" s="189">
        <f>SUM(J65:J85)</f>
        <v>0</v>
      </c>
    </row>
    <row r="87" spans="1:10" x14ac:dyDescent="0.25">
      <c r="F87" s="134"/>
      <c r="G87" s="134"/>
      <c r="H87" s="134"/>
      <c r="I87" s="134"/>
      <c r="J87" s="190"/>
    </row>
    <row r="88" spans="1:10" x14ac:dyDescent="0.25">
      <c r="F88" s="134"/>
      <c r="G88" s="134"/>
      <c r="H88" s="134"/>
      <c r="I88" s="134"/>
      <c r="J88" s="190"/>
    </row>
    <row r="89" spans="1:10" x14ac:dyDescent="0.25">
      <c r="F89" s="134"/>
      <c r="G89" s="134"/>
      <c r="H89" s="134"/>
      <c r="I89" s="134"/>
      <c r="J89" s="190"/>
    </row>
  </sheetData>
  <sheetProtection algorithmName="SHA-512" hashValue="DsdheC03//Fza3P9EAuTdr97EUkVc/yygvgkCB6N+3fFbUM6eDCyMWLvzIHVEiOQQddfnyeKxrX8ZrGzr5MwHA==" saltValue="q3BkTkbSDpz2UdjKRAtPn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84:E84"/>
    <mergeCell ref="C85:E85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101" t="s">
        <v>6</v>
      </c>
      <c r="B1" s="101"/>
      <c r="C1" s="102"/>
      <c r="D1" s="101"/>
      <c r="E1" s="101"/>
      <c r="F1" s="101"/>
      <c r="G1" s="101"/>
    </row>
    <row r="2" spans="1:7" ht="25" customHeight="1" x14ac:dyDescent="0.25">
      <c r="A2" s="50" t="s">
        <v>7</v>
      </c>
      <c r="B2" s="49"/>
      <c r="C2" s="103"/>
      <c r="D2" s="103"/>
      <c r="E2" s="103"/>
      <c r="F2" s="103"/>
      <c r="G2" s="104"/>
    </row>
    <row r="3" spans="1:7" ht="25" customHeight="1" x14ac:dyDescent="0.25">
      <c r="A3" s="50" t="s">
        <v>8</v>
      </c>
      <c r="B3" s="49"/>
      <c r="C3" s="103"/>
      <c r="D3" s="103"/>
      <c r="E3" s="103"/>
      <c r="F3" s="103"/>
      <c r="G3" s="104"/>
    </row>
    <row r="4" spans="1:7" ht="25" customHeight="1" x14ac:dyDescent="0.25">
      <c r="A4" s="50" t="s">
        <v>9</v>
      </c>
      <c r="B4" s="49"/>
      <c r="C4" s="103"/>
      <c r="D4" s="103"/>
      <c r="E4" s="103"/>
      <c r="F4" s="103"/>
      <c r="G4" s="104"/>
    </row>
    <row r="5" spans="1:7" x14ac:dyDescent="0.25">
      <c r="B5" s="4"/>
      <c r="C5" s="5"/>
      <c r="D5" s="6"/>
    </row>
  </sheetData>
  <sheetProtection algorithmName="SHA-512" hashValue="zLxsyMZdnl/eo/odzYTDwV+Mec4PEjqlz8dYEe3yrapmAvbv+XS4U8fMeUzWanbUBwkOLIM0Mowt+FUUfBPz0A==" saltValue="xfeEIGBfYz8HpGLeB3Ym1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55C1-5A3F-42C1-A574-9041D552BCD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5" customWidth="1"/>
    <col min="3" max="3" width="63.1796875" style="175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6" t="s">
        <v>122</v>
      </c>
      <c r="B1" s="196"/>
      <c r="C1" s="196"/>
      <c r="D1" s="196"/>
      <c r="E1" s="196"/>
      <c r="F1" s="196"/>
      <c r="G1" s="196"/>
      <c r="AG1" t="s">
        <v>123</v>
      </c>
    </row>
    <row r="2" spans="1:60" ht="25" customHeight="1" x14ac:dyDescent="0.25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124</v>
      </c>
    </row>
    <row r="3" spans="1:60" ht="25" customHeight="1" x14ac:dyDescent="0.25">
      <c r="A3" s="197" t="s">
        <v>8</v>
      </c>
      <c r="B3" s="49" t="s">
        <v>58</v>
      </c>
      <c r="C3" s="200" t="s">
        <v>125</v>
      </c>
      <c r="D3" s="198"/>
      <c r="E3" s="198"/>
      <c r="F3" s="198"/>
      <c r="G3" s="199"/>
      <c r="AC3" s="175" t="s">
        <v>126</v>
      </c>
      <c r="AG3" t="s">
        <v>127</v>
      </c>
    </row>
    <row r="4" spans="1:60" ht="25" customHeight="1" x14ac:dyDescent="0.25">
      <c r="A4" s="201" t="s">
        <v>9</v>
      </c>
      <c r="B4" s="202" t="s">
        <v>58</v>
      </c>
      <c r="C4" s="203" t="s">
        <v>59</v>
      </c>
      <c r="D4" s="204"/>
      <c r="E4" s="204"/>
      <c r="F4" s="204"/>
      <c r="G4" s="205"/>
      <c r="AG4" t="s">
        <v>128</v>
      </c>
    </row>
    <row r="5" spans="1:60" x14ac:dyDescent="0.25">
      <c r="D5" s="10"/>
    </row>
    <row r="6" spans="1:60" ht="37.5" x14ac:dyDescent="0.25">
      <c r="A6" s="207" t="s">
        <v>129</v>
      </c>
      <c r="B6" s="209" t="s">
        <v>130</v>
      </c>
      <c r="C6" s="209" t="s">
        <v>131</v>
      </c>
      <c r="D6" s="208" t="s">
        <v>132</v>
      </c>
      <c r="E6" s="207" t="s">
        <v>133</v>
      </c>
      <c r="F6" s="206" t="s">
        <v>134</v>
      </c>
      <c r="G6" s="207" t="s">
        <v>29</v>
      </c>
      <c r="H6" s="210" t="s">
        <v>30</v>
      </c>
      <c r="I6" s="210" t="s">
        <v>135</v>
      </c>
      <c r="J6" s="210" t="s">
        <v>31</v>
      </c>
      <c r="K6" s="210" t="s">
        <v>136</v>
      </c>
      <c r="L6" s="210" t="s">
        <v>137</v>
      </c>
      <c r="M6" s="210" t="s">
        <v>138</v>
      </c>
      <c r="N6" s="210" t="s">
        <v>139</v>
      </c>
      <c r="O6" s="210" t="s">
        <v>140</v>
      </c>
      <c r="P6" s="210" t="s">
        <v>141</v>
      </c>
      <c r="Q6" s="210" t="s">
        <v>142</v>
      </c>
      <c r="R6" s="210" t="s">
        <v>143</v>
      </c>
      <c r="S6" s="210" t="s">
        <v>144</v>
      </c>
      <c r="T6" s="210" t="s">
        <v>145</v>
      </c>
      <c r="U6" s="210" t="s">
        <v>146</v>
      </c>
      <c r="V6" s="210" t="s">
        <v>147</v>
      </c>
      <c r="W6" s="210" t="s">
        <v>148</v>
      </c>
      <c r="X6" s="210" t="s">
        <v>149</v>
      </c>
      <c r="Y6" s="210" t="s">
        <v>150</v>
      </c>
    </row>
    <row r="7" spans="1:60" hidden="1" x14ac:dyDescent="0.25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ht="13" x14ac:dyDescent="0.25">
      <c r="A8" s="225" t="s">
        <v>151</v>
      </c>
      <c r="B8" s="226" t="s">
        <v>111</v>
      </c>
      <c r="C8" s="248" t="s">
        <v>28</v>
      </c>
      <c r="D8" s="227"/>
      <c r="E8" s="228"/>
      <c r="F8" s="229"/>
      <c r="G8" s="229">
        <f>SUMIF(AG9:AG35,"&lt;&gt;NOR",G9:G35)</f>
        <v>0</v>
      </c>
      <c r="H8" s="229"/>
      <c r="I8" s="229">
        <f>SUM(I9:I35)</f>
        <v>0</v>
      </c>
      <c r="J8" s="229"/>
      <c r="K8" s="229">
        <f>SUM(K9:K35)</f>
        <v>0</v>
      </c>
      <c r="L8" s="229"/>
      <c r="M8" s="229">
        <f>SUM(M9:M35)</f>
        <v>0</v>
      </c>
      <c r="N8" s="228"/>
      <c r="O8" s="228">
        <f>SUM(O9:O35)</f>
        <v>0</v>
      </c>
      <c r="P8" s="228"/>
      <c r="Q8" s="228">
        <f>SUM(Q9:Q35)</f>
        <v>0</v>
      </c>
      <c r="R8" s="229"/>
      <c r="S8" s="229"/>
      <c r="T8" s="230"/>
      <c r="U8" s="224"/>
      <c r="V8" s="224">
        <f>SUM(V9:V35)</f>
        <v>0</v>
      </c>
      <c r="W8" s="224"/>
      <c r="X8" s="224"/>
      <c r="Y8" s="224"/>
      <c r="AG8" t="s">
        <v>152</v>
      </c>
    </row>
    <row r="9" spans="1:60" outlineLevel="1" x14ac:dyDescent="0.25">
      <c r="A9" s="232">
        <v>1</v>
      </c>
      <c r="B9" s="233" t="s">
        <v>153</v>
      </c>
      <c r="C9" s="249" t="s">
        <v>154</v>
      </c>
      <c r="D9" s="234" t="s">
        <v>155</v>
      </c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156</v>
      </c>
      <c r="T9" s="238" t="s">
        <v>157</v>
      </c>
      <c r="U9" s="221">
        <v>0</v>
      </c>
      <c r="V9" s="221">
        <f>ROUND(E9*U9,2)</f>
        <v>0</v>
      </c>
      <c r="W9" s="221"/>
      <c r="X9" s="221" t="s">
        <v>158</v>
      </c>
      <c r="Y9" s="221" t="s">
        <v>159</v>
      </c>
      <c r="Z9" s="211"/>
      <c r="AA9" s="211"/>
      <c r="AB9" s="211"/>
      <c r="AC9" s="211"/>
      <c r="AD9" s="211"/>
      <c r="AE9" s="211"/>
      <c r="AF9" s="211"/>
      <c r="AG9" s="211" t="s">
        <v>160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5">
      <c r="A10" s="218"/>
      <c r="B10" s="219"/>
      <c r="C10" s="250" t="s">
        <v>58</v>
      </c>
      <c r="D10" s="222"/>
      <c r="E10" s="223">
        <v>1</v>
      </c>
      <c r="F10" s="221"/>
      <c r="G10" s="22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161</v>
      </c>
      <c r="AH10" s="211">
        <v>0</v>
      </c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5">
      <c r="A11" s="232">
        <v>2</v>
      </c>
      <c r="B11" s="233" t="s">
        <v>162</v>
      </c>
      <c r="C11" s="249" t="s">
        <v>163</v>
      </c>
      <c r="D11" s="234" t="s">
        <v>155</v>
      </c>
      <c r="E11" s="235">
        <v>1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0</v>
      </c>
      <c r="O11" s="235">
        <f>ROUND(E11*N11,2)</f>
        <v>0</v>
      </c>
      <c r="P11" s="235">
        <v>0</v>
      </c>
      <c r="Q11" s="235">
        <f>ROUND(E11*P11,2)</f>
        <v>0</v>
      </c>
      <c r="R11" s="237"/>
      <c r="S11" s="237" t="s">
        <v>156</v>
      </c>
      <c r="T11" s="238" t="s">
        <v>157</v>
      </c>
      <c r="U11" s="221">
        <v>0</v>
      </c>
      <c r="V11" s="221">
        <f>ROUND(E11*U11,2)</f>
        <v>0</v>
      </c>
      <c r="W11" s="221"/>
      <c r="X11" s="221" t="s">
        <v>158</v>
      </c>
      <c r="Y11" s="221" t="s">
        <v>159</v>
      </c>
      <c r="Z11" s="211"/>
      <c r="AA11" s="211"/>
      <c r="AB11" s="211"/>
      <c r="AC11" s="211"/>
      <c r="AD11" s="211"/>
      <c r="AE11" s="211"/>
      <c r="AF11" s="211"/>
      <c r="AG11" s="211" t="s">
        <v>160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2" x14ac:dyDescent="0.25">
      <c r="A12" s="218"/>
      <c r="B12" s="219"/>
      <c r="C12" s="250" t="s">
        <v>58</v>
      </c>
      <c r="D12" s="222"/>
      <c r="E12" s="223">
        <v>1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161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5">
      <c r="A13" s="232">
        <v>3</v>
      </c>
      <c r="B13" s="233" t="s">
        <v>164</v>
      </c>
      <c r="C13" s="249" t="s">
        <v>165</v>
      </c>
      <c r="D13" s="234" t="s">
        <v>155</v>
      </c>
      <c r="E13" s="235">
        <v>1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/>
      <c r="S13" s="237" t="s">
        <v>156</v>
      </c>
      <c r="T13" s="238" t="s">
        <v>157</v>
      </c>
      <c r="U13" s="221">
        <v>0</v>
      </c>
      <c r="V13" s="221">
        <f>ROUND(E13*U13,2)</f>
        <v>0</v>
      </c>
      <c r="W13" s="221"/>
      <c r="X13" s="221" t="s">
        <v>158</v>
      </c>
      <c r="Y13" s="221" t="s">
        <v>159</v>
      </c>
      <c r="Z13" s="211"/>
      <c r="AA13" s="211"/>
      <c r="AB13" s="211"/>
      <c r="AC13" s="211"/>
      <c r="AD13" s="211"/>
      <c r="AE13" s="211"/>
      <c r="AF13" s="211"/>
      <c r="AG13" s="211" t="s">
        <v>160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2" x14ac:dyDescent="0.25">
      <c r="A14" s="218"/>
      <c r="B14" s="219"/>
      <c r="C14" s="250" t="s">
        <v>58</v>
      </c>
      <c r="D14" s="222"/>
      <c r="E14" s="223">
        <v>1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161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5">
      <c r="A15" s="232">
        <v>4</v>
      </c>
      <c r="B15" s="233" t="s">
        <v>166</v>
      </c>
      <c r="C15" s="249" t="s">
        <v>167</v>
      </c>
      <c r="D15" s="234" t="s">
        <v>155</v>
      </c>
      <c r="E15" s="235">
        <v>1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7"/>
      <c r="S15" s="237" t="s">
        <v>156</v>
      </c>
      <c r="T15" s="238" t="s">
        <v>157</v>
      </c>
      <c r="U15" s="221">
        <v>0</v>
      </c>
      <c r="V15" s="221">
        <f>ROUND(E15*U15,2)</f>
        <v>0</v>
      </c>
      <c r="W15" s="221"/>
      <c r="X15" s="221" t="s">
        <v>158</v>
      </c>
      <c r="Y15" s="221" t="s">
        <v>159</v>
      </c>
      <c r="Z15" s="211"/>
      <c r="AA15" s="211"/>
      <c r="AB15" s="211"/>
      <c r="AC15" s="211"/>
      <c r="AD15" s="211"/>
      <c r="AE15" s="211"/>
      <c r="AF15" s="211"/>
      <c r="AG15" s="211" t="s">
        <v>160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2" x14ac:dyDescent="0.25">
      <c r="A16" s="218"/>
      <c r="B16" s="219"/>
      <c r="C16" s="250" t="s">
        <v>58</v>
      </c>
      <c r="D16" s="222"/>
      <c r="E16" s="223">
        <v>1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1"/>
      <c r="AA16" s="211"/>
      <c r="AB16" s="211"/>
      <c r="AC16" s="211"/>
      <c r="AD16" s="211"/>
      <c r="AE16" s="211"/>
      <c r="AF16" s="211"/>
      <c r="AG16" s="211" t="s">
        <v>161</v>
      </c>
      <c r="AH16" s="211">
        <v>0</v>
      </c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5">
      <c r="A17" s="232">
        <v>5</v>
      </c>
      <c r="B17" s="233" t="s">
        <v>168</v>
      </c>
      <c r="C17" s="249" t="s">
        <v>169</v>
      </c>
      <c r="D17" s="234" t="s">
        <v>155</v>
      </c>
      <c r="E17" s="235">
        <v>1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0</v>
      </c>
      <c r="O17" s="235">
        <f>ROUND(E17*N17,2)</f>
        <v>0</v>
      </c>
      <c r="P17" s="235">
        <v>0</v>
      </c>
      <c r="Q17" s="235">
        <f>ROUND(E17*P17,2)</f>
        <v>0</v>
      </c>
      <c r="R17" s="237"/>
      <c r="S17" s="237" t="s">
        <v>156</v>
      </c>
      <c r="T17" s="238" t="s">
        <v>157</v>
      </c>
      <c r="U17" s="221">
        <v>0</v>
      </c>
      <c r="V17" s="221">
        <f>ROUND(E17*U17,2)</f>
        <v>0</v>
      </c>
      <c r="W17" s="221"/>
      <c r="X17" s="221" t="s">
        <v>158</v>
      </c>
      <c r="Y17" s="221" t="s">
        <v>159</v>
      </c>
      <c r="Z17" s="211"/>
      <c r="AA17" s="211"/>
      <c r="AB17" s="211"/>
      <c r="AC17" s="211"/>
      <c r="AD17" s="211"/>
      <c r="AE17" s="211"/>
      <c r="AF17" s="211"/>
      <c r="AG17" s="211" t="s">
        <v>160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2" x14ac:dyDescent="0.25">
      <c r="A18" s="218"/>
      <c r="B18" s="219"/>
      <c r="C18" s="250" t="s">
        <v>58</v>
      </c>
      <c r="D18" s="222"/>
      <c r="E18" s="223">
        <v>1</v>
      </c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161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5">
      <c r="A19" s="239">
        <v>6</v>
      </c>
      <c r="B19" s="240" t="s">
        <v>170</v>
      </c>
      <c r="C19" s="251" t="s">
        <v>171</v>
      </c>
      <c r="D19" s="241" t="s">
        <v>172</v>
      </c>
      <c r="E19" s="242">
        <v>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173</v>
      </c>
      <c r="T19" s="245" t="s">
        <v>157</v>
      </c>
      <c r="U19" s="221">
        <v>0</v>
      </c>
      <c r="V19" s="221">
        <f>ROUND(E19*U19,2)</f>
        <v>0</v>
      </c>
      <c r="W19" s="221"/>
      <c r="X19" s="221" t="s">
        <v>174</v>
      </c>
      <c r="Y19" s="221" t="s">
        <v>159</v>
      </c>
      <c r="Z19" s="211"/>
      <c r="AA19" s="211"/>
      <c r="AB19" s="211"/>
      <c r="AC19" s="211"/>
      <c r="AD19" s="211"/>
      <c r="AE19" s="211"/>
      <c r="AF19" s="211"/>
      <c r="AG19" s="211" t="s">
        <v>175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5">
      <c r="A20" s="239">
        <v>7</v>
      </c>
      <c r="B20" s="240" t="s">
        <v>176</v>
      </c>
      <c r="C20" s="251" t="s">
        <v>177</v>
      </c>
      <c r="D20" s="241" t="s">
        <v>172</v>
      </c>
      <c r="E20" s="242">
        <v>1</v>
      </c>
      <c r="F20" s="243"/>
      <c r="G20" s="244">
        <f>ROUND(E20*F20,2)</f>
        <v>0</v>
      </c>
      <c r="H20" s="243"/>
      <c r="I20" s="244">
        <f>ROUND(E20*H20,2)</f>
        <v>0</v>
      </c>
      <c r="J20" s="243"/>
      <c r="K20" s="244">
        <f>ROUND(E20*J20,2)</f>
        <v>0</v>
      </c>
      <c r="L20" s="244">
        <v>21</v>
      </c>
      <c r="M20" s="244">
        <f>G20*(1+L20/100)</f>
        <v>0</v>
      </c>
      <c r="N20" s="242">
        <v>0</v>
      </c>
      <c r="O20" s="242">
        <f>ROUND(E20*N20,2)</f>
        <v>0</v>
      </c>
      <c r="P20" s="242">
        <v>0</v>
      </c>
      <c r="Q20" s="242">
        <f>ROUND(E20*P20,2)</f>
        <v>0</v>
      </c>
      <c r="R20" s="244"/>
      <c r="S20" s="244" t="s">
        <v>173</v>
      </c>
      <c r="T20" s="245" t="s">
        <v>157</v>
      </c>
      <c r="U20" s="221">
        <v>0</v>
      </c>
      <c r="V20" s="221">
        <f>ROUND(E20*U20,2)</f>
        <v>0</v>
      </c>
      <c r="W20" s="221"/>
      <c r="X20" s="221" t="s">
        <v>174</v>
      </c>
      <c r="Y20" s="221" t="s">
        <v>159</v>
      </c>
      <c r="Z20" s="211"/>
      <c r="AA20" s="211"/>
      <c r="AB20" s="211"/>
      <c r="AC20" s="211"/>
      <c r="AD20" s="211"/>
      <c r="AE20" s="211"/>
      <c r="AF20" s="211"/>
      <c r="AG20" s="211" t="s">
        <v>175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5">
      <c r="A21" s="232">
        <v>8</v>
      </c>
      <c r="B21" s="233" t="s">
        <v>178</v>
      </c>
      <c r="C21" s="249" t="s">
        <v>179</v>
      </c>
      <c r="D21" s="234" t="s">
        <v>172</v>
      </c>
      <c r="E21" s="235">
        <v>1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/>
      <c r="S21" s="237" t="s">
        <v>173</v>
      </c>
      <c r="T21" s="238" t="s">
        <v>157</v>
      </c>
      <c r="U21" s="221">
        <v>0</v>
      </c>
      <c r="V21" s="221">
        <f>ROUND(E21*U21,2)</f>
        <v>0</v>
      </c>
      <c r="W21" s="221"/>
      <c r="X21" s="221" t="s">
        <v>174</v>
      </c>
      <c r="Y21" s="221" t="s">
        <v>159</v>
      </c>
      <c r="Z21" s="211"/>
      <c r="AA21" s="211"/>
      <c r="AB21" s="211"/>
      <c r="AC21" s="211"/>
      <c r="AD21" s="211"/>
      <c r="AE21" s="211"/>
      <c r="AF21" s="211"/>
      <c r="AG21" s="211" t="s">
        <v>175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2" x14ac:dyDescent="0.25">
      <c r="A22" s="218"/>
      <c r="B22" s="219"/>
      <c r="C22" s="252" t="s">
        <v>180</v>
      </c>
      <c r="D22" s="247"/>
      <c r="E22" s="247"/>
      <c r="F22" s="247"/>
      <c r="G22" s="247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181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46" t="str">
        <f>C22</f>
        <v>Náklady na vyhotovení změny návrhu dočasného dopravního značení, jeho projednání s dotčenými orgány a organizacemi.</v>
      </c>
      <c r="BB22" s="211"/>
      <c r="BC22" s="211"/>
      <c r="BD22" s="211"/>
      <c r="BE22" s="211"/>
      <c r="BF22" s="211"/>
      <c r="BG22" s="211"/>
      <c r="BH22" s="211"/>
    </row>
    <row r="23" spans="1:60" outlineLevel="1" x14ac:dyDescent="0.25">
      <c r="A23" s="232">
        <v>9</v>
      </c>
      <c r="B23" s="233" t="s">
        <v>182</v>
      </c>
      <c r="C23" s="249" t="s">
        <v>183</v>
      </c>
      <c r="D23" s="234" t="s">
        <v>172</v>
      </c>
      <c r="E23" s="235">
        <v>1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7"/>
      <c r="S23" s="237" t="s">
        <v>173</v>
      </c>
      <c r="T23" s="238" t="s">
        <v>157</v>
      </c>
      <c r="U23" s="221">
        <v>0</v>
      </c>
      <c r="V23" s="221">
        <f>ROUND(E23*U23,2)</f>
        <v>0</v>
      </c>
      <c r="W23" s="221"/>
      <c r="X23" s="221" t="s">
        <v>174</v>
      </c>
      <c r="Y23" s="221" t="s">
        <v>159</v>
      </c>
      <c r="Z23" s="211"/>
      <c r="AA23" s="211"/>
      <c r="AB23" s="211"/>
      <c r="AC23" s="211"/>
      <c r="AD23" s="211"/>
      <c r="AE23" s="211"/>
      <c r="AF23" s="211"/>
      <c r="AG23" s="211" t="s">
        <v>175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ht="30.5" outlineLevel="2" x14ac:dyDescent="0.25">
      <c r="A24" s="218"/>
      <c r="B24" s="219"/>
      <c r="C24" s="252" t="s">
        <v>184</v>
      </c>
      <c r="D24" s="247"/>
      <c r="E24" s="247"/>
      <c r="F24" s="247"/>
      <c r="G24" s="247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181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46" t="str">
        <f>C24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4" s="211"/>
      <c r="BC24" s="211"/>
      <c r="BD24" s="211"/>
      <c r="BE24" s="211"/>
      <c r="BF24" s="211"/>
      <c r="BG24" s="211"/>
      <c r="BH24" s="211"/>
    </row>
    <row r="25" spans="1:60" outlineLevel="2" x14ac:dyDescent="0.25">
      <c r="A25" s="218"/>
      <c r="B25" s="219"/>
      <c r="C25" s="250" t="s">
        <v>58</v>
      </c>
      <c r="D25" s="222"/>
      <c r="E25" s="223">
        <v>1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161</v>
      </c>
      <c r="AH25" s="211">
        <v>0</v>
      </c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5">
      <c r="A26" s="232">
        <v>10</v>
      </c>
      <c r="B26" s="233" t="s">
        <v>185</v>
      </c>
      <c r="C26" s="249" t="s">
        <v>186</v>
      </c>
      <c r="D26" s="234" t="s">
        <v>172</v>
      </c>
      <c r="E26" s="235">
        <v>1</v>
      </c>
      <c r="F26" s="236"/>
      <c r="G26" s="237">
        <f>ROUND(E26*F26,2)</f>
        <v>0</v>
      </c>
      <c r="H26" s="236"/>
      <c r="I26" s="237">
        <f>ROUND(E26*H26,2)</f>
        <v>0</v>
      </c>
      <c r="J26" s="236"/>
      <c r="K26" s="237">
        <f>ROUND(E26*J26,2)</f>
        <v>0</v>
      </c>
      <c r="L26" s="237">
        <v>21</v>
      </c>
      <c r="M26" s="237">
        <f>G26*(1+L26/100)</f>
        <v>0</v>
      </c>
      <c r="N26" s="235">
        <v>0</v>
      </c>
      <c r="O26" s="235">
        <f>ROUND(E26*N26,2)</f>
        <v>0</v>
      </c>
      <c r="P26" s="235">
        <v>0</v>
      </c>
      <c r="Q26" s="235">
        <f>ROUND(E26*P26,2)</f>
        <v>0</v>
      </c>
      <c r="R26" s="237"/>
      <c r="S26" s="237" t="s">
        <v>173</v>
      </c>
      <c r="T26" s="238" t="s">
        <v>157</v>
      </c>
      <c r="U26" s="221">
        <v>0</v>
      </c>
      <c r="V26" s="221">
        <f>ROUND(E26*U26,2)</f>
        <v>0</v>
      </c>
      <c r="W26" s="221"/>
      <c r="X26" s="221" t="s">
        <v>174</v>
      </c>
      <c r="Y26" s="221" t="s">
        <v>159</v>
      </c>
      <c r="Z26" s="211"/>
      <c r="AA26" s="211"/>
      <c r="AB26" s="211"/>
      <c r="AC26" s="211"/>
      <c r="AD26" s="211"/>
      <c r="AE26" s="211"/>
      <c r="AF26" s="211"/>
      <c r="AG26" s="211" t="s">
        <v>175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2" x14ac:dyDescent="0.25">
      <c r="A27" s="218"/>
      <c r="B27" s="219"/>
      <c r="C27" s="252" t="s">
        <v>187</v>
      </c>
      <c r="D27" s="247"/>
      <c r="E27" s="247"/>
      <c r="F27" s="247"/>
      <c r="G27" s="247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181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46" t="str">
        <f>C27</f>
        <v>Náklady na vyhotovení dokumentace skutečného provedení stavby a její předání objednateli v požadované formě a požadovaném počtu.</v>
      </c>
      <c r="BB27" s="211"/>
      <c r="BC27" s="211"/>
      <c r="BD27" s="211"/>
      <c r="BE27" s="211"/>
      <c r="BF27" s="211"/>
      <c r="BG27" s="211"/>
      <c r="BH27" s="211"/>
    </row>
    <row r="28" spans="1:60" outlineLevel="2" x14ac:dyDescent="0.25">
      <c r="A28" s="218"/>
      <c r="B28" s="219"/>
      <c r="C28" s="250" t="s">
        <v>58</v>
      </c>
      <c r="D28" s="222"/>
      <c r="E28" s="223">
        <v>1</v>
      </c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1"/>
      <c r="AA28" s="211"/>
      <c r="AB28" s="211"/>
      <c r="AC28" s="211"/>
      <c r="AD28" s="211"/>
      <c r="AE28" s="211"/>
      <c r="AF28" s="211"/>
      <c r="AG28" s="211" t="s">
        <v>161</v>
      </c>
      <c r="AH28" s="211">
        <v>0</v>
      </c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5">
      <c r="A29" s="232">
        <v>11</v>
      </c>
      <c r="B29" s="233" t="s">
        <v>188</v>
      </c>
      <c r="C29" s="249" t="s">
        <v>189</v>
      </c>
      <c r="D29" s="234" t="s">
        <v>172</v>
      </c>
      <c r="E29" s="235">
        <v>1</v>
      </c>
      <c r="F29" s="236"/>
      <c r="G29" s="237">
        <f>ROUND(E29*F29,2)</f>
        <v>0</v>
      </c>
      <c r="H29" s="236"/>
      <c r="I29" s="237">
        <f>ROUND(E29*H29,2)</f>
        <v>0</v>
      </c>
      <c r="J29" s="236"/>
      <c r="K29" s="237">
        <f>ROUND(E29*J29,2)</f>
        <v>0</v>
      </c>
      <c r="L29" s="237">
        <v>21</v>
      </c>
      <c r="M29" s="237">
        <f>G29*(1+L29/100)</f>
        <v>0</v>
      </c>
      <c r="N29" s="235">
        <v>0</v>
      </c>
      <c r="O29" s="235">
        <f>ROUND(E29*N29,2)</f>
        <v>0</v>
      </c>
      <c r="P29" s="235">
        <v>0</v>
      </c>
      <c r="Q29" s="235">
        <f>ROUND(E29*P29,2)</f>
        <v>0</v>
      </c>
      <c r="R29" s="237"/>
      <c r="S29" s="237" t="s">
        <v>173</v>
      </c>
      <c r="T29" s="238" t="s">
        <v>157</v>
      </c>
      <c r="U29" s="221">
        <v>0</v>
      </c>
      <c r="V29" s="221">
        <f>ROUND(E29*U29,2)</f>
        <v>0</v>
      </c>
      <c r="W29" s="221"/>
      <c r="X29" s="221" t="s">
        <v>174</v>
      </c>
      <c r="Y29" s="221" t="s">
        <v>159</v>
      </c>
      <c r="Z29" s="211"/>
      <c r="AA29" s="211"/>
      <c r="AB29" s="211"/>
      <c r="AC29" s="211"/>
      <c r="AD29" s="211"/>
      <c r="AE29" s="211"/>
      <c r="AF29" s="211"/>
      <c r="AG29" s="211" t="s">
        <v>175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2" x14ac:dyDescent="0.25">
      <c r="A30" s="218"/>
      <c r="B30" s="219"/>
      <c r="C30" s="252" t="s">
        <v>190</v>
      </c>
      <c r="D30" s="247"/>
      <c r="E30" s="247"/>
      <c r="F30" s="247"/>
      <c r="G30" s="247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181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46" t="str">
        <f>C30</f>
        <v>Náklady na provedení skutečného zaměření stavby v rozsahu nezbytném pro zápis změny do katastru nemovitostí.</v>
      </c>
      <c r="BB30" s="211"/>
      <c r="BC30" s="211"/>
      <c r="BD30" s="211"/>
      <c r="BE30" s="211"/>
      <c r="BF30" s="211"/>
      <c r="BG30" s="211"/>
      <c r="BH30" s="211"/>
    </row>
    <row r="31" spans="1:60" outlineLevel="2" x14ac:dyDescent="0.25">
      <c r="A31" s="218"/>
      <c r="B31" s="219"/>
      <c r="C31" s="250" t="s">
        <v>58</v>
      </c>
      <c r="D31" s="222"/>
      <c r="E31" s="223">
        <v>1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161</v>
      </c>
      <c r="AH31" s="211">
        <v>0</v>
      </c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5">
      <c r="A32" s="232">
        <v>12</v>
      </c>
      <c r="B32" s="233" t="s">
        <v>191</v>
      </c>
      <c r="C32" s="249" t="s">
        <v>192</v>
      </c>
      <c r="D32" s="234" t="s">
        <v>172</v>
      </c>
      <c r="E32" s="235">
        <v>1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7"/>
      <c r="S32" s="237" t="s">
        <v>173</v>
      </c>
      <c r="T32" s="238" t="s">
        <v>157</v>
      </c>
      <c r="U32" s="221">
        <v>0</v>
      </c>
      <c r="V32" s="221">
        <f>ROUND(E32*U32,2)</f>
        <v>0</v>
      </c>
      <c r="W32" s="221"/>
      <c r="X32" s="221" t="s">
        <v>174</v>
      </c>
      <c r="Y32" s="221" t="s">
        <v>159</v>
      </c>
      <c r="Z32" s="211"/>
      <c r="AA32" s="211"/>
      <c r="AB32" s="211"/>
      <c r="AC32" s="211"/>
      <c r="AD32" s="211"/>
      <c r="AE32" s="211"/>
      <c r="AF32" s="211"/>
      <c r="AG32" s="211" t="s">
        <v>175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2" x14ac:dyDescent="0.25">
      <c r="A33" s="218"/>
      <c r="B33" s="219"/>
      <c r="C33" s="252" t="s">
        <v>193</v>
      </c>
      <c r="D33" s="247"/>
      <c r="E33" s="247"/>
      <c r="F33" s="247"/>
      <c r="G33" s="247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181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5">
      <c r="A34" s="232">
        <v>13</v>
      </c>
      <c r="B34" s="233" t="s">
        <v>194</v>
      </c>
      <c r="C34" s="249" t="s">
        <v>195</v>
      </c>
      <c r="D34" s="234" t="s">
        <v>172</v>
      </c>
      <c r="E34" s="235">
        <v>1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/>
      <c r="S34" s="237" t="s">
        <v>173</v>
      </c>
      <c r="T34" s="238" t="s">
        <v>157</v>
      </c>
      <c r="U34" s="221">
        <v>0</v>
      </c>
      <c r="V34" s="221">
        <f>ROUND(E34*U34,2)</f>
        <v>0</v>
      </c>
      <c r="W34" s="221"/>
      <c r="X34" s="221" t="s">
        <v>174</v>
      </c>
      <c r="Y34" s="221" t="s">
        <v>159</v>
      </c>
      <c r="Z34" s="211"/>
      <c r="AA34" s="211"/>
      <c r="AB34" s="211"/>
      <c r="AC34" s="211"/>
      <c r="AD34" s="211"/>
      <c r="AE34" s="211"/>
      <c r="AF34" s="211"/>
      <c r="AG34" s="211" t="s">
        <v>175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ht="20.5" outlineLevel="2" x14ac:dyDescent="0.25">
      <c r="A35" s="218"/>
      <c r="B35" s="219"/>
      <c r="C35" s="252" t="s">
        <v>196</v>
      </c>
      <c r="D35" s="247"/>
      <c r="E35" s="247"/>
      <c r="F35" s="247"/>
      <c r="G35" s="247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181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46" t="str">
        <f>C35</f>
        <v>Náklady spojené s povinnou publicitou, pokud ji objednatel požaduje. Zahrnuje zejména náklady na propagační a informační billboardy, tabule, internetovou propagaci, tiskoviny apod.</v>
      </c>
      <c r="BB35" s="211"/>
      <c r="BC35" s="211"/>
      <c r="BD35" s="211"/>
      <c r="BE35" s="211"/>
      <c r="BF35" s="211"/>
      <c r="BG35" s="211"/>
      <c r="BH35" s="211"/>
    </row>
    <row r="36" spans="1:60" ht="13" x14ac:dyDescent="0.25">
      <c r="A36" s="225" t="s">
        <v>151</v>
      </c>
      <c r="B36" s="226" t="s">
        <v>112</v>
      </c>
      <c r="C36" s="248" t="s">
        <v>27</v>
      </c>
      <c r="D36" s="227"/>
      <c r="E36" s="228"/>
      <c r="F36" s="229"/>
      <c r="G36" s="229">
        <f>SUMIF(AG37:AG42,"&lt;&gt;NOR",G37:G42)</f>
        <v>0</v>
      </c>
      <c r="H36" s="229"/>
      <c r="I36" s="229">
        <f>SUM(I37:I42)</f>
        <v>0</v>
      </c>
      <c r="J36" s="229"/>
      <c r="K36" s="229">
        <f>SUM(K37:K42)</f>
        <v>0</v>
      </c>
      <c r="L36" s="229"/>
      <c r="M36" s="229">
        <f>SUM(M37:M42)</f>
        <v>0</v>
      </c>
      <c r="N36" s="228"/>
      <c r="O36" s="228">
        <f>SUM(O37:O42)</f>
        <v>0</v>
      </c>
      <c r="P36" s="228"/>
      <c r="Q36" s="228">
        <f>SUM(Q37:Q42)</f>
        <v>0</v>
      </c>
      <c r="R36" s="229"/>
      <c r="S36" s="229"/>
      <c r="T36" s="230"/>
      <c r="U36" s="224"/>
      <c r="V36" s="224">
        <f>SUM(V37:V42)</f>
        <v>0</v>
      </c>
      <c r="W36" s="224"/>
      <c r="X36" s="224"/>
      <c r="Y36" s="224"/>
      <c r="AG36" t="s">
        <v>152</v>
      </c>
    </row>
    <row r="37" spans="1:60" outlineLevel="1" x14ac:dyDescent="0.25">
      <c r="A37" s="239">
        <v>14</v>
      </c>
      <c r="B37" s="240" t="s">
        <v>197</v>
      </c>
      <c r="C37" s="251" t="s">
        <v>198</v>
      </c>
      <c r="D37" s="241" t="s">
        <v>172</v>
      </c>
      <c r="E37" s="242">
        <v>1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173</v>
      </c>
      <c r="T37" s="245" t="s">
        <v>157</v>
      </c>
      <c r="U37" s="221">
        <v>0</v>
      </c>
      <c r="V37" s="221">
        <f>ROUND(E37*U37,2)</f>
        <v>0</v>
      </c>
      <c r="W37" s="221"/>
      <c r="X37" s="221" t="s">
        <v>174</v>
      </c>
      <c r="Y37" s="221" t="s">
        <v>159</v>
      </c>
      <c r="Z37" s="211"/>
      <c r="AA37" s="211"/>
      <c r="AB37" s="211"/>
      <c r="AC37" s="211"/>
      <c r="AD37" s="211"/>
      <c r="AE37" s="211"/>
      <c r="AF37" s="211"/>
      <c r="AG37" s="211" t="s">
        <v>175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5">
      <c r="A38" s="239">
        <v>15</v>
      </c>
      <c r="B38" s="240" t="s">
        <v>199</v>
      </c>
      <c r="C38" s="251" t="s">
        <v>200</v>
      </c>
      <c r="D38" s="241" t="s">
        <v>172</v>
      </c>
      <c r="E38" s="242">
        <v>1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173</v>
      </c>
      <c r="T38" s="245" t="s">
        <v>157</v>
      </c>
      <c r="U38" s="221">
        <v>0</v>
      </c>
      <c r="V38" s="221">
        <f>ROUND(E38*U38,2)</f>
        <v>0</v>
      </c>
      <c r="W38" s="221"/>
      <c r="X38" s="221" t="s">
        <v>174</v>
      </c>
      <c r="Y38" s="221" t="s">
        <v>159</v>
      </c>
      <c r="Z38" s="211"/>
      <c r="AA38" s="211"/>
      <c r="AB38" s="211"/>
      <c r="AC38" s="211"/>
      <c r="AD38" s="211"/>
      <c r="AE38" s="211"/>
      <c r="AF38" s="211"/>
      <c r="AG38" s="211" t="s">
        <v>175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5">
      <c r="A39" s="232">
        <v>16</v>
      </c>
      <c r="B39" s="233" t="s">
        <v>201</v>
      </c>
      <c r="C39" s="249" t="s">
        <v>202</v>
      </c>
      <c r="D39" s="234" t="s">
        <v>172</v>
      </c>
      <c r="E39" s="235">
        <v>1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7"/>
      <c r="S39" s="237" t="s">
        <v>173</v>
      </c>
      <c r="T39" s="238" t="s">
        <v>157</v>
      </c>
      <c r="U39" s="221">
        <v>0</v>
      </c>
      <c r="V39" s="221">
        <f>ROUND(E39*U39,2)</f>
        <v>0</v>
      </c>
      <c r="W39" s="221"/>
      <c r="X39" s="221" t="s">
        <v>174</v>
      </c>
      <c r="Y39" s="221" t="s">
        <v>159</v>
      </c>
      <c r="Z39" s="211"/>
      <c r="AA39" s="211"/>
      <c r="AB39" s="211"/>
      <c r="AC39" s="211"/>
      <c r="AD39" s="211"/>
      <c r="AE39" s="211"/>
      <c r="AF39" s="211"/>
      <c r="AG39" s="211" t="s">
        <v>203</v>
      </c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2" x14ac:dyDescent="0.25">
      <c r="A40" s="218"/>
      <c r="B40" s="219"/>
      <c r="C40" s="252" t="s">
        <v>204</v>
      </c>
      <c r="D40" s="247"/>
      <c r="E40" s="247"/>
      <c r="F40" s="247"/>
      <c r="G40" s="247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181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5">
      <c r="A41" s="239">
        <v>17</v>
      </c>
      <c r="B41" s="240" t="s">
        <v>205</v>
      </c>
      <c r="C41" s="251" t="s">
        <v>206</v>
      </c>
      <c r="D41" s="241" t="s">
        <v>172</v>
      </c>
      <c r="E41" s="242">
        <v>1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2">
        <v>0</v>
      </c>
      <c r="O41" s="242">
        <f>ROUND(E41*N41,2)</f>
        <v>0</v>
      </c>
      <c r="P41" s="242">
        <v>0</v>
      </c>
      <c r="Q41" s="242">
        <f>ROUND(E41*P41,2)</f>
        <v>0</v>
      </c>
      <c r="R41" s="244"/>
      <c r="S41" s="244" t="s">
        <v>173</v>
      </c>
      <c r="T41" s="245" t="s">
        <v>157</v>
      </c>
      <c r="U41" s="221">
        <v>0</v>
      </c>
      <c r="V41" s="221">
        <f>ROUND(E41*U41,2)</f>
        <v>0</v>
      </c>
      <c r="W41" s="221"/>
      <c r="X41" s="221" t="s">
        <v>174</v>
      </c>
      <c r="Y41" s="221" t="s">
        <v>159</v>
      </c>
      <c r="Z41" s="211"/>
      <c r="AA41" s="211"/>
      <c r="AB41" s="211"/>
      <c r="AC41" s="211"/>
      <c r="AD41" s="211"/>
      <c r="AE41" s="211"/>
      <c r="AF41" s="211"/>
      <c r="AG41" s="211" t="s">
        <v>175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5">
      <c r="A42" s="232">
        <v>18</v>
      </c>
      <c r="B42" s="233" t="s">
        <v>207</v>
      </c>
      <c r="C42" s="249" t="s">
        <v>208</v>
      </c>
      <c r="D42" s="234" t="s">
        <v>172</v>
      </c>
      <c r="E42" s="235">
        <v>1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0</v>
      </c>
      <c r="O42" s="235">
        <f>ROUND(E42*N42,2)</f>
        <v>0</v>
      </c>
      <c r="P42" s="235">
        <v>0</v>
      </c>
      <c r="Q42" s="235">
        <f>ROUND(E42*P42,2)</f>
        <v>0</v>
      </c>
      <c r="R42" s="237"/>
      <c r="S42" s="237" t="s">
        <v>173</v>
      </c>
      <c r="T42" s="238" t="s">
        <v>157</v>
      </c>
      <c r="U42" s="221">
        <v>0</v>
      </c>
      <c r="V42" s="221">
        <f>ROUND(E42*U42,2)</f>
        <v>0</v>
      </c>
      <c r="W42" s="221"/>
      <c r="X42" s="221" t="s">
        <v>174</v>
      </c>
      <c r="Y42" s="221" t="s">
        <v>159</v>
      </c>
      <c r="Z42" s="211"/>
      <c r="AA42" s="211"/>
      <c r="AB42" s="211"/>
      <c r="AC42" s="211"/>
      <c r="AD42" s="211"/>
      <c r="AE42" s="211"/>
      <c r="AF42" s="211"/>
      <c r="AG42" s="211" t="s">
        <v>175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x14ac:dyDescent="0.25">
      <c r="A43" s="3"/>
      <c r="B43" s="4"/>
      <c r="C43" s="253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v>15</v>
      </c>
      <c r="AF43">
        <v>21</v>
      </c>
      <c r="AG43" t="s">
        <v>137</v>
      </c>
    </row>
    <row r="44" spans="1:60" ht="13" x14ac:dyDescent="0.25">
      <c r="A44" s="214"/>
      <c r="B44" s="215" t="s">
        <v>29</v>
      </c>
      <c r="C44" s="254"/>
      <c r="D44" s="216"/>
      <c r="E44" s="217"/>
      <c r="F44" s="217"/>
      <c r="G44" s="231">
        <f>G8+G36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f>SUMIF(L7:L42,AE43,G7:G42)</f>
        <v>0</v>
      </c>
      <c r="AF44">
        <f>SUMIF(L7:L42,AF43,G7:G42)</f>
        <v>0</v>
      </c>
      <c r="AG44" t="s">
        <v>209</v>
      </c>
    </row>
    <row r="45" spans="1:60" x14ac:dyDescent="0.25">
      <c r="C45" s="255"/>
      <c r="D45" s="10"/>
      <c r="AG45" t="s">
        <v>210</v>
      </c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0Bb0vVS428WavZcNq0YY/pZPV9rIwgKJ48twhpbUjf3WQQmxhk6mcAOpclDWNGde8J1fVEgLYak0jbaSD2LU9w==" saltValue="sGfiWbZBDFjokvj3wttgdw==" spinCount="100000" sheet="1" formatRows="0"/>
  <mergeCells count="11">
    <mergeCell ref="C27:G27"/>
    <mergeCell ref="C30:G30"/>
    <mergeCell ref="C33:G33"/>
    <mergeCell ref="C35:G35"/>
    <mergeCell ref="C40:G40"/>
    <mergeCell ref="A1:G1"/>
    <mergeCell ref="C2:G2"/>
    <mergeCell ref="C3:G3"/>
    <mergeCell ref="C4:G4"/>
    <mergeCell ref="C22:G22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3CEC-47B0-4C24-B1D1-33DEB666842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5" customWidth="1"/>
    <col min="3" max="3" width="63.1796875" style="175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6" t="s">
        <v>211</v>
      </c>
      <c r="B1" s="196"/>
      <c r="C1" s="196"/>
      <c r="D1" s="196"/>
      <c r="E1" s="196"/>
      <c r="F1" s="196"/>
      <c r="G1" s="196"/>
      <c r="AG1" t="s">
        <v>123</v>
      </c>
    </row>
    <row r="2" spans="1:60" ht="25" customHeight="1" x14ac:dyDescent="0.25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124</v>
      </c>
    </row>
    <row r="3" spans="1:60" ht="25" customHeight="1" x14ac:dyDescent="0.25">
      <c r="A3" s="197" t="s">
        <v>8</v>
      </c>
      <c r="B3" s="49" t="s">
        <v>61</v>
      </c>
      <c r="C3" s="200" t="s">
        <v>62</v>
      </c>
      <c r="D3" s="198"/>
      <c r="E3" s="198"/>
      <c r="F3" s="198"/>
      <c r="G3" s="199"/>
      <c r="AC3" s="175" t="s">
        <v>124</v>
      </c>
      <c r="AG3" t="s">
        <v>127</v>
      </c>
    </row>
    <row r="4" spans="1:60" ht="25" customHeight="1" x14ac:dyDescent="0.25">
      <c r="A4" s="201" t="s">
        <v>9</v>
      </c>
      <c r="B4" s="202" t="s">
        <v>58</v>
      </c>
      <c r="C4" s="203" t="s">
        <v>62</v>
      </c>
      <c r="D4" s="204"/>
      <c r="E4" s="204"/>
      <c r="F4" s="204"/>
      <c r="G4" s="205"/>
      <c r="AG4" t="s">
        <v>128</v>
      </c>
    </row>
    <row r="5" spans="1:60" x14ac:dyDescent="0.25">
      <c r="D5" s="10"/>
    </row>
    <row r="6" spans="1:60" ht="37.5" x14ac:dyDescent="0.25">
      <c r="A6" s="207" t="s">
        <v>129</v>
      </c>
      <c r="B6" s="209" t="s">
        <v>130</v>
      </c>
      <c r="C6" s="209" t="s">
        <v>131</v>
      </c>
      <c r="D6" s="208" t="s">
        <v>132</v>
      </c>
      <c r="E6" s="207" t="s">
        <v>133</v>
      </c>
      <c r="F6" s="206" t="s">
        <v>134</v>
      </c>
      <c r="G6" s="207" t="s">
        <v>29</v>
      </c>
      <c r="H6" s="210" t="s">
        <v>30</v>
      </c>
      <c r="I6" s="210" t="s">
        <v>135</v>
      </c>
      <c r="J6" s="210" t="s">
        <v>31</v>
      </c>
      <c r="K6" s="210" t="s">
        <v>136</v>
      </c>
      <c r="L6" s="210" t="s">
        <v>137</v>
      </c>
      <c r="M6" s="210" t="s">
        <v>138</v>
      </c>
      <c r="N6" s="210" t="s">
        <v>139</v>
      </c>
      <c r="O6" s="210" t="s">
        <v>140</v>
      </c>
      <c r="P6" s="210" t="s">
        <v>141</v>
      </c>
      <c r="Q6" s="210" t="s">
        <v>142</v>
      </c>
      <c r="R6" s="210" t="s">
        <v>143</v>
      </c>
      <c r="S6" s="210" t="s">
        <v>144</v>
      </c>
      <c r="T6" s="210" t="s">
        <v>145</v>
      </c>
      <c r="U6" s="210" t="s">
        <v>146</v>
      </c>
      <c r="V6" s="210" t="s">
        <v>147</v>
      </c>
      <c r="W6" s="210" t="s">
        <v>148</v>
      </c>
      <c r="X6" s="210" t="s">
        <v>149</v>
      </c>
      <c r="Y6" s="210" t="s">
        <v>150</v>
      </c>
    </row>
    <row r="7" spans="1:60" hidden="1" x14ac:dyDescent="0.25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ht="13" x14ac:dyDescent="0.25">
      <c r="A8" s="225" t="s">
        <v>151</v>
      </c>
      <c r="B8" s="226" t="s">
        <v>58</v>
      </c>
      <c r="C8" s="248" t="s">
        <v>84</v>
      </c>
      <c r="D8" s="227"/>
      <c r="E8" s="228"/>
      <c r="F8" s="229"/>
      <c r="G8" s="229">
        <f>SUMIF(AG9:AG126,"&lt;&gt;NOR",G9:G126)</f>
        <v>0</v>
      </c>
      <c r="H8" s="229"/>
      <c r="I8" s="229">
        <f>SUM(I9:I126)</f>
        <v>0</v>
      </c>
      <c r="J8" s="229"/>
      <c r="K8" s="229">
        <f>SUM(K9:K126)</f>
        <v>0</v>
      </c>
      <c r="L8" s="229"/>
      <c r="M8" s="229">
        <f>SUM(M9:M126)</f>
        <v>0</v>
      </c>
      <c r="N8" s="228"/>
      <c r="O8" s="228">
        <f>SUM(O9:O126)</f>
        <v>0.04</v>
      </c>
      <c r="P8" s="228"/>
      <c r="Q8" s="228">
        <f>SUM(Q9:Q126)</f>
        <v>19.91</v>
      </c>
      <c r="R8" s="229"/>
      <c r="S8" s="229"/>
      <c r="T8" s="230"/>
      <c r="U8" s="224"/>
      <c r="V8" s="224">
        <f>SUM(V9:V126)</f>
        <v>1020.43</v>
      </c>
      <c r="W8" s="224"/>
      <c r="X8" s="224"/>
      <c r="Y8" s="224"/>
      <c r="AG8" t="s">
        <v>152</v>
      </c>
    </row>
    <row r="9" spans="1:60" ht="20" outlineLevel="1" x14ac:dyDescent="0.25">
      <c r="A9" s="232">
        <v>1</v>
      </c>
      <c r="B9" s="233" t="s">
        <v>212</v>
      </c>
      <c r="C9" s="249" t="s">
        <v>213</v>
      </c>
      <c r="D9" s="234" t="s">
        <v>214</v>
      </c>
      <c r="E9" s="235">
        <v>11.2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0.33</v>
      </c>
      <c r="Q9" s="235">
        <f>ROUND(E9*P9,2)</f>
        <v>3.7</v>
      </c>
      <c r="R9" s="237" t="s">
        <v>215</v>
      </c>
      <c r="S9" s="237" t="s">
        <v>173</v>
      </c>
      <c r="T9" s="238" t="s">
        <v>157</v>
      </c>
      <c r="U9" s="221">
        <v>0.52649999999999997</v>
      </c>
      <c r="V9" s="221">
        <f>ROUND(E9*U9,2)</f>
        <v>5.9</v>
      </c>
      <c r="W9" s="221"/>
      <c r="X9" s="221" t="s">
        <v>158</v>
      </c>
      <c r="Y9" s="221" t="s">
        <v>159</v>
      </c>
      <c r="Z9" s="211"/>
      <c r="AA9" s="211"/>
      <c r="AB9" s="211"/>
      <c r="AC9" s="211"/>
      <c r="AD9" s="211"/>
      <c r="AE9" s="211"/>
      <c r="AF9" s="211"/>
      <c r="AG9" s="211" t="s">
        <v>160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5">
      <c r="A10" s="218"/>
      <c r="B10" s="219"/>
      <c r="C10" s="250" t="s">
        <v>216</v>
      </c>
      <c r="D10" s="222"/>
      <c r="E10" s="223">
        <v>11.2</v>
      </c>
      <c r="F10" s="221"/>
      <c r="G10" s="22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161</v>
      </c>
      <c r="AH10" s="211">
        <v>0</v>
      </c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0" outlineLevel="1" x14ac:dyDescent="0.25">
      <c r="A11" s="232">
        <v>2</v>
      </c>
      <c r="B11" s="233" t="s">
        <v>217</v>
      </c>
      <c r="C11" s="249" t="s">
        <v>218</v>
      </c>
      <c r="D11" s="234" t="s">
        <v>214</v>
      </c>
      <c r="E11" s="235">
        <v>7.8849999999999998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0</v>
      </c>
      <c r="O11" s="235">
        <f>ROUND(E11*N11,2)</f>
        <v>0</v>
      </c>
      <c r="P11" s="235">
        <v>0.44</v>
      </c>
      <c r="Q11" s="235">
        <f>ROUND(E11*P11,2)</f>
        <v>3.47</v>
      </c>
      <c r="R11" s="237" t="s">
        <v>215</v>
      </c>
      <c r="S11" s="237" t="s">
        <v>173</v>
      </c>
      <c r="T11" s="238" t="s">
        <v>157</v>
      </c>
      <c r="U11" s="221">
        <v>0.63200000000000001</v>
      </c>
      <c r="V11" s="221">
        <f>ROUND(E11*U11,2)</f>
        <v>4.9800000000000004</v>
      </c>
      <c r="W11" s="221"/>
      <c r="X11" s="221" t="s">
        <v>158</v>
      </c>
      <c r="Y11" s="221" t="s">
        <v>159</v>
      </c>
      <c r="Z11" s="211"/>
      <c r="AA11" s="211"/>
      <c r="AB11" s="211"/>
      <c r="AC11" s="211"/>
      <c r="AD11" s="211"/>
      <c r="AE11" s="211"/>
      <c r="AF11" s="211"/>
      <c r="AG11" s="211" t="s">
        <v>160</v>
      </c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2" x14ac:dyDescent="0.25">
      <c r="A12" s="218"/>
      <c r="B12" s="219"/>
      <c r="C12" s="250" t="s">
        <v>219</v>
      </c>
      <c r="D12" s="222"/>
      <c r="E12" s="223">
        <v>7.88</v>
      </c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1"/>
      <c r="AA12" s="211"/>
      <c r="AB12" s="211"/>
      <c r="AC12" s="211"/>
      <c r="AD12" s="211"/>
      <c r="AE12" s="211"/>
      <c r="AF12" s="211"/>
      <c r="AG12" s="211" t="s">
        <v>161</v>
      </c>
      <c r="AH12" s="211">
        <v>0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5">
      <c r="A13" s="232">
        <v>3</v>
      </c>
      <c r="B13" s="233" t="s">
        <v>220</v>
      </c>
      <c r="C13" s="249" t="s">
        <v>221</v>
      </c>
      <c r="D13" s="234" t="s">
        <v>214</v>
      </c>
      <c r="E13" s="235">
        <v>11.2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0.33</v>
      </c>
      <c r="Q13" s="235">
        <f>ROUND(E13*P13,2)</f>
        <v>3.7</v>
      </c>
      <c r="R13" s="237" t="s">
        <v>215</v>
      </c>
      <c r="S13" s="237" t="s">
        <v>173</v>
      </c>
      <c r="T13" s="238" t="s">
        <v>157</v>
      </c>
      <c r="U13" s="221">
        <v>0.625</v>
      </c>
      <c r="V13" s="221">
        <f>ROUND(E13*U13,2)</f>
        <v>7</v>
      </c>
      <c r="W13" s="221"/>
      <c r="X13" s="221" t="s">
        <v>158</v>
      </c>
      <c r="Y13" s="221" t="s">
        <v>159</v>
      </c>
      <c r="Z13" s="211"/>
      <c r="AA13" s="211"/>
      <c r="AB13" s="211"/>
      <c r="AC13" s="211"/>
      <c r="AD13" s="211"/>
      <c r="AE13" s="211"/>
      <c r="AF13" s="211"/>
      <c r="AG13" s="211" t="s">
        <v>160</v>
      </c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2" x14ac:dyDescent="0.25">
      <c r="A14" s="218"/>
      <c r="B14" s="219"/>
      <c r="C14" s="250" t="s">
        <v>222</v>
      </c>
      <c r="D14" s="222"/>
      <c r="E14" s="223">
        <v>11.2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1"/>
      <c r="AA14" s="211"/>
      <c r="AB14" s="211"/>
      <c r="AC14" s="211"/>
      <c r="AD14" s="211"/>
      <c r="AE14" s="211"/>
      <c r="AF14" s="211"/>
      <c r="AG14" s="211" t="s">
        <v>161</v>
      </c>
      <c r="AH14" s="211">
        <v>0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5">
      <c r="A15" s="232">
        <v>4</v>
      </c>
      <c r="B15" s="233" t="s">
        <v>223</v>
      </c>
      <c r="C15" s="249" t="s">
        <v>224</v>
      </c>
      <c r="D15" s="234" t="s">
        <v>214</v>
      </c>
      <c r="E15" s="235">
        <v>7.8849999999999998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0.44</v>
      </c>
      <c r="Q15" s="235">
        <f>ROUND(E15*P15,2)</f>
        <v>3.47</v>
      </c>
      <c r="R15" s="237" t="s">
        <v>215</v>
      </c>
      <c r="S15" s="237" t="s">
        <v>173</v>
      </c>
      <c r="T15" s="238" t="s">
        <v>157</v>
      </c>
      <c r="U15" s="221">
        <v>0.875</v>
      </c>
      <c r="V15" s="221">
        <f>ROUND(E15*U15,2)</f>
        <v>6.9</v>
      </c>
      <c r="W15" s="221"/>
      <c r="X15" s="221" t="s">
        <v>158</v>
      </c>
      <c r="Y15" s="221" t="s">
        <v>159</v>
      </c>
      <c r="Z15" s="211"/>
      <c r="AA15" s="211"/>
      <c r="AB15" s="211"/>
      <c r="AC15" s="211"/>
      <c r="AD15" s="211"/>
      <c r="AE15" s="211"/>
      <c r="AF15" s="211"/>
      <c r="AG15" s="211" t="s">
        <v>160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2" x14ac:dyDescent="0.25">
      <c r="A16" s="218"/>
      <c r="B16" s="219"/>
      <c r="C16" s="250" t="s">
        <v>225</v>
      </c>
      <c r="D16" s="222"/>
      <c r="E16" s="223">
        <v>4.76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1"/>
      <c r="AA16" s="211"/>
      <c r="AB16" s="211"/>
      <c r="AC16" s="211"/>
      <c r="AD16" s="211"/>
      <c r="AE16" s="211"/>
      <c r="AF16" s="211"/>
      <c r="AG16" s="211" t="s">
        <v>161</v>
      </c>
      <c r="AH16" s="211">
        <v>0</v>
      </c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3" x14ac:dyDescent="0.25">
      <c r="A17" s="218"/>
      <c r="B17" s="219"/>
      <c r="C17" s="250" t="s">
        <v>226</v>
      </c>
      <c r="D17" s="222"/>
      <c r="E17" s="223">
        <v>3.13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161</v>
      </c>
      <c r="AH17" s="211">
        <v>0</v>
      </c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20" outlineLevel="1" x14ac:dyDescent="0.25">
      <c r="A18" s="232">
        <v>5</v>
      </c>
      <c r="B18" s="233" t="s">
        <v>227</v>
      </c>
      <c r="C18" s="249" t="s">
        <v>228</v>
      </c>
      <c r="D18" s="234" t="s">
        <v>214</v>
      </c>
      <c r="E18" s="235">
        <v>25.3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0</v>
      </c>
      <c r="O18" s="235">
        <f>ROUND(E18*N18,2)</f>
        <v>0</v>
      </c>
      <c r="P18" s="235">
        <v>8.7999999999999995E-2</v>
      </c>
      <c r="Q18" s="235">
        <f>ROUND(E18*P18,2)</f>
        <v>2.23</v>
      </c>
      <c r="R18" s="237" t="s">
        <v>215</v>
      </c>
      <c r="S18" s="237" t="s">
        <v>173</v>
      </c>
      <c r="T18" s="238" t="s">
        <v>157</v>
      </c>
      <c r="U18" s="221">
        <v>7.1999999999999995E-2</v>
      </c>
      <c r="V18" s="221">
        <f>ROUND(E18*U18,2)</f>
        <v>1.82</v>
      </c>
      <c r="W18" s="221"/>
      <c r="X18" s="221" t="s">
        <v>158</v>
      </c>
      <c r="Y18" s="221" t="s">
        <v>159</v>
      </c>
      <c r="Z18" s="211"/>
      <c r="AA18" s="211"/>
      <c r="AB18" s="211"/>
      <c r="AC18" s="211"/>
      <c r="AD18" s="211"/>
      <c r="AE18" s="211"/>
      <c r="AF18" s="211"/>
      <c r="AG18" s="211" t="s">
        <v>160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20.5" outlineLevel="2" x14ac:dyDescent="0.25">
      <c r="A19" s="218"/>
      <c r="B19" s="219"/>
      <c r="C19" s="258" t="s">
        <v>229</v>
      </c>
      <c r="D19" s="256"/>
      <c r="E19" s="256"/>
      <c r="F19" s="256"/>
      <c r="G19" s="256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1"/>
      <c r="AA19" s="211"/>
      <c r="AB19" s="211"/>
      <c r="AC19" s="211"/>
      <c r="AD19" s="211"/>
      <c r="AE19" s="211"/>
      <c r="AF19" s="211"/>
      <c r="AG19" s="211" t="s">
        <v>230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46" t="str">
        <f>C19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9" s="211"/>
      <c r="BC19" s="211"/>
      <c r="BD19" s="211"/>
      <c r="BE19" s="211"/>
      <c r="BF19" s="211"/>
      <c r="BG19" s="211"/>
      <c r="BH19" s="211"/>
    </row>
    <row r="20" spans="1:60" outlineLevel="2" x14ac:dyDescent="0.25">
      <c r="A20" s="218"/>
      <c r="B20" s="219"/>
      <c r="C20" s="250" t="s">
        <v>231</v>
      </c>
      <c r="D20" s="222"/>
      <c r="E20" s="223">
        <v>25.3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161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0" outlineLevel="1" x14ac:dyDescent="0.25">
      <c r="A21" s="232">
        <v>6</v>
      </c>
      <c r="B21" s="233" t="s">
        <v>232</v>
      </c>
      <c r="C21" s="249" t="s">
        <v>233</v>
      </c>
      <c r="D21" s="234" t="s">
        <v>214</v>
      </c>
      <c r="E21" s="235">
        <v>25.3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0.13200000000000001</v>
      </c>
      <c r="Q21" s="235">
        <f>ROUND(E21*P21,2)</f>
        <v>3.34</v>
      </c>
      <c r="R21" s="237" t="s">
        <v>215</v>
      </c>
      <c r="S21" s="237" t="s">
        <v>173</v>
      </c>
      <c r="T21" s="238" t="s">
        <v>157</v>
      </c>
      <c r="U21" s="221">
        <v>8.0799999999999997E-2</v>
      </c>
      <c r="V21" s="221">
        <f>ROUND(E21*U21,2)</f>
        <v>2.04</v>
      </c>
      <c r="W21" s="221"/>
      <c r="X21" s="221" t="s">
        <v>158</v>
      </c>
      <c r="Y21" s="221" t="s">
        <v>159</v>
      </c>
      <c r="Z21" s="211"/>
      <c r="AA21" s="211"/>
      <c r="AB21" s="211"/>
      <c r="AC21" s="211"/>
      <c r="AD21" s="211"/>
      <c r="AE21" s="211"/>
      <c r="AF21" s="211"/>
      <c r="AG21" s="211" t="s">
        <v>160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0.5" outlineLevel="2" x14ac:dyDescent="0.25">
      <c r="A22" s="218"/>
      <c r="B22" s="219"/>
      <c r="C22" s="258" t="s">
        <v>229</v>
      </c>
      <c r="D22" s="256"/>
      <c r="E22" s="256"/>
      <c r="F22" s="256"/>
      <c r="G22" s="256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1"/>
      <c r="AA22" s="211"/>
      <c r="AB22" s="211"/>
      <c r="AC22" s="211"/>
      <c r="AD22" s="211"/>
      <c r="AE22" s="211"/>
      <c r="AF22" s="211"/>
      <c r="AG22" s="211" t="s">
        <v>230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46" t="str">
        <f>C22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2" s="211"/>
      <c r="BC22" s="211"/>
      <c r="BD22" s="211"/>
      <c r="BE22" s="211"/>
      <c r="BF22" s="211"/>
      <c r="BG22" s="211"/>
      <c r="BH22" s="211"/>
    </row>
    <row r="23" spans="1:60" outlineLevel="2" x14ac:dyDescent="0.25">
      <c r="A23" s="218"/>
      <c r="B23" s="219"/>
      <c r="C23" s="250" t="s">
        <v>234</v>
      </c>
      <c r="D23" s="222"/>
      <c r="E23" s="223">
        <v>25.3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161</v>
      </c>
      <c r="AH23" s="211">
        <v>0</v>
      </c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5">
      <c r="A24" s="232">
        <v>7</v>
      </c>
      <c r="B24" s="233" t="s">
        <v>235</v>
      </c>
      <c r="C24" s="249" t="s">
        <v>236</v>
      </c>
      <c r="D24" s="234" t="s">
        <v>237</v>
      </c>
      <c r="E24" s="235">
        <v>80</v>
      </c>
      <c r="F24" s="236"/>
      <c r="G24" s="237">
        <f>ROUND(E24*F24,2)</f>
        <v>0</v>
      </c>
      <c r="H24" s="236"/>
      <c r="I24" s="237">
        <f>ROUND(E24*H24,2)</f>
        <v>0</v>
      </c>
      <c r="J24" s="236"/>
      <c r="K24" s="237">
        <f>ROUND(E24*J24,2)</f>
        <v>0</v>
      </c>
      <c r="L24" s="237">
        <v>21</v>
      </c>
      <c r="M24" s="237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7" t="s">
        <v>238</v>
      </c>
      <c r="S24" s="237" t="s">
        <v>173</v>
      </c>
      <c r="T24" s="238" t="s">
        <v>157</v>
      </c>
      <c r="U24" s="221">
        <v>0.20300000000000001</v>
      </c>
      <c r="V24" s="221">
        <f>ROUND(E24*U24,2)</f>
        <v>16.239999999999998</v>
      </c>
      <c r="W24" s="221"/>
      <c r="X24" s="221" t="s">
        <v>158</v>
      </c>
      <c r="Y24" s="221" t="s">
        <v>159</v>
      </c>
      <c r="Z24" s="211"/>
      <c r="AA24" s="211"/>
      <c r="AB24" s="211"/>
      <c r="AC24" s="211"/>
      <c r="AD24" s="211"/>
      <c r="AE24" s="211"/>
      <c r="AF24" s="211"/>
      <c r="AG24" s="211" t="s">
        <v>160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2" x14ac:dyDescent="0.25">
      <c r="A25" s="218"/>
      <c r="B25" s="219"/>
      <c r="C25" s="258" t="s">
        <v>239</v>
      </c>
      <c r="D25" s="256"/>
      <c r="E25" s="256"/>
      <c r="F25" s="256"/>
      <c r="G25" s="256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1"/>
      <c r="AA25" s="211"/>
      <c r="AB25" s="211"/>
      <c r="AC25" s="211"/>
      <c r="AD25" s="211"/>
      <c r="AE25" s="211"/>
      <c r="AF25" s="211"/>
      <c r="AG25" s="211" t="s">
        <v>230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46" t="str">
        <f>C25</f>
        <v>na vzdálenost od hladiny vody v jímce po výšku roviny proložené osou nejvyššího bodu výtlačného potrubí. Včetně odpadní potrubí v délce do 20 m.</v>
      </c>
      <c r="BB25" s="211"/>
      <c r="BC25" s="211"/>
      <c r="BD25" s="211"/>
      <c r="BE25" s="211"/>
      <c r="BF25" s="211"/>
      <c r="BG25" s="211"/>
      <c r="BH25" s="211"/>
    </row>
    <row r="26" spans="1:60" outlineLevel="2" x14ac:dyDescent="0.25">
      <c r="A26" s="218"/>
      <c r="B26" s="219"/>
      <c r="C26" s="250" t="s">
        <v>240</v>
      </c>
      <c r="D26" s="222"/>
      <c r="E26" s="223">
        <v>80</v>
      </c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161</v>
      </c>
      <c r="AH26" s="211">
        <v>0</v>
      </c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ht="20" outlineLevel="1" x14ac:dyDescent="0.25">
      <c r="A27" s="232">
        <v>8</v>
      </c>
      <c r="B27" s="233" t="s">
        <v>241</v>
      </c>
      <c r="C27" s="249" t="s">
        <v>242</v>
      </c>
      <c r="D27" s="234" t="s">
        <v>243</v>
      </c>
      <c r="E27" s="235">
        <v>20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 t="s">
        <v>238</v>
      </c>
      <c r="S27" s="237" t="s">
        <v>173</v>
      </c>
      <c r="T27" s="238" t="s">
        <v>157</v>
      </c>
      <c r="U27" s="221">
        <v>0</v>
      </c>
      <c r="V27" s="221">
        <f>ROUND(E27*U27,2)</f>
        <v>0</v>
      </c>
      <c r="W27" s="221"/>
      <c r="X27" s="221" t="s">
        <v>158</v>
      </c>
      <c r="Y27" s="221" t="s">
        <v>159</v>
      </c>
      <c r="Z27" s="211"/>
      <c r="AA27" s="211"/>
      <c r="AB27" s="211"/>
      <c r="AC27" s="211"/>
      <c r="AD27" s="211"/>
      <c r="AE27" s="211"/>
      <c r="AF27" s="211"/>
      <c r="AG27" s="211" t="s">
        <v>160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ht="20.5" outlineLevel="2" x14ac:dyDescent="0.25">
      <c r="A28" s="218"/>
      <c r="B28" s="219"/>
      <c r="C28" s="258" t="s">
        <v>244</v>
      </c>
      <c r="D28" s="256"/>
      <c r="E28" s="256"/>
      <c r="F28" s="256"/>
      <c r="G28" s="25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1"/>
      <c r="AA28" s="211"/>
      <c r="AB28" s="211"/>
      <c r="AC28" s="211"/>
      <c r="AD28" s="211"/>
      <c r="AE28" s="211"/>
      <c r="AF28" s="211"/>
      <c r="AG28" s="211" t="s">
        <v>230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46" t="str">
        <f>C28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8" s="211"/>
      <c r="BC28" s="211"/>
      <c r="BD28" s="211"/>
      <c r="BE28" s="211"/>
      <c r="BF28" s="211"/>
      <c r="BG28" s="211"/>
      <c r="BH28" s="211"/>
    </row>
    <row r="29" spans="1:60" outlineLevel="2" x14ac:dyDescent="0.25">
      <c r="A29" s="218"/>
      <c r="B29" s="219"/>
      <c r="C29" s="250" t="s">
        <v>245</v>
      </c>
      <c r="D29" s="222"/>
      <c r="E29" s="223">
        <v>20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161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5">
      <c r="A30" s="232">
        <v>9</v>
      </c>
      <c r="B30" s="233" t="s">
        <v>246</v>
      </c>
      <c r="C30" s="249" t="s">
        <v>247</v>
      </c>
      <c r="D30" s="234" t="s">
        <v>248</v>
      </c>
      <c r="E30" s="235">
        <v>13.5</v>
      </c>
      <c r="F30" s="236"/>
      <c r="G30" s="237">
        <f>ROUND(E30*F30,2)</f>
        <v>0</v>
      </c>
      <c r="H30" s="236"/>
      <c r="I30" s="237">
        <f>ROUND(E30*H30,2)</f>
        <v>0</v>
      </c>
      <c r="J30" s="236"/>
      <c r="K30" s="237">
        <f>ROUND(E30*J30,2)</f>
        <v>0</v>
      </c>
      <c r="L30" s="237">
        <v>21</v>
      </c>
      <c r="M30" s="237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7" t="s">
        <v>238</v>
      </c>
      <c r="S30" s="237" t="s">
        <v>173</v>
      </c>
      <c r="T30" s="238" t="s">
        <v>157</v>
      </c>
      <c r="U30" s="221">
        <v>9.5200000000000007E-2</v>
      </c>
      <c r="V30" s="221">
        <f>ROUND(E30*U30,2)</f>
        <v>1.29</v>
      </c>
      <c r="W30" s="221"/>
      <c r="X30" s="221" t="s">
        <v>158</v>
      </c>
      <c r="Y30" s="221" t="s">
        <v>159</v>
      </c>
      <c r="Z30" s="211"/>
      <c r="AA30" s="211"/>
      <c r="AB30" s="211"/>
      <c r="AC30" s="211"/>
      <c r="AD30" s="211"/>
      <c r="AE30" s="211"/>
      <c r="AF30" s="211"/>
      <c r="AG30" s="211" t="s">
        <v>160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2" x14ac:dyDescent="0.25">
      <c r="A31" s="218"/>
      <c r="B31" s="219"/>
      <c r="C31" s="258" t="s">
        <v>249</v>
      </c>
      <c r="D31" s="256"/>
      <c r="E31" s="256"/>
      <c r="F31" s="256"/>
      <c r="G31" s="256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1"/>
      <c r="AA31" s="211"/>
      <c r="AB31" s="211"/>
      <c r="AC31" s="211"/>
      <c r="AD31" s="211"/>
      <c r="AE31" s="211"/>
      <c r="AF31" s="211"/>
      <c r="AG31" s="211" t="s">
        <v>230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46" t="str">
        <f>C31</f>
        <v>nebo lesní půdy, s vodorovným přemístěním na hromady v místě upotřebení nebo na dočasné či trvalé skládky se složením</v>
      </c>
      <c r="BB31" s="211"/>
      <c r="BC31" s="211"/>
      <c r="BD31" s="211"/>
      <c r="BE31" s="211"/>
      <c r="BF31" s="211"/>
      <c r="BG31" s="211"/>
      <c r="BH31" s="211"/>
    </row>
    <row r="32" spans="1:60" outlineLevel="2" x14ac:dyDescent="0.25">
      <c r="A32" s="218"/>
      <c r="B32" s="219"/>
      <c r="C32" s="250" t="s">
        <v>250</v>
      </c>
      <c r="D32" s="222"/>
      <c r="E32" s="223">
        <v>4.8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161</v>
      </c>
      <c r="AH32" s="211">
        <v>0</v>
      </c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3" x14ac:dyDescent="0.25">
      <c r="A33" s="218"/>
      <c r="B33" s="219"/>
      <c r="C33" s="250" t="s">
        <v>251</v>
      </c>
      <c r="D33" s="222"/>
      <c r="E33" s="223">
        <v>8.6999999999999993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161</v>
      </c>
      <c r="AH33" s="211">
        <v>0</v>
      </c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5">
      <c r="A34" s="232">
        <v>10</v>
      </c>
      <c r="B34" s="233" t="s">
        <v>252</v>
      </c>
      <c r="C34" s="249" t="s">
        <v>253</v>
      </c>
      <c r="D34" s="234" t="s">
        <v>248</v>
      </c>
      <c r="E34" s="235">
        <v>85.64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238</v>
      </c>
      <c r="S34" s="237" t="s">
        <v>173</v>
      </c>
      <c r="T34" s="238" t="s">
        <v>157</v>
      </c>
      <c r="U34" s="221">
        <v>0.81799999999999995</v>
      </c>
      <c r="V34" s="221">
        <f>ROUND(E34*U34,2)</f>
        <v>70.05</v>
      </c>
      <c r="W34" s="221"/>
      <c r="X34" s="221" t="s">
        <v>158</v>
      </c>
      <c r="Y34" s="221" t="s">
        <v>159</v>
      </c>
      <c r="Z34" s="211"/>
      <c r="AA34" s="211"/>
      <c r="AB34" s="211"/>
      <c r="AC34" s="211"/>
      <c r="AD34" s="211"/>
      <c r="AE34" s="211"/>
      <c r="AF34" s="211"/>
      <c r="AG34" s="211" t="s">
        <v>160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2" x14ac:dyDescent="0.25">
      <c r="A35" s="218"/>
      <c r="B35" s="219"/>
      <c r="C35" s="258" t="s">
        <v>254</v>
      </c>
      <c r="D35" s="256"/>
      <c r="E35" s="256"/>
      <c r="F35" s="256"/>
      <c r="G35" s="256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230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46" t="str">
        <f>C35</f>
        <v>s přemístěním výkopku v příčných profilech na vzdálenost do 15 m nebo s naložením na dopravní prostředek.</v>
      </c>
      <c r="BB35" s="211"/>
      <c r="BC35" s="211"/>
      <c r="BD35" s="211"/>
      <c r="BE35" s="211"/>
      <c r="BF35" s="211"/>
      <c r="BG35" s="211"/>
      <c r="BH35" s="211"/>
    </row>
    <row r="36" spans="1:60" outlineLevel="2" x14ac:dyDescent="0.25">
      <c r="A36" s="218"/>
      <c r="B36" s="219"/>
      <c r="C36" s="250" t="s">
        <v>255</v>
      </c>
      <c r="D36" s="222"/>
      <c r="E36" s="223">
        <v>16.2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1"/>
      <c r="AA36" s="211"/>
      <c r="AB36" s="211"/>
      <c r="AC36" s="211"/>
      <c r="AD36" s="211"/>
      <c r="AE36" s="211"/>
      <c r="AF36" s="211"/>
      <c r="AG36" s="211" t="s">
        <v>161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3" x14ac:dyDescent="0.25">
      <c r="A37" s="218"/>
      <c r="B37" s="219"/>
      <c r="C37" s="250" t="s">
        <v>256</v>
      </c>
      <c r="D37" s="222"/>
      <c r="E37" s="223">
        <v>30.4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1"/>
      <c r="AA37" s="211"/>
      <c r="AB37" s="211"/>
      <c r="AC37" s="211"/>
      <c r="AD37" s="211"/>
      <c r="AE37" s="211"/>
      <c r="AF37" s="211"/>
      <c r="AG37" s="211" t="s">
        <v>161</v>
      </c>
      <c r="AH37" s="211">
        <v>0</v>
      </c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3" x14ac:dyDescent="0.25">
      <c r="A38" s="218"/>
      <c r="B38" s="219"/>
      <c r="C38" s="250" t="s">
        <v>257</v>
      </c>
      <c r="D38" s="222"/>
      <c r="E38" s="223">
        <v>5.75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161</v>
      </c>
      <c r="AH38" s="211">
        <v>0</v>
      </c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3" x14ac:dyDescent="0.25">
      <c r="A39" s="218"/>
      <c r="B39" s="219"/>
      <c r="C39" s="250" t="s">
        <v>258</v>
      </c>
      <c r="D39" s="222"/>
      <c r="E39" s="223">
        <v>15.37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161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3" x14ac:dyDescent="0.25">
      <c r="A40" s="218"/>
      <c r="B40" s="219"/>
      <c r="C40" s="250" t="s">
        <v>259</v>
      </c>
      <c r="D40" s="222"/>
      <c r="E40" s="223">
        <v>17.920000000000002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1"/>
      <c r="AA40" s="211"/>
      <c r="AB40" s="211"/>
      <c r="AC40" s="211"/>
      <c r="AD40" s="211"/>
      <c r="AE40" s="211"/>
      <c r="AF40" s="211"/>
      <c r="AG40" s="211" t="s">
        <v>161</v>
      </c>
      <c r="AH40" s="211">
        <v>0</v>
      </c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5">
      <c r="A41" s="232">
        <v>11</v>
      </c>
      <c r="B41" s="233" t="s">
        <v>260</v>
      </c>
      <c r="C41" s="249" t="s">
        <v>261</v>
      </c>
      <c r="D41" s="234" t="s">
        <v>248</v>
      </c>
      <c r="E41" s="235">
        <v>85.64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7" t="s">
        <v>238</v>
      </c>
      <c r="S41" s="237" t="s">
        <v>173</v>
      </c>
      <c r="T41" s="238" t="s">
        <v>157</v>
      </c>
      <c r="U41" s="221">
        <v>0.11899999999999999</v>
      </c>
      <c r="V41" s="221">
        <f>ROUND(E41*U41,2)</f>
        <v>10.19</v>
      </c>
      <c r="W41" s="221"/>
      <c r="X41" s="221" t="s">
        <v>158</v>
      </c>
      <c r="Y41" s="221" t="s">
        <v>159</v>
      </c>
      <c r="Z41" s="211"/>
      <c r="AA41" s="211"/>
      <c r="AB41" s="211"/>
      <c r="AC41" s="211"/>
      <c r="AD41" s="211"/>
      <c r="AE41" s="211"/>
      <c r="AF41" s="211"/>
      <c r="AG41" s="211" t="s">
        <v>160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2" x14ac:dyDescent="0.25">
      <c r="A42" s="218"/>
      <c r="B42" s="219"/>
      <c r="C42" s="258" t="s">
        <v>254</v>
      </c>
      <c r="D42" s="256"/>
      <c r="E42" s="256"/>
      <c r="F42" s="256"/>
      <c r="G42" s="256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230</v>
      </c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46" t="str">
        <f>C42</f>
        <v>s přemístěním výkopku v příčných profilech na vzdálenost do 15 m nebo s naložením na dopravní prostředek.</v>
      </c>
      <c r="BB42" s="211"/>
      <c r="BC42" s="211"/>
      <c r="BD42" s="211"/>
      <c r="BE42" s="211"/>
      <c r="BF42" s="211"/>
      <c r="BG42" s="211"/>
      <c r="BH42" s="211"/>
    </row>
    <row r="43" spans="1:60" outlineLevel="2" x14ac:dyDescent="0.25">
      <c r="A43" s="218"/>
      <c r="B43" s="219"/>
      <c r="C43" s="250" t="s">
        <v>262</v>
      </c>
      <c r="D43" s="222"/>
      <c r="E43" s="223">
        <v>85.64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1"/>
      <c r="AA43" s="211"/>
      <c r="AB43" s="211"/>
      <c r="AC43" s="211"/>
      <c r="AD43" s="211"/>
      <c r="AE43" s="211"/>
      <c r="AF43" s="211"/>
      <c r="AG43" s="211" t="s">
        <v>161</v>
      </c>
      <c r="AH43" s="211">
        <v>0</v>
      </c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5">
      <c r="A44" s="232">
        <v>12</v>
      </c>
      <c r="B44" s="233" t="s">
        <v>263</v>
      </c>
      <c r="C44" s="249" t="s">
        <v>264</v>
      </c>
      <c r="D44" s="234" t="s">
        <v>248</v>
      </c>
      <c r="E44" s="235">
        <v>1</v>
      </c>
      <c r="F44" s="236"/>
      <c r="G44" s="237">
        <f>ROUND(E44*F44,2)</f>
        <v>0</v>
      </c>
      <c r="H44" s="236"/>
      <c r="I44" s="237">
        <f>ROUND(E44*H44,2)</f>
        <v>0</v>
      </c>
      <c r="J44" s="236"/>
      <c r="K44" s="237">
        <f>ROUND(E44*J44,2)</f>
        <v>0</v>
      </c>
      <c r="L44" s="237">
        <v>21</v>
      </c>
      <c r="M44" s="237">
        <f>G44*(1+L44/100)</f>
        <v>0</v>
      </c>
      <c r="N44" s="235">
        <v>0</v>
      </c>
      <c r="O44" s="235">
        <f>ROUND(E44*N44,2)</f>
        <v>0</v>
      </c>
      <c r="P44" s="235">
        <v>0</v>
      </c>
      <c r="Q44" s="235">
        <f>ROUND(E44*P44,2)</f>
        <v>0</v>
      </c>
      <c r="R44" s="237" t="s">
        <v>238</v>
      </c>
      <c r="S44" s="237" t="s">
        <v>173</v>
      </c>
      <c r="T44" s="238" t="s">
        <v>157</v>
      </c>
      <c r="U44" s="221">
        <v>18.216000000000001</v>
      </c>
      <c r="V44" s="221">
        <f>ROUND(E44*U44,2)</f>
        <v>18.22</v>
      </c>
      <c r="W44" s="221"/>
      <c r="X44" s="221" t="s">
        <v>158</v>
      </c>
      <c r="Y44" s="221" t="s">
        <v>159</v>
      </c>
      <c r="Z44" s="211"/>
      <c r="AA44" s="211"/>
      <c r="AB44" s="211"/>
      <c r="AC44" s="211"/>
      <c r="AD44" s="211"/>
      <c r="AE44" s="211"/>
      <c r="AF44" s="211"/>
      <c r="AG44" s="211" t="s">
        <v>160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2" x14ac:dyDescent="0.25">
      <c r="A45" s="218"/>
      <c r="B45" s="219"/>
      <c r="C45" s="258" t="s">
        <v>265</v>
      </c>
      <c r="D45" s="256"/>
      <c r="E45" s="256"/>
      <c r="F45" s="256"/>
      <c r="G45" s="25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230</v>
      </c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2" x14ac:dyDescent="0.25">
      <c r="A46" s="218"/>
      <c r="B46" s="219"/>
      <c r="C46" s="250" t="s">
        <v>266</v>
      </c>
      <c r="D46" s="222"/>
      <c r="E46" s="223">
        <v>1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1"/>
      <c r="AA46" s="211"/>
      <c r="AB46" s="211"/>
      <c r="AC46" s="211"/>
      <c r="AD46" s="211"/>
      <c r="AE46" s="211"/>
      <c r="AF46" s="211"/>
      <c r="AG46" s="211" t="s">
        <v>161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5">
      <c r="A47" s="232">
        <v>13</v>
      </c>
      <c r="B47" s="233" t="s">
        <v>267</v>
      </c>
      <c r="C47" s="249" t="s">
        <v>268</v>
      </c>
      <c r="D47" s="234" t="s">
        <v>248</v>
      </c>
      <c r="E47" s="235">
        <v>88.536000000000001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7" t="s">
        <v>238</v>
      </c>
      <c r="S47" s="237" t="s">
        <v>173</v>
      </c>
      <c r="T47" s="238" t="s">
        <v>157</v>
      </c>
      <c r="U47" s="221">
        <v>2.9649999999999999</v>
      </c>
      <c r="V47" s="221">
        <f>ROUND(E47*U47,2)</f>
        <v>262.51</v>
      </c>
      <c r="W47" s="221"/>
      <c r="X47" s="221" t="s">
        <v>158</v>
      </c>
      <c r="Y47" s="221" t="s">
        <v>159</v>
      </c>
      <c r="Z47" s="211"/>
      <c r="AA47" s="211"/>
      <c r="AB47" s="211"/>
      <c r="AC47" s="211"/>
      <c r="AD47" s="211"/>
      <c r="AE47" s="211"/>
      <c r="AF47" s="211"/>
      <c r="AG47" s="211" t="s">
        <v>160</v>
      </c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ht="20.5" outlineLevel="2" x14ac:dyDescent="0.25">
      <c r="A48" s="218"/>
      <c r="B48" s="219"/>
      <c r="C48" s="258" t="s">
        <v>269</v>
      </c>
      <c r="D48" s="256"/>
      <c r="E48" s="256"/>
      <c r="F48" s="256"/>
      <c r="G48" s="256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230</v>
      </c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46" t="str">
        <f>C48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8" s="211"/>
      <c r="BC48" s="211"/>
      <c r="BD48" s="211"/>
      <c r="BE48" s="211"/>
      <c r="BF48" s="211"/>
      <c r="BG48" s="211"/>
      <c r="BH48" s="211"/>
    </row>
    <row r="49" spans="1:60" outlineLevel="2" x14ac:dyDescent="0.25">
      <c r="A49" s="218"/>
      <c r="B49" s="219"/>
      <c r="C49" s="250" t="s">
        <v>270</v>
      </c>
      <c r="D49" s="222"/>
      <c r="E49" s="223">
        <v>11.41</v>
      </c>
      <c r="F49" s="221"/>
      <c r="G49" s="221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1"/>
      <c r="AA49" s="211"/>
      <c r="AB49" s="211"/>
      <c r="AC49" s="211"/>
      <c r="AD49" s="211"/>
      <c r="AE49" s="211"/>
      <c r="AF49" s="211"/>
      <c r="AG49" s="211" t="s">
        <v>161</v>
      </c>
      <c r="AH49" s="211">
        <v>0</v>
      </c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3" x14ac:dyDescent="0.25">
      <c r="A50" s="218"/>
      <c r="B50" s="219"/>
      <c r="C50" s="250" t="s">
        <v>271</v>
      </c>
      <c r="D50" s="222"/>
      <c r="E50" s="223">
        <v>11.59</v>
      </c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161</v>
      </c>
      <c r="AH50" s="211">
        <v>0</v>
      </c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3" x14ac:dyDescent="0.25">
      <c r="A51" s="218"/>
      <c r="B51" s="219"/>
      <c r="C51" s="250" t="s">
        <v>272</v>
      </c>
      <c r="D51" s="222"/>
      <c r="E51" s="223">
        <v>9.98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161</v>
      </c>
      <c r="AH51" s="211">
        <v>0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3" x14ac:dyDescent="0.25">
      <c r="A52" s="218"/>
      <c r="B52" s="219"/>
      <c r="C52" s="250" t="s">
        <v>273</v>
      </c>
      <c r="D52" s="222"/>
      <c r="E52" s="223">
        <v>10.91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1"/>
      <c r="AA52" s="211"/>
      <c r="AB52" s="211"/>
      <c r="AC52" s="211"/>
      <c r="AD52" s="211"/>
      <c r="AE52" s="211"/>
      <c r="AF52" s="211"/>
      <c r="AG52" s="211" t="s">
        <v>161</v>
      </c>
      <c r="AH52" s="211">
        <v>0</v>
      </c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3" x14ac:dyDescent="0.25">
      <c r="A53" s="218"/>
      <c r="B53" s="219"/>
      <c r="C53" s="250" t="s">
        <v>274</v>
      </c>
      <c r="D53" s="222"/>
      <c r="E53" s="223">
        <v>44.64</v>
      </c>
      <c r="F53" s="221"/>
      <c r="G53" s="22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161</v>
      </c>
      <c r="AH53" s="211">
        <v>0</v>
      </c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5">
      <c r="A54" s="232">
        <v>14</v>
      </c>
      <c r="B54" s="233" t="s">
        <v>275</v>
      </c>
      <c r="C54" s="249" t="s">
        <v>276</v>
      </c>
      <c r="D54" s="234" t="s">
        <v>248</v>
      </c>
      <c r="E54" s="235">
        <v>88.536000000000001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7" t="s">
        <v>238</v>
      </c>
      <c r="S54" s="237" t="s">
        <v>173</v>
      </c>
      <c r="T54" s="238" t="s">
        <v>157</v>
      </c>
      <c r="U54" s="221">
        <v>0.154</v>
      </c>
      <c r="V54" s="221">
        <f>ROUND(E54*U54,2)</f>
        <v>13.63</v>
      </c>
      <c r="W54" s="221"/>
      <c r="X54" s="221" t="s">
        <v>158</v>
      </c>
      <c r="Y54" s="221" t="s">
        <v>159</v>
      </c>
      <c r="Z54" s="211"/>
      <c r="AA54" s="211"/>
      <c r="AB54" s="211"/>
      <c r="AC54" s="211"/>
      <c r="AD54" s="211"/>
      <c r="AE54" s="211"/>
      <c r="AF54" s="211"/>
      <c r="AG54" s="211" t="s">
        <v>160</v>
      </c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ht="20.5" outlineLevel="2" x14ac:dyDescent="0.25">
      <c r="A55" s="218"/>
      <c r="B55" s="219"/>
      <c r="C55" s="258" t="s">
        <v>269</v>
      </c>
      <c r="D55" s="256"/>
      <c r="E55" s="256"/>
      <c r="F55" s="256"/>
      <c r="G55" s="256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230</v>
      </c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46" t="str">
        <f>C55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55" s="211"/>
      <c r="BC55" s="211"/>
      <c r="BD55" s="211"/>
      <c r="BE55" s="211"/>
      <c r="BF55" s="211"/>
      <c r="BG55" s="211"/>
      <c r="BH55" s="211"/>
    </row>
    <row r="56" spans="1:60" outlineLevel="2" x14ac:dyDescent="0.25">
      <c r="A56" s="218"/>
      <c r="B56" s="219"/>
      <c r="C56" s="250" t="s">
        <v>277</v>
      </c>
      <c r="D56" s="222"/>
      <c r="E56" s="223">
        <v>88.54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161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5">
      <c r="A57" s="232">
        <v>15</v>
      </c>
      <c r="B57" s="233" t="s">
        <v>278</v>
      </c>
      <c r="C57" s="249" t="s">
        <v>279</v>
      </c>
      <c r="D57" s="234" t="s">
        <v>248</v>
      </c>
      <c r="E57" s="235">
        <v>9.92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 t="s">
        <v>238</v>
      </c>
      <c r="S57" s="237" t="s">
        <v>173</v>
      </c>
      <c r="T57" s="238" t="s">
        <v>157</v>
      </c>
      <c r="U57" s="221">
        <v>4.6550000000000002</v>
      </c>
      <c r="V57" s="221">
        <f>ROUND(E57*U57,2)</f>
        <v>46.18</v>
      </c>
      <c r="W57" s="221"/>
      <c r="X57" s="221" t="s">
        <v>158</v>
      </c>
      <c r="Y57" s="221" t="s">
        <v>159</v>
      </c>
      <c r="Z57" s="211"/>
      <c r="AA57" s="211"/>
      <c r="AB57" s="211"/>
      <c r="AC57" s="211"/>
      <c r="AD57" s="211"/>
      <c r="AE57" s="211"/>
      <c r="AF57" s="211"/>
      <c r="AG57" s="211" t="s">
        <v>160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2" x14ac:dyDescent="0.25">
      <c r="A58" s="218"/>
      <c r="B58" s="219"/>
      <c r="C58" s="258" t="s">
        <v>280</v>
      </c>
      <c r="D58" s="256"/>
      <c r="E58" s="256"/>
      <c r="F58" s="256"/>
      <c r="G58" s="25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230</v>
      </c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2" x14ac:dyDescent="0.25">
      <c r="A59" s="218"/>
      <c r="B59" s="219"/>
      <c r="C59" s="250" t="s">
        <v>281</v>
      </c>
      <c r="D59" s="222"/>
      <c r="E59" s="223">
        <v>9.92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161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5">
      <c r="A60" s="232">
        <v>16</v>
      </c>
      <c r="B60" s="233" t="s">
        <v>282</v>
      </c>
      <c r="C60" s="249" t="s">
        <v>283</v>
      </c>
      <c r="D60" s="234" t="s">
        <v>248</v>
      </c>
      <c r="E60" s="235">
        <v>93.54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4.6000000000000001E-4</v>
      </c>
      <c r="O60" s="235">
        <f>ROUND(E60*N60,2)</f>
        <v>0.04</v>
      </c>
      <c r="P60" s="235">
        <v>0</v>
      </c>
      <c r="Q60" s="235">
        <f>ROUND(E60*P60,2)</f>
        <v>0</v>
      </c>
      <c r="R60" s="237" t="s">
        <v>238</v>
      </c>
      <c r="S60" s="237" t="s">
        <v>173</v>
      </c>
      <c r="T60" s="238" t="s">
        <v>157</v>
      </c>
      <c r="U60" s="221">
        <v>0.126</v>
      </c>
      <c r="V60" s="221">
        <f>ROUND(E60*U60,2)</f>
        <v>11.79</v>
      </c>
      <c r="W60" s="221"/>
      <c r="X60" s="221" t="s">
        <v>158</v>
      </c>
      <c r="Y60" s="221" t="s">
        <v>159</v>
      </c>
      <c r="Z60" s="211"/>
      <c r="AA60" s="211"/>
      <c r="AB60" s="211"/>
      <c r="AC60" s="211"/>
      <c r="AD60" s="211"/>
      <c r="AE60" s="211"/>
      <c r="AF60" s="211"/>
      <c r="AG60" s="211" t="s">
        <v>160</v>
      </c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2" x14ac:dyDescent="0.25">
      <c r="A61" s="218"/>
      <c r="B61" s="219"/>
      <c r="C61" s="258" t="s">
        <v>284</v>
      </c>
      <c r="D61" s="256"/>
      <c r="E61" s="256"/>
      <c r="F61" s="256"/>
      <c r="G61" s="256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230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2" x14ac:dyDescent="0.25">
      <c r="A62" s="218"/>
      <c r="B62" s="219"/>
      <c r="C62" s="250" t="s">
        <v>285</v>
      </c>
      <c r="D62" s="222"/>
      <c r="E62" s="223">
        <v>34.979999999999997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161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3" x14ac:dyDescent="0.25">
      <c r="A63" s="218"/>
      <c r="B63" s="219"/>
      <c r="C63" s="250" t="s">
        <v>286</v>
      </c>
      <c r="D63" s="222"/>
      <c r="E63" s="223">
        <v>58.56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1"/>
      <c r="AA63" s="211"/>
      <c r="AB63" s="211"/>
      <c r="AC63" s="211"/>
      <c r="AD63" s="211"/>
      <c r="AE63" s="211"/>
      <c r="AF63" s="211"/>
      <c r="AG63" s="211" t="s">
        <v>161</v>
      </c>
      <c r="AH63" s="211">
        <v>0</v>
      </c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5">
      <c r="A64" s="232">
        <v>17</v>
      </c>
      <c r="B64" s="233" t="s">
        <v>287</v>
      </c>
      <c r="C64" s="249" t="s">
        <v>288</v>
      </c>
      <c r="D64" s="234" t="s">
        <v>248</v>
      </c>
      <c r="E64" s="235">
        <v>93.54</v>
      </c>
      <c r="F64" s="236"/>
      <c r="G64" s="237">
        <f>ROUND(E64*F64,2)</f>
        <v>0</v>
      </c>
      <c r="H64" s="236"/>
      <c r="I64" s="237">
        <f>ROUND(E64*H64,2)</f>
        <v>0</v>
      </c>
      <c r="J64" s="236"/>
      <c r="K64" s="237">
        <f>ROUND(E64*J64,2)</f>
        <v>0</v>
      </c>
      <c r="L64" s="237">
        <v>21</v>
      </c>
      <c r="M64" s="237">
        <f>G64*(1+L64/100)</f>
        <v>0</v>
      </c>
      <c r="N64" s="235">
        <v>0</v>
      </c>
      <c r="O64" s="235">
        <f>ROUND(E64*N64,2)</f>
        <v>0</v>
      </c>
      <c r="P64" s="235">
        <v>0</v>
      </c>
      <c r="Q64" s="235">
        <f>ROUND(E64*P64,2)</f>
        <v>0</v>
      </c>
      <c r="R64" s="237" t="s">
        <v>238</v>
      </c>
      <c r="S64" s="237" t="s">
        <v>173</v>
      </c>
      <c r="T64" s="238" t="s">
        <v>157</v>
      </c>
      <c r="U64" s="221">
        <v>3.7999999999999999E-2</v>
      </c>
      <c r="V64" s="221">
        <f>ROUND(E64*U64,2)</f>
        <v>3.55</v>
      </c>
      <c r="W64" s="221"/>
      <c r="X64" s="221" t="s">
        <v>158</v>
      </c>
      <c r="Y64" s="221" t="s">
        <v>159</v>
      </c>
      <c r="Z64" s="211"/>
      <c r="AA64" s="211"/>
      <c r="AB64" s="211"/>
      <c r="AC64" s="211"/>
      <c r="AD64" s="211"/>
      <c r="AE64" s="211"/>
      <c r="AF64" s="211"/>
      <c r="AG64" s="211" t="s">
        <v>160</v>
      </c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2" x14ac:dyDescent="0.25">
      <c r="A65" s="218"/>
      <c r="B65" s="219"/>
      <c r="C65" s="258" t="s">
        <v>289</v>
      </c>
      <c r="D65" s="256"/>
      <c r="E65" s="256"/>
      <c r="F65" s="256"/>
      <c r="G65" s="256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230</v>
      </c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2" x14ac:dyDescent="0.25">
      <c r="A66" s="218"/>
      <c r="B66" s="219"/>
      <c r="C66" s="250" t="s">
        <v>290</v>
      </c>
      <c r="D66" s="222"/>
      <c r="E66" s="223">
        <v>93.54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1"/>
      <c r="AA66" s="211"/>
      <c r="AB66" s="211"/>
      <c r="AC66" s="211"/>
      <c r="AD66" s="211"/>
      <c r="AE66" s="211"/>
      <c r="AF66" s="211"/>
      <c r="AG66" s="211" t="s">
        <v>161</v>
      </c>
      <c r="AH66" s="211">
        <v>0</v>
      </c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5">
      <c r="A67" s="232">
        <v>18</v>
      </c>
      <c r="B67" s="233" t="s">
        <v>291</v>
      </c>
      <c r="C67" s="249" t="s">
        <v>292</v>
      </c>
      <c r="D67" s="234" t="s">
        <v>248</v>
      </c>
      <c r="E67" s="235">
        <v>33.29</v>
      </c>
      <c r="F67" s="236"/>
      <c r="G67" s="237">
        <f>ROUND(E67*F67,2)</f>
        <v>0</v>
      </c>
      <c r="H67" s="236"/>
      <c r="I67" s="237">
        <f>ROUND(E67*H67,2)</f>
        <v>0</v>
      </c>
      <c r="J67" s="236"/>
      <c r="K67" s="237">
        <f>ROUND(E67*J67,2)</f>
        <v>0</v>
      </c>
      <c r="L67" s="237">
        <v>21</v>
      </c>
      <c r="M67" s="237">
        <f>G67*(1+L67/100)</f>
        <v>0</v>
      </c>
      <c r="N67" s="235">
        <v>0</v>
      </c>
      <c r="O67" s="235">
        <f>ROUND(E67*N67,2)</f>
        <v>0</v>
      </c>
      <c r="P67" s="235">
        <v>0</v>
      </c>
      <c r="Q67" s="235">
        <f>ROUND(E67*P67,2)</f>
        <v>0</v>
      </c>
      <c r="R67" s="237" t="s">
        <v>238</v>
      </c>
      <c r="S67" s="237" t="s">
        <v>173</v>
      </c>
      <c r="T67" s="238" t="s">
        <v>157</v>
      </c>
      <c r="U67" s="221">
        <v>0.34499999999999997</v>
      </c>
      <c r="V67" s="221">
        <f>ROUND(E67*U67,2)</f>
        <v>11.49</v>
      </c>
      <c r="W67" s="221"/>
      <c r="X67" s="221" t="s">
        <v>158</v>
      </c>
      <c r="Y67" s="221" t="s">
        <v>159</v>
      </c>
      <c r="Z67" s="211"/>
      <c r="AA67" s="211"/>
      <c r="AB67" s="211"/>
      <c r="AC67" s="211"/>
      <c r="AD67" s="211"/>
      <c r="AE67" s="211"/>
      <c r="AF67" s="211"/>
      <c r="AG67" s="211" t="s">
        <v>160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2" x14ac:dyDescent="0.25">
      <c r="A68" s="218"/>
      <c r="B68" s="219"/>
      <c r="C68" s="258" t="s">
        <v>293</v>
      </c>
      <c r="D68" s="256"/>
      <c r="E68" s="256"/>
      <c r="F68" s="256"/>
      <c r="G68" s="256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230</v>
      </c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46" t="str">
        <f>C68</f>
        <v>bez naložení do dopravní nádoby, ale s vyprázdněním dopravní nádoby na hromadu nebo na dopravní prostředek,</v>
      </c>
      <c r="BB68" s="211"/>
      <c r="BC68" s="211"/>
      <c r="BD68" s="211"/>
      <c r="BE68" s="211"/>
      <c r="BF68" s="211"/>
      <c r="BG68" s="211"/>
      <c r="BH68" s="211"/>
    </row>
    <row r="69" spans="1:60" outlineLevel="2" x14ac:dyDescent="0.25">
      <c r="A69" s="218"/>
      <c r="B69" s="219"/>
      <c r="C69" s="250" t="s">
        <v>294</v>
      </c>
      <c r="D69" s="222"/>
      <c r="E69" s="223">
        <v>33.29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161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5">
      <c r="A70" s="232">
        <v>19</v>
      </c>
      <c r="B70" s="233" t="s">
        <v>295</v>
      </c>
      <c r="C70" s="249" t="s">
        <v>296</v>
      </c>
      <c r="D70" s="234" t="s">
        <v>248</v>
      </c>
      <c r="E70" s="235">
        <v>1</v>
      </c>
      <c r="F70" s="236"/>
      <c r="G70" s="237">
        <f>ROUND(E70*F70,2)</f>
        <v>0</v>
      </c>
      <c r="H70" s="236"/>
      <c r="I70" s="237">
        <f>ROUND(E70*H70,2)</f>
        <v>0</v>
      </c>
      <c r="J70" s="236"/>
      <c r="K70" s="237">
        <f>ROUND(E70*J70,2)</f>
        <v>0</v>
      </c>
      <c r="L70" s="237">
        <v>21</v>
      </c>
      <c r="M70" s="237">
        <f>G70*(1+L70/100)</f>
        <v>0</v>
      </c>
      <c r="N70" s="235">
        <v>0</v>
      </c>
      <c r="O70" s="235">
        <f>ROUND(E70*N70,2)</f>
        <v>0</v>
      </c>
      <c r="P70" s="235">
        <v>0</v>
      </c>
      <c r="Q70" s="235">
        <f>ROUND(E70*P70,2)</f>
        <v>0</v>
      </c>
      <c r="R70" s="237" t="s">
        <v>238</v>
      </c>
      <c r="S70" s="237" t="s">
        <v>173</v>
      </c>
      <c r="T70" s="238" t="s">
        <v>157</v>
      </c>
      <c r="U70" s="221">
        <v>0.48399999999999999</v>
      </c>
      <c r="V70" s="221">
        <f>ROUND(E70*U70,2)</f>
        <v>0.48</v>
      </c>
      <c r="W70" s="221"/>
      <c r="X70" s="221" t="s">
        <v>158</v>
      </c>
      <c r="Y70" s="221" t="s">
        <v>159</v>
      </c>
      <c r="Z70" s="211"/>
      <c r="AA70" s="211"/>
      <c r="AB70" s="211"/>
      <c r="AC70" s="211"/>
      <c r="AD70" s="211"/>
      <c r="AE70" s="211"/>
      <c r="AF70" s="211"/>
      <c r="AG70" s="211" t="s">
        <v>160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2" x14ac:dyDescent="0.25">
      <c r="A71" s="218"/>
      <c r="B71" s="219"/>
      <c r="C71" s="258" t="s">
        <v>293</v>
      </c>
      <c r="D71" s="256"/>
      <c r="E71" s="256"/>
      <c r="F71" s="256"/>
      <c r="G71" s="25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1"/>
      <c r="AA71" s="211"/>
      <c r="AB71" s="211"/>
      <c r="AC71" s="211"/>
      <c r="AD71" s="211"/>
      <c r="AE71" s="211"/>
      <c r="AF71" s="211"/>
      <c r="AG71" s="211" t="s">
        <v>230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46" t="str">
        <f>C71</f>
        <v>bez naložení do dopravní nádoby, ale s vyprázdněním dopravní nádoby na hromadu nebo na dopravní prostředek,</v>
      </c>
      <c r="BB71" s="211"/>
      <c r="BC71" s="211"/>
      <c r="BD71" s="211"/>
      <c r="BE71" s="211"/>
      <c r="BF71" s="211"/>
      <c r="BG71" s="211"/>
      <c r="BH71" s="211"/>
    </row>
    <row r="72" spans="1:60" outlineLevel="2" x14ac:dyDescent="0.25">
      <c r="A72" s="218"/>
      <c r="B72" s="219"/>
      <c r="C72" s="250" t="s">
        <v>58</v>
      </c>
      <c r="D72" s="222"/>
      <c r="E72" s="223">
        <v>1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161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5">
      <c r="A73" s="232">
        <v>20</v>
      </c>
      <c r="B73" s="233" t="s">
        <v>297</v>
      </c>
      <c r="C73" s="249" t="s">
        <v>298</v>
      </c>
      <c r="D73" s="234" t="s">
        <v>248</v>
      </c>
      <c r="E73" s="235">
        <v>75.27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5">
        <v>0</v>
      </c>
      <c r="O73" s="235">
        <f>ROUND(E73*N73,2)</f>
        <v>0</v>
      </c>
      <c r="P73" s="235">
        <v>0</v>
      </c>
      <c r="Q73" s="235">
        <f>ROUND(E73*P73,2)</f>
        <v>0</v>
      </c>
      <c r="R73" s="237" t="s">
        <v>238</v>
      </c>
      <c r="S73" s="237" t="s">
        <v>173</v>
      </c>
      <c r="T73" s="238" t="s">
        <v>157</v>
      </c>
      <c r="U73" s="221">
        <v>3.81</v>
      </c>
      <c r="V73" s="221">
        <f>ROUND(E73*U73,2)</f>
        <v>286.77999999999997</v>
      </c>
      <c r="W73" s="221"/>
      <c r="X73" s="221" t="s">
        <v>158</v>
      </c>
      <c r="Y73" s="221" t="s">
        <v>159</v>
      </c>
      <c r="Z73" s="211"/>
      <c r="AA73" s="211"/>
      <c r="AB73" s="211"/>
      <c r="AC73" s="211"/>
      <c r="AD73" s="211"/>
      <c r="AE73" s="211"/>
      <c r="AF73" s="211"/>
      <c r="AG73" s="211" t="s">
        <v>160</v>
      </c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2" x14ac:dyDescent="0.25">
      <c r="A74" s="218"/>
      <c r="B74" s="219"/>
      <c r="C74" s="258" t="s">
        <v>299</v>
      </c>
      <c r="D74" s="256"/>
      <c r="E74" s="256"/>
      <c r="F74" s="256"/>
      <c r="G74" s="25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230</v>
      </c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46" t="str">
        <f>C74</f>
        <v xml:space="preserve"> bez naložení, avšak s vyprázdněním nádoby na hromady nebo do dopravního prostředku, na každých třeba i započatých 3 m výšky,</v>
      </c>
      <c r="BB74" s="211"/>
      <c r="BC74" s="211"/>
      <c r="BD74" s="211"/>
      <c r="BE74" s="211"/>
      <c r="BF74" s="211"/>
      <c r="BG74" s="211"/>
      <c r="BH74" s="211"/>
    </row>
    <row r="75" spans="1:60" outlineLevel="2" x14ac:dyDescent="0.25">
      <c r="A75" s="218"/>
      <c r="B75" s="219"/>
      <c r="C75" s="250" t="s">
        <v>300</v>
      </c>
      <c r="D75" s="222"/>
      <c r="E75" s="223">
        <v>9.92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161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3" x14ac:dyDescent="0.25">
      <c r="A76" s="218"/>
      <c r="B76" s="219"/>
      <c r="C76" s="250" t="s">
        <v>301</v>
      </c>
      <c r="D76" s="222"/>
      <c r="E76" s="223">
        <v>65.349999999999994</v>
      </c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1"/>
      <c r="AA76" s="211"/>
      <c r="AB76" s="211"/>
      <c r="AC76" s="211"/>
      <c r="AD76" s="211"/>
      <c r="AE76" s="211"/>
      <c r="AF76" s="211"/>
      <c r="AG76" s="211" t="s">
        <v>161</v>
      </c>
      <c r="AH76" s="211">
        <v>0</v>
      </c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5">
      <c r="A77" s="232">
        <v>21</v>
      </c>
      <c r="B77" s="233" t="s">
        <v>302</v>
      </c>
      <c r="C77" s="249" t="s">
        <v>303</v>
      </c>
      <c r="D77" s="234" t="s">
        <v>248</v>
      </c>
      <c r="E77" s="235">
        <v>161.15</v>
      </c>
      <c r="F77" s="236"/>
      <c r="G77" s="237">
        <f>ROUND(E77*F77,2)</f>
        <v>0</v>
      </c>
      <c r="H77" s="236"/>
      <c r="I77" s="237">
        <f>ROUND(E77*H77,2)</f>
        <v>0</v>
      </c>
      <c r="J77" s="236"/>
      <c r="K77" s="237">
        <f>ROUND(E77*J77,2)</f>
        <v>0</v>
      </c>
      <c r="L77" s="237">
        <v>21</v>
      </c>
      <c r="M77" s="237">
        <f>G77*(1+L77/100)</f>
        <v>0</v>
      </c>
      <c r="N77" s="235">
        <v>0</v>
      </c>
      <c r="O77" s="235">
        <f>ROUND(E77*N77,2)</f>
        <v>0</v>
      </c>
      <c r="P77" s="235">
        <v>0</v>
      </c>
      <c r="Q77" s="235">
        <f>ROUND(E77*P77,2)</f>
        <v>0</v>
      </c>
      <c r="R77" s="237" t="s">
        <v>238</v>
      </c>
      <c r="S77" s="237" t="s">
        <v>173</v>
      </c>
      <c r="T77" s="238" t="s">
        <v>157</v>
      </c>
      <c r="U77" s="221">
        <v>1.0999999999999999E-2</v>
      </c>
      <c r="V77" s="221">
        <f>ROUND(E77*U77,2)</f>
        <v>1.77</v>
      </c>
      <c r="W77" s="221"/>
      <c r="X77" s="221" t="s">
        <v>158</v>
      </c>
      <c r="Y77" s="221" t="s">
        <v>159</v>
      </c>
      <c r="Z77" s="211"/>
      <c r="AA77" s="211"/>
      <c r="AB77" s="211"/>
      <c r="AC77" s="211"/>
      <c r="AD77" s="211"/>
      <c r="AE77" s="211"/>
      <c r="AF77" s="211"/>
      <c r="AG77" s="211" t="s">
        <v>160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2" x14ac:dyDescent="0.25">
      <c r="A78" s="218"/>
      <c r="B78" s="219"/>
      <c r="C78" s="258" t="s">
        <v>304</v>
      </c>
      <c r="D78" s="256"/>
      <c r="E78" s="256"/>
      <c r="F78" s="256"/>
      <c r="G78" s="256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1"/>
      <c r="AA78" s="211"/>
      <c r="AB78" s="211"/>
      <c r="AC78" s="211"/>
      <c r="AD78" s="211"/>
      <c r="AE78" s="211"/>
      <c r="AF78" s="211"/>
      <c r="AG78" s="211" t="s">
        <v>230</v>
      </c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2" x14ac:dyDescent="0.25">
      <c r="A79" s="218"/>
      <c r="B79" s="219"/>
      <c r="C79" s="250" t="s">
        <v>305</v>
      </c>
      <c r="D79" s="222"/>
      <c r="E79" s="223">
        <v>85.64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1"/>
      <c r="AA79" s="211"/>
      <c r="AB79" s="211"/>
      <c r="AC79" s="211"/>
      <c r="AD79" s="211"/>
      <c r="AE79" s="211"/>
      <c r="AF79" s="211"/>
      <c r="AG79" s="211" t="s">
        <v>161</v>
      </c>
      <c r="AH79" s="211">
        <v>0</v>
      </c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3" x14ac:dyDescent="0.25">
      <c r="A80" s="218"/>
      <c r="B80" s="219"/>
      <c r="C80" s="250" t="s">
        <v>306</v>
      </c>
      <c r="D80" s="222"/>
      <c r="E80" s="223">
        <v>75.510000000000005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161</v>
      </c>
      <c r="AH80" s="211">
        <v>0</v>
      </c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5">
      <c r="A81" s="232">
        <v>22</v>
      </c>
      <c r="B81" s="233" t="s">
        <v>307</v>
      </c>
      <c r="C81" s="249" t="s">
        <v>308</v>
      </c>
      <c r="D81" s="234" t="s">
        <v>248</v>
      </c>
      <c r="E81" s="235">
        <v>108.58199999999999</v>
      </c>
      <c r="F81" s="236"/>
      <c r="G81" s="237">
        <f>ROUND(E81*F81,2)</f>
        <v>0</v>
      </c>
      <c r="H81" s="236"/>
      <c r="I81" s="237">
        <f>ROUND(E81*H81,2)</f>
        <v>0</v>
      </c>
      <c r="J81" s="236"/>
      <c r="K81" s="237">
        <f>ROUND(E81*J81,2)</f>
        <v>0</v>
      </c>
      <c r="L81" s="237">
        <v>21</v>
      </c>
      <c r="M81" s="237">
        <f>G81*(1+L81/100)</f>
        <v>0</v>
      </c>
      <c r="N81" s="235">
        <v>0</v>
      </c>
      <c r="O81" s="235">
        <f>ROUND(E81*N81,2)</f>
        <v>0</v>
      </c>
      <c r="P81" s="235">
        <v>0</v>
      </c>
      <c r="Q81" s="235">
        <f>ROUND(E81*P81,2)</f>
        <v>0</v>
      </c>
      <c r="R81" s="237" t="s">
        <v>238</v>
      </c>
      <c r="S81" s="237" t="s">
        <v>173</v>
      </c>
      <c r="T81" s="238" t="s">
        <v>157</v>
      </c>
      <c r="U81" s="221">
        <v>1.0999999999999999E-2</v>
      </c>
      <c r="V81" s="221">
        <f>ROUND(E81*U81,2)</f>
        <v>1.19</v>
      </c>
      <c r="W81" s="221"/>
      <c r="X81" s="221" t="s">
        <v>158</v>
      </c>
      <c r="Y81" s="221" t="s">
        <v>159</v>
      </c>
      <c r="Z81" s="211"/>
      <c r="AA81" s="211"/>
      <c r="AB81" s="211"/>
      <c r="AC81" s="211"/>
      <c r="AD81" s="211"/>
      <c r="AE81" s="211"/>
      <c r="AF81" s="211"/>
      <c r="AG81" s="211" t="s">
        <v>160</v>
      </c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2" x14ac:dyDescent="0.25">
      <c r="A82" s="218"/>
      <c r="B82" s="219"/>
      <c r="C82" s="258" t="s">
        <v>304</v>
      </c>
      <c r="D82" s="256"/>
      <c r="E82" s="256"/>
      <c r="F82" s="256"/>
      <c r="G82" s="256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1"/>
      <c r="AA82" s="211"/>
      <c r="AB82" s="211"/>
      <c r="AC82" s="211"/>
      <c r="AD82" s="211"/>
      <c r="AE82" s="211"/>
      <c r="AF82" s="211"/>
      <c r="AG82" s="211" t="s">
        <v>230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2" x14ac:dyDescent="0.25">
      <c r="A83" s="218"/>
      <c r="B83" s="219"/>
      <c r="C83" s="250" t="s">
        <v>309</v>
      </c>
      <c r="D83" s="222"/>
      <c r="E83" s="223">
        <v>108.58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161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5">
      <c r="A84" s="232">
        <v>23</v>
      </c>
      <c r="B84" s="233" t="s">
        <v>310</v>
      </c>
      <c r="C84" s="249" t="s">
        <v>311</v>
      </c>
      <c r="D84" s="234" t="s">
        <v>248</v>
      </c>
      <c r="E84" s="235">
        <v>1</v>
      </c>
      <c r="F84" s="236"/>
      <c r="G84" s="237">
        <f>ROUND(E84*F84,2)</f>
        <v>0</v>
      </c>
      <c r="H84" s="236"/>
      <c r="I84" s="237">
        <f>ROUND(E84*H84,2)</f>
        <v>0</v>
      </c>
      <c r="J84" s="236"/>
      <c r="K84" s="237">
        <f>ROUND(E84*J84,2)</f>
        <v>0</v>
      </c>
      <c r="L84" s="237">
        <v>21</v>
      </c>
      <c r="M84" s="237">
        <f>G84*(1+L84/100)</f>
        <v>0</v>
      </c>
      <c r="N84" s="235">
        <v>0</v>
      </c>
      <c r="O84" s="235">
        <f>ROUND(E84*N84,2)</f>
        <v>0</v>
      </c>
      <c r="P84" s="235">
        <v>0</v>
      </c>
      <c r="Q84" s="235">
        <f>ROUND(E84*P84,2)</f>
        <v>0</v>
      </c>
      <c r="R84" s="237" t="s">
        <v>238</v>
      </c>
      <c r="S84" s="237" t="s">
        <v>173</v>
      </c>
      <c r="T84" s="238" t="s">
        <v>157</v>
      </c>
      <c r="U84" s="221">
        <v>1.2E-2</v>
      </c>
      <c r="V84" s="221">
        <f>ROUND(E84*U84,2)</f>
        <v>0.01</v>
      </c>
      <c r="W84" s="221"/>
      <c r="X84" s="221" t="s">
        <v>158</v>
      </c>
      <c r="Y84" s="221" t="s">
        <v>159</v>
      </c>
      <c r="Z84" s="211"/>
      <c r="AA84" s="211"/>
      <c r="AB84" s="211"/>
      <c r="AC84" s="211"/>
      <c r="AD84" s="211"/>
      <c r="AE84" s="211"/>
      <c r="AF84" s="211"/>
      <c r="AG84" s="211" t="s">
        <v>160</v>
      </c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2" x14ac:dyDescent="0.25">
      <c r="A85" s="218"/>
      <c r="B85" s="219"/>
      <c r="C85" s="258" t="s">
        <v>304</v>
      </c>
      <c r="D85" s="256"/>
      <c r="E85" s="256"/>
      <c r="F85" s="256"/>
      <c r="G85" s="256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230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2" x14ac:dyDescent="0.25">
      <c r="A86" s="218"/>
      <c r="B86" s="219"/>
      <c r="C86" s="250" t="s">
        <v>58</v>
      </c>
      <c r="D86" s="222"/>
      <c r="E86" s="223">
        <v>1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161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ht="20" outlineLevel="1" x14ac:dyDescent="0.25">
      <c r="A87" s="232">
        <v>24</v>
      </c>
      <c r="B87" s="233" t="s">
        <v>312</v>
      </c>
      <c r="C87" s="249" t="s">
        <v>313</v>
      </c>
      <c r="D87" s="234" t="s">
        <v>248</v>
      </c>
      <c r="E87" s="235">
        <v>542.86</v>
      </c>
      <c r="F87" s="236"/>
      <c r="G87" s="237">
        <f>ROUND(E87*F87,2)</f>
        <v>0</v>
      </c>
      <c r="H87" s="236"/>
      <c r="I87" s="237">
        <f>ROUND(E87*H87,2)</f>
        <v>0</v>
      </c>
      <c r="J87" s="236"/>
      <c r="K87" s="237">
        <f>ROUND(E87*J87,2)</f>
        <v>0</v>
      </c>
      <c r="L87" s="237">
        <v>21</v>
      </c>
      <c r="M87" s="237">
        <f>G87*(1+L87/100)</f>
        <v>0</v>
      </c>
      <c r="N87" s="235">
        <v>0</v>
      </c>
      <c r="O87" s="235">
        <f>ROUND(E87*N87,2)</f>
        <v>0</v>
      </c>
      <c r="P87" s="235">
        <v>0</v>
      </c>
      <c r="Q87" s="235">
        <f>ROUND(E87*P87,2)</f>
        <v>0</v>
      </c>
      <c r="R87" s="237" t="s">
        <v>238</v>
      </c>
      <c r="S87" s="237" t="s">
        <v>173</v>
      </c>
      <c r="T87" s="238" t="s">
        <v>157</v>
      </c>
      <c r="U87" s="221">
        <v>0</v>
      </c>
      <c r="V87" s="221">
        <f>ROUND(E87*U87,2)</f>
        <v>0</v>
      </c>
      <c r="W87" s="221"/>
      <c r="X87" s="221" t="s">
        <v>158</v>
      </c>
      <c r="Y87" s="221" t="s">
        <v>159</v>
      </c>
      <c r="Z87" s="211"/>
      <c r="AA87" s="211"/>
      <c r="AB87" s="211"/>
      <c r="AC87" s="211"/>
      <c r="AD87" s="211"/>
      <c r="AE87" s="211"/>
      <c r="AF87" s="211"/>
      <c r="AG87" s="211" t="s">
        <v>160</v>
      </c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2" x14ac:dyDescent="0.25">
      <c r="A88" s="218"/>
      <c r="B88" s="219"/>
      <c r="C88" s="258" t="s">
        <v>304</v>
      </c>
      <c r="D88" s="256"/>
      <c r="E88" s="256"/>
      <c r="F88" s="256"/>
      <c r="G88" s="256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230</v>
      </c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2" x14ac:dyDescent="0.25">
      <c r="A89" s="218"/>
      <c r="B89" s="219"/>
      <c r="C89" s="250" t="s">
        <v>314</v>
      </c>
      <c r="D89" s="222"/>
      <c r="E89" s="223">
        <v>542.86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161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ht="20" outlineLevel="1" x14ac:dyDescent="0.25">
      <c r="A90" s="232">
        <v>25</v>
      </c>
      <c r="B90" s="233" t="s">
        <v>315</v>
      </c>
      <c r="C90" s="249" t="s">
        <v>316</v>
      </c>
      <c r="D90" s="234" t="s">
        <v>248</v>
      </c>
      <c r="E90" s="235">
        <v>5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 t="s">
        <v>238</v>
      </c>
      <c r="S90" s="237" t="s">
        <v>173</v>
      </c>
      <c r="T90" s="238" t="s">
        <v>157</v>
      </c>
      <c r="U90" s="221">
        <v>0</v>
      </c>
      <c r="V90" s="221">
        <f>ROUND(E90*U90,2)</f>
        <v>0</v>
      </c>
      <c r="W90" s="221"/>
      <c r="X90" s="221" t="s">
        <v>158</v>
      </c>
      <c r="Y90" s="221" t="s">
        <v>159</v>
      </c>
      <c r="Z90" s="211"/>
      <c r="AA90" s="211"/>
      <c r="AB90" s="211"/>
      <c r="AC90" s="211"/>
      <c r="AD90" s="211"/>
      <c r="AE90" s="211"/>
      <c r="AF90" s="211"/>
      <c r="AG90" s="211" t="s">
        <v>160</v>
      </c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2" x14ac:dyDescent="0.25">
      <c r="A91" s="218"/>
      <c r="B91" s="219"/>
      <c r="C91" s="258" t="s">
        <v>304</v>
      </c>
      <c r="D91" s="256"/>
      <c r="E91" s="256"/>
      <c r="F91" s="256"/>
      <c r="G91" s="256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230</v>
      </c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2" x14ac:dyDescent="0.25">
      <c r="A92" s="218"/>
      <c r="B92" s="219"/>
      <c r="C92" s="250" t="s">
        <v>317</v>
      </c>
      <c r="D92" s="222"/>
      <c r="E92" s="223">
        <v>5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1"/>
      <c r="AA92" s="211"/>
      <c r="AB92" s="211"/>
      <c r="AC92" s="211"/>
      <c r="AD92" s="211"/>
      <c r="AE92" s="211"/>
      <c r="AF92" s="211"/>
      <c r="AG92" s="211" t="s">
        <v>161</v>
      </c>
      <c r="AH92" s="211">
        <v>0</v>
      </c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5">
      <c r="A93" s="232">
        <v>26</v>
      </c>
      <c r="B93" s="233" t="s">
        <v>318</v>
      </c>
      <c r="C93" s="249" t="s">
        <v>319</v>
      </c>
      <c r="D93" s="234" t="s">
        <v>248</v>
      </c>
      <c r="E93" s="235">
        <v>98.456000000000003</v>
      </c>
      <c r="F93" s="236"/>
      <c r="G93" s="237">
        <f>ROUND(E93*F93,2)</f>
        <v>0</v>
      </c>
      <c r="H93" s="236"/>
      <c r="I93" s="237">
        <f>ROUND(E93*H93,2)</f>
        <v>0</v>
      </c>
      <c r="J93" s="236"/>
      <c r="K93" s="237">
        <f>ROUND(E93*J93,2)</f>
        <v>0</v>
      </c>
      <c r="L93" s="237">
        <v>21</v>
      </c>
      <c r="M93" s="237">
        <f>G93*(1+L93/100)</f>
        <v>0</v>
      </c>
      <c r="N93" s="235">
        <v>0</v>
      </c>
      <c r="O93" s="235">
        <f>ROUND(E93*N93,2)</f>
        <v>0</v>
      </c>
      <c r="P93" s="235">
        <v>0</v>
      </c>
      <c r="Q93" s="235">
        <f>ROUND(E93*P93,2)</f>
        <v>0</v>
      </c>
      <c r="R93" s="237" t="s">
        <v>238</v>
      </c>
      <c r="S93" s="237" t="s">
        <v>173</v>
      </c>
      <c r="T93" s="238" t="s">
        <v>157</v>
      </c>
      <c r="U93" s="221">
        <v>0.66800000000000004</v>
      </c>
      <c r="V93" s="221">
        <f>ROUND(E93*U93,2)</f>
        <v>65.77</v>
      </c>
      <c r="W93" s="221"/>
      <c r="X93" s="221" t="s">
        <v>158</v>
      </c>
      <c r="Y93" s="221" t="s">
        <v>159</v>
      </c>
      <c r="Z93" s="211"/>
      <c r="AA93" s="211"/>
      <c r="AB93" s="211"/>
      <c r="AC93" s="211"/>
      <c r="AD93" s="211"/>
      <c r="AE93" s="211"/>
      <c r="AF93" s="211"/>
      <c r="AG93" s="211" t="s">
        <v>160</v>
      </c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2" x14ac:dyDescent="0.25">
      <c r="A94" s="218"/>
      <c r="B94" s="219"/>
      <c r="C94" s="258" t="s">
        <v>320</v>
      </c>
      <c r="D94" s="256"/>
      <c r="E94" s="256"/>
      <c r="F94" s="256"/>
      <c r="G94" s="256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1"/>
      <c r="AA94" s="211"/>
      <c r="AB94" s="211"/>
      <c r="AC94" s="211"/>
      <c r="AD94" s="211"/>
      <c r="AE94" s="211"/>
      <c r="AF94" s="211"/>
      <c r="AG94" s="211" t="s">
        <v>230</v>
      </c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2" x14ac:dyDescent="0.25">
      <c r="A95" s="218"/>
      <c r="B95" s="219"/>
      <c r="C95" s="250" t="s">
        <v>300</v>
      </c>
      <c r="D95" s="222"/>
      <c r="E95" s="223">
        <v>9.92</v>
      </c>
      <c r="F95" s="221"/>
      <c r="G95" s="221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1"/>
      <c r="AA95" s="211"/>
      <c r="AB95" s="211"/>
      <c r="AC95" s="211"/>
      <c r="AD95" s="211"/>
      <c r="AE95" s="211"/>
      <c r="AF95" s="211"/>
      <c r="AG95" s="211" t="s">
        <v>161</v>
      </c>
      <c r="AH95" s="211">
        <v>0</v>
      </c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3" x14ac:dyDescent="0.25">
      <c r="A96" s="218"/>
      <c r="B96" s="219"/>
      <c r="C96" s="250" t="s">
        <v>321</v>
      </c>
      <c r="D96" s="222"/>
      <c r="E96" s="223">
        <v>88.54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161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ht="20" outlineLevel="1" x14ac:dyDescent="0.25">
      <c r="A97" s="232">
        <v>27</v>
      </c>
      <c r="B97" s="233" t="s">
        <v>322</v>
      </c>
      <c r="C97" s="249" t="s">
        <v>323</v>
      </c>
      <c r="D97" s="234" t="s">
        <v>248</v>
      </c>
      <c r="E97" s="235">
        <v>85.64</v>
      </c>
      <c r="F97" s="236"/>
      <c r="G97" s="237">
        <f>ROUND(E97*F97,2)</f>
        <v>0</v>
      </c>
      <c r="H97" s="236"/>
      <c r="I97" s="237">
        <f>ROUND(E97*H97,2)</f>
        <v>0</v>
      </c>
      <c r="J97" s="236"/>
      <c r="K97" s="237">
        <f>ROUND(E97*J97,2)</f>
        <v>0</v>
      </c>
      <c r="L97" s="237">
        <v>21</v>
      </c>
      <c r="M97" s="237">
        <f>G97*(1+L97/100)</f>
        <v>0</v>
      </c>
      <c r="N97" s="235">
        <v>0</v>
      </c>
      <c r="O97" s="235">
        <f>ROUND(E97*N97,2)</f>
        <v>0</v>
      </c>
      <c r="P97" s="235">
        <v>0</v>
      </c>
      <c r="Q97" s="235">
        <f>ROUND(E97*P97,2)</f>
        <v>0</v>
      </c>
      <c r="R97" s="237" t="s">
        <v>238</v>
      </c>
      <c r="S97" s="237" t="s">
        <v>173</v>
      </c>
      <c r="T97" s="238" t="s">
        <v>157</v>
      </c>
      <c r="U97" s="221">
        <v>0.65200000000000002</v>
      </c>
      <c r="V97" s="221">
        <f>ROUND(E97*U97,2)</f>
        <v>55.84</v>
      </c>
      <c r="W97" s="221"/>
      <c r="X97" s="221" t="s">
        <v>158</v>
      </c>
      <c r="Y97" s="221" t="s">
        <v>159</v>
      </c>
      <c r="Z97" s="211"/>
      <c r="AA97" s="211"/>
      <c r="AB97" s="211"/>
      <c r="AC97" s="211"/>
      <c r="AD97" s="211"/>
      <c r="AE97" s="211"/>
      <c r="AF97" s="211"/>
      <c r="AG97" s="211" t="s">
        <v>160</v>
      </c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2" x14ac:dyDescent="0.25">
      <c r="A98" s="218"/>
      <c r="B98" s="219"/>
      <c r="C98" s="250" t="s">
        <v>262</v>
      </c>
      <c r="D98" s="222"/>
      <c r="E98" s="223">
        <v>85.64</v>
      </c>
      <c r="F98" s="221"/>
      <c r="G98" s="221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161</v>
      </c>
      <c r="AH98" s="211">
        <v>0</v>
      </c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5">
      <c r="A99" s="232">
        <v>28</v>
      </c>
      <c r="B99" s="233" t="s">
        <v>324</v>
      </c>
      <c r="C99" s="249" t="s">
        <v>325</v>
      </c>
      <c r="D99" s="234" t="s">
        <v>248</v>
      </c>
      <c r="E99" s="235">
        <v>10.199999999999999</v>
      </c>
      <c r="F99" s="236"/>
      <c r="G99" s="237">
        <f>ROUND(E99*F99,2)</f>
        <v>0</v>
      </c>
      <c r="H99" s="236"/>
      <c r="I99" s="237">
        <f>ROUND(E99*H99,2)</f>
        <v>0</v>
      </c>
      <c r="J99" s="236"/>
      <c r="K99" s="237">
        <f>ROUND(E99*J99,2)</f>
        <v>0</v>
      </c>
      <c r="L99" s="237">
        <v>21</v>
      </c>
      <c r="M99" s="237">
        <f>G99*(1+L99/100)</f>
        <v>0</v>
      </c>
      <c r="N99" s="235">
        <v>0</v>
      </c>
      <c r="O99" s="235">
        <f>ROUND(E99*N99,2)</f>
        <v>0</v>
      </c>
      <c r="P99" s="235">
        <v>0</v>
      </c>
      <c r="Q99" s="235">
        <f>ROUND(E99*P99,2)</f>
        <v>0</v>
      </c>
      <c r="R99" s="237" t="s">
        <v>238</v>
      </c>
      <c r="S99" s="237" t="s">
        <v>173</v>
      </c>
      <c r="T99" s="238" t="s">
        <v>157</v>
      </c>
      <c r="U99" s="221">
        <v>0.20200000000000001</v>
      </c>
      <c r="V99" s="221">
        <f>ROUND(E99*U99,2)</f>
        <v>2.06</v>
      </c>
      <c r="W99" s="221"/>
      <c r="X99" s="221" t="s">
        <v>158</v>
      </c>
      <c r="Y99" s="221" t="s">
        <v>159</v>
      </c>
      <c r="Z99" s="211"/>
      <c r="AA99" s="211"/>
      <c r="AB99" s="211"/>
      <c r="AC99" s="211"/>
      <c r="AD99" s="211"/>
      <c r="AE99" s="211"/>
      <c r="AF99" s="211"/>
      <c r="AG99" s="211" t="s">
        <v>160</v>
      </c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2" x14ac:dyDescent="0.25">
      <c r="A100" s="218"/>
      <c r="B100" s="219"/>
      <c r="C100" s="258" t="s">
        <v>326</v>
      </c>
      <c r="D100" s="256"/>
      <c r="E100" s="256"/>
      <c r="F100" s="256"/>
      <c r="G100" s="256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1"/>
      <c r="AA100" s="211"/>
      <c r="AB100" s="211"/>
      <c r="AC100" s="211"/>
      <c r="AD100" s="211"/>
      <c r="AE100" s="211"/>
      <c r="AF100" s="211"/>
      <c r="AG100" s="211" t="s">
        <v>230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2" x14ac:dyDescent="0.25">
      <c r="A101" s="218"/>
      <c r="B101" s="219"/>
      <c r="C101" s="250" t="s">
        <v>327</v>
      </c>
      <c r="D101" s="222"/>
      <c r="E101" s="223">
        <v>10.199999999999999</v>
      </c>
      <c r="F101" s="221"/>
      <c r="G101" s="221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161</v>
      </c>
      <c r="AH101" s="211">
        <v>0</v>
      </c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ht="20" outlineLevel="1" x14ac:dyDescent="0.25">
      <c r="A102" s="232">
        <v>29</v>
      </c>
      <c r="B102" s="233" t="s">
        <v>328</v>
      </c>
      <c r="C102" s="249" t="s">
        <v>329</v>
      </c>
      <c r="D102" s="234" t="s">
        <v>248</v>
      </c>
      <c r="E102" s="235">
        <v>65.313999999999993</v>
      </c>
      <c r="F102" s="236"/>
      <c r="G102" s="237">
        <f>ROUND(E102*F102,2)</f>
        <v>0</v>
      </c>
      <c r="H102" s="236"/>
      <c r="I102" s="237">
        <f>ROUND(E102*H102,2)</f>
        <v>0</v>
      </c>
      <c r="J102" s="236"/>
      <c r="K102" s="237">
        <f>ROUND(E102*J102,2)</f>
        <v>0</v>
      </c>
      <c r="L102" s="237">
        <v>21</v>
      </c>
      <c r="M102" s="237">
        <f>G102*(1+L102/100)</f>
        <v>0</v>
      </c>
      <c r="N102" s="235">
        <v>0</v>
      </c>
      <c r="O102" s="235">
        <f>ROUND(E102*N102,2)</f>
        <v>0</v>
      </c>
      <c r="P102" s="235">
        <v>0</v>
      </c>
      <c r="Q102" s="235">
        <f>ROUND(E102*P102,2)</f>
        <v>0</v>
      </c>
      <c r="R102" s="237" t="s">
        <v>238</v>
      </c>
      <c r="S102" s="237" t="s">
        <v>173</v>
      </c>
      <c r="T102" s="238" t="s">
        <v>157</v>
      </c>
      <c r="U102" s="221">
        <v>1.1499999999999999</v>
      </c>
      <c r="V102" s="221">
        <f>ROUND(E102*U102,2)</f>
        <v>75.11</v>
      </c>
      <c r="W102" s="221"/>
      <c r="X102" s="221" t="s">
        <v>158</v>
      </c>
      <c r="Y102" s="221" t="s">
        <v>159</v>
      </c>
      <c r="Z102" s="211"/>
      <c r="AA102" s="211"/>
      <c r="AB102" s="211"/>
      <c r="AC102" s="211"/>
      <c r="AD102" s="211"/>
      <c r="AE102" s="211"/>
      <c r="AF102" s="211"/>
      <c r="AG102" s="211" t="s">
        <v>160</v>
      </c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2" x14ac:dyDescent="0.25">
      <c r="A103" s="218"/>
      <c r="B103" s="219"/>
      <c r="C103" s="258" t="s">
        <v>326</v>
      </c>
      <c r="D103" s="256"/>
      <c r="E103" s="256"/>
      <c r="F103" s="256"/>
      <c r="G103" s="256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1"/>
      <c r="AA103" s="211"/>
      <c r="AB103" s="211"/>
      <c r="AC103" s="211"/>
      <c r="AD103" s="211"/>
      <c r="AE103" s="211"/>
      <c r="AF103" s="211"/>
      <c r="AG103" s="211" t="s">
        <v>230</v>
      </c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2" x14ac:dyDescent="0.25">
      <c r="A104" s="218"/>
      <c r="B104" s="219"/>
      <c r="C104" s="250" t="s">
        <v>330</v>
      </c>
      <c r="D104" s="222"/>
      <c r="E104" s="223">
        <v>88.54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161</v>
      </c>
      <c r="AH104" s="211">
        <v>0</v>
      </c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3" x14ac:dyDescent="0.25">
      <c r="A105" s="218"/>
      <c r="B105" s="219"/>
      <c r="C105" s="250" t="s">
        <v>331</v>
      </c>
      <c r="D105" s="222"/>
      <c r="E105" s="223">
        <v>-8.43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161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3" x14ac:dyDescent="0.25">
      <c r="A106" s="218"/>
      <c r="B106" s="219"/>
      <c r="C106" s="250" t="s">
        <v>332</v>
      </c>
      <c r="D106" s="222"/>
      <c r="E106" s="223">
        <v>-3.55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161</v>
      </c>
      <c r="AH106" s="211">
        <v>0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3" x14ac:dyDescent="0.25">
      <c r="A107" s="218"/>
      <c r="B107" s="219"/>
      <c r="C107" s="250" t="s">
        <v>333</v>
      </c>
      <c r="D107" s="222"/>
      <c r="E107" s="223">
        <v>-8.36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1"/>
      <c r="AA107" s="211"/>
      <c r="AB107" s="211"/>
      <c r="AC107" s="211"/>
      <c r="AD107" s="211"/>
      <c r="AE107" s="211"/>
      <c r="AF107" s="211"/>
      <c r="AG107" s="211" t="s">
        <v>161</v>
      </c>
      <c r="AH107" s="211">
        <v>0</v>
      </c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3" x14ac:dyDescent="0.25">
      <c r="A108" s="218"/>
      <c r="B108" s="219"/>
      <c r="C108" s="250" t="s">
        <v>334</v>
      </c>
      <c r="D108" s="222"/>
      <c r="E108" s="223">
        <v>-2.88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1"/>
      <c r="AA108" s="211"/>
      <c r="AB108" s="211"/>
      <c r="AC108" s="211"/>
      <c r="AD108" s="211"/>
      <c r="AE108" s="211"/>
      <c r="AF108" s="211"/>
      <c r="AG108" s="211" t="s">
        <v>161</v>
      </c>
      <c r="AH108" s="211">
        <v>0</v>
      </c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5">
      <c r="A109" s="232">
        <v>30</v>
      </c>
      <c r="B109" s="233" t="s">
        <v>335</v>
      </c>
      <c r="C109" s="249" t="s">
        <v>336</v>
      </c>
      <c r="D109" s="234" t="s">
        <v>214</v>
      </c>
      <c r="E109" s="235">
        <v>53.55</v>
      </c>
      <c r="F109" s="236"/>
      <c r="G109" s="237">
        <f>ROUND(E109*F109,2)</f>
        <v>0</v>
      </c>
      <c r="H109" s="236"/>
      <c r="I109" s="237">
        <f>ROUND(E109*H109,2)</f>
        <v>0</v>
      </c>
      <c r="J109" s="236"/>
      <c r="K109" s="237">
        <f>ROUND(E109*J109,2)</f>
        <v>0</v>
      </c>
      <c r="L109" s="237">
        <v>21</v>
      </c>
      <c r="M109" s="237">
        <f>G109*(1+L109/100)</f>
        <v>0</v>
      </c>
      <c r="N109" s="235">
        <v>0</v>
      </c>
      <c r="O109" s="235">
        <f>ROUND(E109*N109,2)</f>
        <v>0</v>
      </c>
      <c r="P109" s="235">
        <v>0</v>
      </c>
      <c r="Q109" s="235">
        <f>ROUND(E109*P109,2)</f>
        <v>0</v>
      </c>
      <c r="R109" s="237" t="s">
        <v>337</v>
      </c>
      <c r="S109" s="237" t="s">
        <v>173</v>
      </c>
      <c r="T109" s="238" t="s">
        <v>157</v>
      </c>
      <c r="U109" s="221">
        <v>0.06</v>
      </c>
      <c r="V109" s="221">
        <f>ROUND(E109*U109,2)</f>
        <v>3.21</v>
      </c>
      <c r="W109" s="221"/>
      <c r="X109" s="221" t="s">
        <v>158</v>
      </c>
      <c r="Y109" s="221" t="s">
        <v>159</v>
      </c>
      <c r="Z109" s="211"/>
      <c r="AA109" s="211"/>
      <c r="AB109" s="211"/>
      <c r="AC109" s="211"/>
      <c r="AD109" s="211"/>
      <c r="AE109" s="211"/>
      <c r="AF109" s="211"/>
      <c r="AG109" s="211" t="s">
        <v>160</v>
      </c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2" x14ac:dyDescent="0.25">
      <c r="A110" s="218"/>
      <c r="B110" s="219"/>
      <c r="C110" s="258" t="s">
        <v>338</v>
      </c>
      <c r="D110" s="256"/>
      <c r="E110" s="256"/>
      <c r="F110" s="256"/>
      <c r="G110" s="256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1"/>
      <c r="AA110" s="211"/>
      <c r="AB110" s="211"/>
      <c r="AC110" s="211"/>
      <c r="AD110" s="211"/>
      <c r="AE110" s="211"/>
      <c r="AF110" s="211"/>
      <c r="AG110" s="211" t="s">
        <v>230</v>
      </c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2" x14ac:dyDescent="0.25">
      <c r="A111" s="218"/>
      <c r="B111" s="219"/>
      <c r="C111" s="250" t="s">
        <v>339</v>
      </c>
      <c r="D111" s="222"/>
      <c r="E111" s="223">
        <v>53.55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161</v>
      </c>
      <c r="AH111" s="211">
        <v>0</v>
      </c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5">
      <c r="A112" s="232">
        <v>31</v>
      </c>
      <c r="B112" s="233" t="s">
        <v>340</v>
      </c>
      <c r="C112" s="249" t="s">
        <v>341</v>
      </c>
      <c r="D112" s="234" t="s">
        <v>214</v>
      </c>
      <c r="E112" s="235">
        <v>62.524999999999999</v>
      </c>
      <c r="F112" s="236"/>
      <c r="G112" s="237">
        <f>ROUND(E112*F112,2)</f>
        <v>0</v>
      </c>
      <c r="H112" s="236"/>
      <c r="I112" s="237">
        <f>ROUND(E112*H112,2)</f>
        <v>0</v>
      </c>
      <c r="J112" s="236"/>
      <c r="K112" s="237">
        <f>ROUND(E112*J112,2)</f>
        <v>0</v>
      </c>
      <c r="L112" s="237">
        <v>21</v>
      </c>
      <c r="M112" s="237">
        <f>G112*(1+L112/100)</f>
        <v>0</v>
      </c>
      <c r="N112" s="235">
        <v>0</v>
      </c>
      <c r="O112" s="235">
        <f>ROUND(E112*N112,2)</f>
        <v>0</v>
      </c>
      <c r="P112" s="235">
        <v>0</v>
      </c>
      <c r="Q112" s="235">
        <f>ROUND(E112*P112,2)</f>
        <v>0</v>
      </c>
      <c r="R112" s="237" t="s">
        <v>238</v>
      </c>
      <c r="S112" s="237" t="s">
        <v>173</v>
      </c>
      <c r="T112" s="238" t="s">
        <v>157</v>
      </c>
      <c r="U112" s="221">
        <v>9.6000000000000002E-2</v>
      </c>
      <c r="V112" s="221">
        <f>ROUND(E112*U112,2)</f>
        <v>6</v>
      </c>
      <c r="W112" s="221"/>
      <c r="X112" s="221" t="s">
        <v>158</v>
      </c>
      <c r="Y112" s="221" t="s">
        <v>159</v>
      </c>
      <c r="Z112" s="211"/>
      <c r="AA112" s="211"/>
      <c r="AB112" s="211"/>
      <c r="AC112" s="211"/>
      <c r="AD112" s="211"/>
      <c r="AE112" s="211"/>
      <c r="AF112" s="211"/>
      <c r="AG112" s="211" t="s">
        <v>160</v>
      </c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2" x14ac:dyDescent="0.25">
      <c r="A113" s="218"/>
      <c r="B113" s="219"/>
      <c r="C113" s="258" t="s">
        <v>342</v>
      </c>
      <c r="D113" s="256"/>
      <c r="E113" s="256"/>
      <c r="F113" s="256"/>
      <c r="G113" s="256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1"/>
      <c r="AA113" s="211"/>
      <c r="AB113" s="211"/>
      <c r="AC113" s="211"/>
      <c r="AD113" s="211"/>
      <c r="AE113" s="211"/>
      <c r="AF113" s="211"/>
      <c r="AG113" s="211" t="s">
        <v>230</v>
      </c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2" x14ac:dyDescent="0.25">
      <c r="A114" s="218"/>
      <c r="B114" s="219"/>
      <c r="C114" s="250" t="s">
        <v>343</v>
      </c>
      <c r="D114" s="222"/>
      <c r="E114" s="223">
        <v>62.52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1"/>
      <c r="AA114" s="211"/>
      <c r="AB114" s="211"/>
      <c r="AC114" s="211"/>
      <c r="AD114" s="211"/>
      <c r="AE114" s="211"/>
      <c r="AF114" s="211"/>
      <c r="AG114" s="211" t="s">
        <v>161</v>
      </c>
      <c r="AH114" s="211">
        <v>0</v>
      </c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ht="20" outlineLevel="1" x14ac:dyDescent="0.25">
      <c r="A115" s="232">
        <v>32</v>
      </c>
      <c r="B115" s="233" t="s">
        <v>344</v>
      </c>
      <c r="C115" s="249" t="s">
        <v>345</v>
      </c>
      <c r="D115" s="234" t="s">
        <v>214</v>
      </c>
      <c r="E115" s="235">
        <v>53.55</v>
      </c>
      <c r="F115" s="236"/>
      <c r="G115" s="237">
        <f>ROUND(E115*F115,2)</f>
        <v>0</v>
      </c>
      <c r="H115" s="236"/>
      <c r="I115" s="237">
        <f>ROUND(E115*H115,2)</f>
        <v>0</v>
      </c>
      <c r="J115" s="236"/>
      <c r="K115" s="237">
        <f>ROUND(E115*J115,2)</f>
        <v>0</v>
      </c>
      <c r="L115" s="237">
        <v>21</v>
      </c>
      <c r="M115" s="237">
        <f>G115*(1+L115/100)</f>
        <v>0</v>
      </c>
      <c r="N115" s="235">
        <v>0</v>
      </c>
      <c r="O115" s="235">
        <f>ROUND(E115*N115,2)</f>
        <v>0</v>
      </c>
      <c r="P115" s="235">
        <v>0</v>
      </c>
      <c r="Q115" s="235">
        <f>ROUND(E115*P115,2)</f>
        <v>0</v>
      </c>
      <c r="R115" s="237" t="s">
        <v>238</v>
      </c>
      <c r="S115" s="237" t="s">
        <v>173</v>
      </c>
      <c r="T115" s="238" t="s">
        <v>157</v>
      </c>
      <c r="U115" s="221">
        <v>0.33200000000000002</v>
      </c>
      <c r="V115" s="221">
        <f>ROUND(E115*U115,2)</f>
        <v>17.78</v>
      </c>
      <c r="W115" s="221"/>
      <c r="X115" s="221" t="s">
        <v>158</v>
      </c>
      <c r="Y115" s="221" t="s">
        <v>159</v>
      </c>
      <c r="Z115" s="211"/>
      <c r="AA115" s="211"/>
      <c r="AB115" s="211"/>
      <c r="AC115" s="211"/>
      <c r="AD115" s="211"/>
      <c r="AE115" s="211"/>
      <c r="AF115" s="211"/>
      <c r="AG115" s="211" t="s">
        <v>160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2" x14ac:dyDescent="0.25">
      <c r="A116" s="218"/>
      <c r="B116" s="219"/>
      <c r="C116" s="258" t="s">
        <v>346</v>
      </c>
      <c r="D116" s="256"/>
      <c r="E116" s="256"/>
      <c r="F116" s="256"/>
      <c r="G116" s="256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1"/>
      <c r="AA116" s="211"/>
      <c r="AB116" s="211"/>
      <c r="AC116" s="211"/>
      <c r="AD116" s="211"/>
      <c r="AE116" s="211"/>
      <c r="AF116" s="211"/>
      <c r="AG116" s="211" t="s">
        <v>230</v>
      </c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46" t="str">
        <f>C116</f>
        <v>s případným nutným přemístěním hromad nebo dočasných skládek na místo potřeby ze vzdálenosti do 30 m, v rovině nebo ve svahu do 1 : 5,</v>
      </c>
      <c r="BB116" s="211"/>
      <c r="BC116" s="211"/>
      <c r="BD116" s="211"/>
      <c r="BE116" s="211"/>
      <c r="BF116" s="211"/>
      <c r="BG116" s="211"/>
      <c r="BH116" s="211"/>
    </row>
    <row r="117" spans="1:60" outlineLevel="2" x14ac:dyDescent="0.25">
      <c r="A117" s="218"/>
      <c r="B117" s="219"/>
      <c r="C117" s="250" t="s">
        <v>347</v>
      </c>
      <c r="D117" s="222"/>
      <c r="E117" s="223">
        <v>53.55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1"/>
      <c r="AA117" s="211"/>
      <c r="AB117" s="211"/>
      <c r="AC117" s="211"/>
      <c r="AD117" s="211"/>
      <c r="AE117" s="211"/>
      <c r="AF117" s="211"/>
      <c r="AG117" s="211" t="s">
        <v>161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5">
      <c r="A118" s="232">
        <v>33</v>
      </c>
      <c r="B118" s="233" t="s">
        <v>348</v>
      </c>
      <c r="C118" s="249" t="s">
        <v>349</v>
      </c>
      <c r="D118" s="234" t="s">
        <v>214</v>
      </c>
      <c r="E118" s="235">
        <v>83.224999999999994</v>
      </c>
      <c r="F118" s="236"/>
      <c r="G118" s="237">
        <f>ROUND(E118*F118,2)</f>
        <v>0</v>
      </c>
      <c r="H118" s="236"/>
      <c r="I118" s="237">
        <f>ROUND(E118*H118,2)</f>
        <v>0</v>
      </c>
      <c r="J118" s="236"/>
      <c r="K118" s="237">
        <f>ROUND(E118*J118,2)</f>
        <v>0</v>
      </c>
      <c r="L118" s="237">
        <v>21</v>
      </c>
      <c r="M118" s="237">
        <f>G118*(1+L118/100)</f>
        <v>0</v>
      </c>
      <c r="N118" s="235">
        <v>0</v>
      </c>
      <c r="O118" s="235">
        <f>ROUND(E118*N118,2)</f>
        <v>0</v>
      </c>
      <c r="P118" s="235">
        <v>0</v>
      </c>
      <c r="Q118" s="235">
        <f>ROUND(E118*P118,2)</f>
        <v>0</v>
      </c>
      <c r="R118" s="237" t="s">
        <v>238</v>
      </c>
      <c r="S118" s="237" t="s">
        <v>173</v>
      </c>
      <c r="T118" s="238" t="s">
        <v>157</v>
      </c>
      <c r="U118" s="221">
        <v>0.128</v>
      </c>
      <c r="V118" s="221">
        <f>ROUND(E118*U118,2)</f>
        <v>10.65</v>
      </c>
      <c r="W118" s="221"/>
      <c r="X118" s="221" t="s">
        <v>158</v>
      </c>
      <c r="Y118" s="221" t="s">
        <v>159</v>
      </c>
      <c r="Z118" s="211"/>
      <c r="AA118" s="211"/>
      <c r="AB118" s="211"/>
      <c r="AC118" s="211"/>
      <c r="AD118" s="211"/>
      <c r="AE118" s="211"/>
      <c r="AF118" s="211"/>
      <c r="AG118" s="211" t="s">
        <v>160</v>
      </c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2" x14ac:dyDescent="0.25">
      <c r="A119" s="218"/>
      <c r="B119" s="219"/>
      <c r="C119" s="258" t="s">
        <v>350</v>
      </c>
      <c r="D119" s="256"/>
      <c r="E119" s="256"/>
      <c r="F119" s="256"/>
      <c r="G119" s="256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230</v>
      </c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2" x14ac:dyDescent="0.25">
      <c r="A120" s="218"/>
      <c r="B120" s="219"/>
      <c r="C120" s="250" t="s">
        <v>351</v>
      </c>
      <c r="D120" s="222"/>
      <c r="E120" s="223">
        <v>83.22</v>
      </c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1"/>
      <c r="AA120" s="211"/>
      <c r="AB120" s="211"/>
      <c r="AC120" s="211"/>
      <c r="AD120" s="211"/>
      <c r="AE120" s="211"/>
      <c r="AF120" s="211"/>
      <c r="AG120" s="211" t="s">
        <v>161</v>
      </c>
      <c r="AH120" s="211">
        <v>0</v>
      </c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5">
      <c r="A121" s="232">
        <v>34</v>
      </c>
      <c r="B121" s="233" t="s">
        <v>352</v>
      </c>
      <c r="C121" s="249" t="s">
        <v>353</v>
      </c>
      <c r="D121" s="234" t="s">
        <v>248</v>
      </c>
      <c r="E121" s="235">
        <v>108.58199999999999</v>
      </c>
      <c r="F121" s="236"/>
      <c r="G121" s="237">
        <f>ROUND(E121*F121,2)</f>
        <v>0</v>
      </c>
      <c r="H121" s="236"/>
      <c r="I121" s="237">
        <f>ROUND(E121*H121,2)</f>
        <v>0</v>
      </c>
      <c r="J121" s="236"/>
      <c r="K121" s="237">
        <f>ROUND(E121*J121,2)</f>
        <v>0</v>
      </c>
      <c r="L121" s="237">
        <v>21</v>
      </c>
      <c r="M121" s="237">
        <f>G121*(1+L121/100)</f>
        <v>0</v>
      </c>
      <c r="N121" s="235">
        <v>0</v>
      </c>
      <c r="O121" s="235">
        <f>ROUND(E121*N121,2)</f>
        <v>0</v>
      </c>
      <c r="P121" s="235">
        <v>0</v>
      </c>
      <c r="Q121" s="235">
        <f>ROUND(E121*P121,2)</f>
        <v>0</v>
      </c>
      <c r="R121" s="237" t="s">
        <v>238</v>
      </c>
      <c r="S121" s="237" t="s">
        <v>173</v>
      </c>
      <c r="T121" s="238" t="s">
        <v>157</v>
      </c>
      <c r="U121" s="221">
        <v>0</v>
      </c>
      <c r="V121" s="221">
        <f>ROUND(E121*U121,2)</f>
        <v>0</v>
      </c>
      <c r="W121" s="221"/>
      <c r="X121" s="221" t="s">
        <v>158</v>
      </c>
      <c r="Y121" s="221" t="s">
        <v>159</v>
      </c>
      <c r="Z121" s="211"/>
      <c r="AA121" s="211"/>
      <c r="AB121" s="211"/>
      <c r="AC121" s="211"/>
      <c r="AD121" s="211"/>
      <c r="AE121" s="211"/>
      <c r="AF121" s="211"/>
      <c r="AG121" s="211" t="s">
        <v>160</v>
      </c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2" x14ac:dyDescent="0.25">
      <c r="A122" s="218"/>
      <c r="B122" s="219"/>
      <c r="C122" s="250" t="s">
        <v>354</v>
      </c>
      <c r="D122" s="222"/>
      <c r="E122" s="223">
        <v>108.58</v>
      </c>
      <c r="F122" s="221"/>
      <c r="G122" s="22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1"/>
      <c r="AA122" s="211"/>
      <c r="AB122" s="211"/>
      <c r="AC122" s="211"/>
      <c r="AD122" s="211"/>
      <c r="AE122" s="211"/>
      <c r="AF122" s="211"/>
      <c r="AG122" s="211" t="s">
        <v>161</v>
      </c>
      <c r="AH122" s="211">
        <v>0</v>
      </c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5">
      <c r="A123" s="232">
        <v>35</v>
      </c>
      <c r="B123" s="233" t="s">
        <v>355</v>
      </c>
      <c r="C123" s="249" t="s">
        <v>356</v>
      </c>
      <c r="D123" s="234" t="s">
        <v>248</v>
      </c>
      <c r="E123" s="235">
        <v>1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0</v>
      </c>
      <c r="O123" s="235">
        <f>ROUND(E123*N123,2)</f>
        <v>0</v>
      </c>
      <c r="P123" s="235">
        <v>0</v>
      </c>
      <c r="Q123" s="235">
        <f>ROUND(E123*P123,2)</f>
        <v>0</v>
      </c>
      <c r="R123" s="237" t="s">
        <v>238</v>
      </c>
      <c r="S123" s="237" t="s">
        <v>173</v>
      </c>
      <c r="T123" s="238" t="s">
        <v>157</v>
      </c>
      <c r="U123" s="221">
        <v>0</v>
      </c>
      <c r="V123" s="221">
        <f>ROUND(E123*U123,2)</f>
        <v>0</v>
      </c>
      <c r="W123" s="221"/>
      <c r="X123" s="221" t="s">
        <v>158</v>
      </c>
      <c r="Y123" s="221" t="s">
        <v>159</v>
      </c>
      <c r="Z123" s="211"/>
      <c r="AA123" s="211"/>
      <c r="AB123" s="211"/>
      <c r="AC123" s="211"/>
      <c r="AD123" s="211"/>
      <c r="AE123" s="211"/>
      <c r="AF123" s="211"/>
      <c r="AG123" s="211" t="s">
        <v>160</v>
      </c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2" x14ac:dyDescent="0.25">
      <c r="A124" s="218"/>
      <c r="B124" s="219"/>
      <c r="C124" s="250" t="s">
        <v>58</v>
      </c>
      <c r="D124" s="222"/>
      <c r="E124" s="223">
        <v>1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1"/>
      <c r="AA124" s="211"/>
      <c r="AB124" s="211"/>
      <c r="AC124" s="211"/>
      <c r="AD124" s="211"/>
      <c r="AE124" s="211"/>
      <c r="AF124" s="211"/>
      <c r="AG124" s="211" t="s">
        <v>161</v>
      </c>
      <c r="AH124" s="211">
        <v>0</v>
      </c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5">
      <c r="A125" s="232">
        <v>36</v>
      </c>
      <c r="B125" s="233" t="s">
        <v>357</v>
      </c>
      <c r="C125" s="249" t="s">
        <v>358</v>
      </c>
      <c r="D125" s="234" t="s">
        <v>359</v>
      </c>
      <c r="E125" s="235">
        <v>1.6065</v>
      </c>
      <c r="F125" s="236"/>
      <c r="G125" s="237">
        <f>ROUND(E125*F125,2)</f>
        <v>0</v>
      </c>
      <c r="H125" s="236"/>
      <c r="I125" s="237">
        <f>ROUND(E125*H125,2)</f>
        <v>0</v>
      </c>
      <c r="J125" s="236"/>
      <c r="K125" s="237">
        <f>ROUND(E125*J125,2)</f>
        <v>0</v>
      </c>
      <c r="L125" s="237">
        <v>21</v>
      </c>
      <c r="M125" s="237">
        <f>G125*(1+L125/100)</f>
        <v>0</v>
      </c>
      <c r="N125" s="235">
        <v>1E-3</v>
      </c>
      <c r="O125" s="235">
        <f>ROUND(E125*N125,2)</f>
        <v>0</v>
      </c>
      <c r="P125" s="235">
        <v>0</v>
      </c>
      <c r="Q125" s="235">
        <f>ROUND(E125*P125,2)</f>
        <v>0</v>
      </c>
      <c r="R125" s="237" t="s">
        <v>360</v>
      </c>
      <c r="S125" s="237" t="s">
        <v>173</v>
      </c>
      <c r="T125" s="238" t="s">
        <v>157</v>
      </c>
      <c r="U125" s="221">
        <v>0</v>
      </c>
      <c r="V125" s="221">
        <f>ROUND(E125*U125,2)</f>
        <v>0</v>
      </c>
      <c r="W125" s="221"/>
      <c r="X125" s="221" t="s">
        <v>361</v>
      </c>
      <c r="Y125" s="221" t="s">
        <v>159</v>
      </c>
      <c r="Z125" s="211"/>
      <c r="AA125" s="211"/>
      <c r="AB125" s="211"/>
      <c r="AC125" s="211"/>
      <c r="AD125" s="211"/>
      <c r="AE125" s="211"/>
      <c r="AF125" s="211"/>
      <c r="AG125" s="211" t="s">
        <v>362</v>
      </c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2" x14ac:dyDescent="0.25">
      <c r="A126" s="218"/>
      <c r="B126" s="219"/>
      <c r="C126" s="250" t="s">
        <v>363</v>
      </c>
      <c r="D126" s="222"/>
      <c r="E126" s="223">
        <v>1.61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161</v>
      </c>
      <c r="AH126" s="211">
        <v>0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ht="13" x14ac:dyDescent="0.25">
      <c r="A127" s="225" t="s">
        <v>151</v>
      </c>
      <c r="B127" s="226" t="s">
        <v>87</v>
      </c>
      <c r="C127" s="248" t="s">
        <v>88</v>
      </c>
      <c r="D127" s="227"/>
      <c r="E127" s="228"/>
      <c r="F127" s="229"/>
      <c r="G127" s="229">
        <f>SUMIF(AG128:AG166,"&lt;&gt;NOR",G128:G166)</f>
        <v>0</v>
      </c>
      <c r="H127" s="229"/>
      <c r="I127" s="229">
        <f>SUM(I128:I166)</f>
        <v>0</v>
      </c>
      <c r="J127" s="229"/>
      <c r="K127" s="229">
        <f>SUM(K128:K166)</f>
        <v>0</v>
      </c>
      <c r="L127" s="229"/>
      <c r="M127" s="229">
        <f>SUM(M128:M166)</f>
        <v>0</v>
      </c>
      <c r="N127" s="228"/>
      <c r="O127" s="228">
        <f>SUM(O128:O166)</f>
        <v>87.99</v>
      </c>
      <c r="P127" s="228"/>
      <c r="Q127" s="228">
        <f>SUM(Q128:Q166)</f>
        <v>0</v>
      </c>
      <c r="R127" s="229"/>
      <c r="S127" s="229"/>
      <c r="T127" s="230"/>
      <c r="U127" s="224"/>
      <c r="V127" s="224">
        <f>SUM(V128:V166)</f>
        <v>301.93</v>
      </c>
      <c r="W127" s="224"/>
      <c r="X127" s="224"/>
      <c r="Y127" s="224"/>
      <c r="AG127" t="s">
        <v>152</v>
      </c>
    </row>
    <row r="128" spans="1:60" ht="20" outlineLevel="1" x14ac:dyDescent="0.25">
      <c r="A128" s="232">
        <v>37</v>
      </c>
      <c r="B128" s="233" t="s">
        <v>364</v>
      </c>
      <c r="C128" s="249" t="s">
        <v>365</v>
      </c>
      <c r="D128" s="234" t="s">
        <v>214</v>
      </c>
      <c r="E128" s="235">
        <v>48.784999999999997</v>
      </c>
      <c r="F128" s="236"/>
      <c r="G128" s="237">
        <f>ROUND(E128*F128,2)</f>
        <v>0</v>
      </c>
      <c r="H128" s="236"/>
      <c r="I128" s="237">
        <f>ROUND(E128*H128,2)</f>
        <v>0</v>
      </c>
      <c r="J128" s="236"/>
      <c r="K128" s="237">
        <f>ROUND(E128*J128,2)</f>
        <v>0</v>
      </c>
      <c r="L128" s="237">
        <v>21</v>
      </c>
      <c r="M128" s="237">
        <f>G128*(1+L128/100)</f>
        <v>0</v>
      </c>
      <c r="N128" s="235">
        <v>0</v>
      </c>
      <c r="O128" s="235">
        <f>ROUND(E128*N128,2)</f>
        <v>0</v>
      </c>
      <c r="P128" s="235">
        <v>0</v>
      </c>
      <c r="Q128" s="235">
        <f>ROUND(E128*P128,2)</f>
        <v>0</v>
      </c>
      <c r="R128" s="237" t="s">
        <v>238</v>
      </c>
      <c r="S128" s="237" t="s">
        <v>173</v>
      </c>
      <c r="T128" s="238" t="s">
        <v>157</v>
      </c>
      <c r="U128" s="221">
        <v>0.15</v>
      </c>
      <c r="V128" s="221">
        <f>ROUND(E128*U128,2)</f>
        <v>7.32</v>
      </c>
      <c r="W128" s="221"/>
      <c r="X128" s="221" t="s">
        <v>158</v>
      </c>
      <c r="Y128" s="221" t="s">
        <v>159</v>
      </c>
      <c r="Z128" s="211"/>
      <c r="AA128" s="211"/>
      <c r="AB128" s="211"/>
      <c r="AC128" s="211"/>
      <c r="AD128" s="211"/>
      <c r="AE128" s="211"/>
      <c r="AF128" s="211"/>
      <c r="AG128" s="211" t="s">
        <v>160</v>
      </c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2" x14ac:dyDescent="0.25">
      <c r="A129" s="218"/>
      <c r="B129" s="219"/>
      <c r="C129" s="258" t="s">
        <v>366</v>
      </c>
      <c r="D129" s="256"/>
      <c r="E129" s="256"/>
      <c r="F129" s="256"/>
      <c r="G129" s="256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1"/>
      <c r="AA129" s="211"/>
      <c r="AB129" s="211"/>
      <c r="AC129" s="211"/>
      <c r="AD129" s="211"/>
      <c r="AE129" s="211"/>
      <c r="AF129" s="211"/>
      <c r="AG129" s="211" t="s">
        <v>230</v>
      </c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46" t="str">
        <f>C129</f>
        <v>z rostlé horniny tř.1 - 4 pod násypy z hornin soudržných do 92% PS a hornin nesoudržných sypkých relativní ulehlosti I(d) do 0,8</v>
      </c>
      <c r="BB129" s="211"/>
      <c r="BC129" s="211"/>
      <c r="BD129" s="211"/>
      <c r="BE129" s="211"/>
      <c r="BF129" s="211"/>
      <c r="BG129" s="211"/>
      <c r="BH129" s="211"/>
    </row>
    <row r="130" spans="1:60" outlineLevel="2" x14ac:dyDescent="0.25">
      <c r="A130" s="218"/>
      <c r="B130" s="219"/>
      <c r="C130" s="250" t="s">
        <v>367</v>
      </c>
      <c r="D130" s="222"/>
      <c r="E130" s="223">
        <v>29.7</v>
      </c>
      <c r="F130" s="221"/>
      <c r="G130" s="221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1"/>
      <c r="AA130" s="211"/>
      <c r="AB130" s="211"/>
      <c r="AC130" s="211"/>
      <c r="AD130" s="211"/>
      <c r="AE130" s="211"/>
      <c r="AF130" s="211"/>
      <c r="AG130" s="211" t="s">
        <v>161</v>
      </c>
      <c r="AH130" s="211">
        <v>0</v>
      </c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3" x14ac:dyDescent="0.25">
      <c r="A131" s="218"/>
      <c r="B131" s="219"/>
      <c r="C131" s="250" t="s">
        <v>368</v>
      </c>
      <c r="D131" s="222"/>
      <c r="E131" s="223">
        <v>19.09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1"/>
      <c r="AA131" s="211"/>
      <c r="AB131" s="211"/>
      <c r="AC131" s="211"/>
      <c r="AD131" s="211"/>
      <c r="AE131" s="211"/>
      <c r="AF131" s="211"/>
      <c r="AG131" s="211" t="s">
        <v>161</v>
      </c>
      <c r="AH131" s="211">
        <v>0</v>
      </c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5">
      <c r="A132" s="232">
        <v>38</v>
      </c>
      <c r="B132" s="233" t="s">
        <v>369</v>
      </c>
      <c r="C132" s="249" t="s">
        <v>370</v>
      </c>
      <c r="D132" s="234" t="s">
        <v>248</v>
      </c>
      <c r="E132" s="235">
        <v>54</v>
      </c>
      <c r="F132" s="236"/>
      <c r="G132" s="237">
        <f>ROUND(E132*F132,2)</f>
        <v>0</v>
      </c>
      <c r="H132" s="236"/>
      <c r="I132" s="237">
        <f>ROUND(E132*H132,2)</f>
        <v>0</v>
      </c>
      <c r="J132" s="236"/>
      <c r="K132" s="237">
        <f>ROUND(E132*J132,2)</f>
        <v>0</v>
      </c>
      <c r="L132" s="237">
        <v>21</v>
      </c>
      <c r="M132" s="237">
        <f>G132*(1+L132/100)</f>
        <v>0</v>
      </c>
      <c r="N132" s="235">
        <v>0</v>
      </c>
      <c r="O132" s="235">
        <f>ROUND(E132*N132,2)</f>
        <v>0</v>
      </c>
      <c r="P132" s="235">
        <v>0</v>
      </c>
      <c r="Q132" s="235">
        <f>ROUND(E132*P132,2)</f>
        <v>0</v>
      </c>
      <c r="R132" s="237" t="s">
        <v>371</v>
      </c>
      <c r="S132" s="237" t="s">
        <v>173</v>
      </c>
      <c r="T132" s="238" t="s">
        <v>157</v>
      </c>
      <c r="U132" s="221">
        <v>2.2109999999999999</v>
      </c>
      <c r="V132" s="221">
        <f>ROUND(E132*U132,2)</f>
        <v>119.39</v>
      </c>
      <c r="W132" s="221"/>
      <c r="X132" s="221" t="s">
        <v>158</v>
      </c>
      <c r="Y132" s="221" t="s">
        <v>159</v>
      </c>
      <c r="Z132" s="211"/>
      <c r="AA132" s="211"/>
      <c r="AB132" s="211"/>
      <c r="AC132" s="211"/>
      <c r="AD132" s="211"/>
      <c r="AE132" s="211"/>
      <c r="AF132" s="211"/>
      <c r="AG132" s="211" t="s">
        <v>160</v>
      </c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2" x14ac:dyDescent="0.25">
      <c r="A133" s="218"/>
      <c r="B133" s="219"/>
      <c r="C133" s="258" t="s">
        <v>372</v>
      </c>
      <c r="D133" s="256"/>
      <c r="E133" s="256"/>
      <c r="F133" s="256"/>
      <c r="G133" s="256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1"/>
      <c r="AA133" s="211"/>
      <c r="AB133" s="211"/>
      <c r="AC133" s="211"/>
      <c r="AD133" s="211"/>
      <c r="AE133" s="211"/>
      <c r="AF133" s="211"/>
      <c r="AG133" s="211" t="s">
        <v>230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2" x14ac:dyDescent="0.25">
      <c r="A134" s="218"/>
      <c r="B134" s="219"/>
      <c r="C134" s="250" t="s">
        <v>373</v>
      </c>
      <c r="D134" s="222"/>
      <c r="E134" s="223">
        <v>54</v>
      </c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1"/>
      <c r="AA134" s="211"/>
      <c r="AB134" s="211"/>
      <c r="AC134" s="211"/>
      <c r="AD134" s="211"/>
      <c r="AE134" s="211"/>
      <c r="AF134" s="211"/>
      <c r="AG134" s="211" t="s">
        <v>161</v>
      </c>
      <c r="AH134" s="211">
        <v>0</v>
      </c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5">
      <c r="A135" s="232">
        <v>39</v>
      </c>
      <c r="B135" s="233" t="s">
        <v>374</v>
      </c>
      <c r="C135" s="249" t="s">
        <v>375</v>
      </c>
      <c r="D135" s="234" t="s">
        <v>248</v>
      </c>
      <c r="E135" s="235">
        <v>54</v>
      </c>
      <c r="F135" s="236"/>
      <c r="G135" s="237">
        <f>ROUND(E135*F135,2)</f>
        <v>0</v>
      </c>
      <c r="H135" s="236"/>
      <c r="I135" s="237">
        <f>ROUND(E135*H135,2)</f>
        <v>0</v>
      </c>
      <c r="J135" s="236"/>
      <c r="K135" s="237">
        <f>ROUND(E135*J135,2)</f>
        <v>0</v>
      </c>
      <c r="L135" s="237">
        <v>21</v>
      </c>
      <c r="M135" s="237">
        <f>G135*(1+L135/100)</f>
        <v>0</v>
      </c>
      <c r="N135" s="235">
        <v>0</v>
      </c>
      <c r="O135" s="235">
        <f>ROUND(E135*N135,2)</f>
        <v>0</v>
      </c>
      <c r="P135" s="235">
        <v>0</v>
      </c>
      <c r="Q135" s="235">
        <f>ROUND(E135*P135,2)</f>
        <v>0</v>
      </c>
      <c r="R135" s="237" t="s">
        <v>371</v>
      </c>
      <c r="S135" s="237" t="s">
        <v>173</v>
      </c>
      <c r="T135" s="238" t="s">
        <v>157</v>
      </c>
      <c r="U135" s="221">
        <v>1.4790000000000001</v>
      </c>
      <c r="V135" s="221">
        <f>ROUND(E135*U135,2)</f>
        <v>79.87</v>
      </c>
      <c r="W135" s="221"/>
      <c r="X135" s="221" t="s">
        <v>158</v>
      </c>
      <c r="Y135" s="221" t="s">
        <v>159</v>
      </c>
      <c r="Z135" s="211"/>
      <c r="AA135" s="211"/>
      <c r="AB135" s="211"/>
      <c r="AC135" s="211"/>
      <c r="AD135" s="211"/>
      <c r="AE135" s="211"/>
      <c r="AF135" s="211"/>
      <c r="AG135" s="211" t="s">
        <v>160</v>
      </c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2" x14ac:dyDescent="0.25">
      <c r="A136" s="218"/>
      <c r="B136" s="219"/>
      <c r="C136" s="258" t="s">
        <v>372</v>
      </c>
      <c r="D136" s="256"/>
      <c r="E136" s="256"/>
      <c r="F136" s="256"/>
      <c r="G136" s="256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1"/>
      <c r="AA136" s="211"/>
      <c r="AB136" s="211"/>
      <c r="AC136" s="211"/>
      <c r="AD136" s="211"/>
      <c r="AE136" s="211"/>
      <c r="AF136" s="211"/>
      <c r="AG136" s="211" t="s">
        <v>230</v>
      </c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2" x14ac:dyDescent="0.25">
      <c r="A137" s="218"/>
      <c r="B137" s="219"/>
      <c r="C137" s="250" t="s">
        <v>376</v>
      </c>
      <c r="D137" s="222"/>
      <c r="E137" s="223">
        <v>54</v>
      </c>
      <c r="F137" s="221"/>
      <c r="G137" s="221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1"/>
      <c r="AA137" s="211"/>
      <c r="AB137" s="211"/>
      <c r="AC137" s="211"/>
      <c r="AD137" s="211"/>
      <c r="AE137" s="211"/>
      <c r="AF137" s="211"/>
      <c r="AG137" s="211" t="s">
        <v>161</v>
      </c>
      <c r="AH137" s="211">
        <v>0</v>
      </c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5">
      <c r="A138" s="232">
        <v>40</v>
      </c>
      <c r="B138" s="233" t="s">
        <v>377</v>
      </c>
      <c r="C138" s="249" t="s">
        <v>378</v>
      </c>
      <c r="D138" s="234" t="s">
        <v>248</v>
      </c>
      <c r="E138" s="235">
        <v>3.55</v>
      </c>
      <c r="F138" s="236"/>
      <c r="G138" s="237">
        <f>ROUND(E138*F138,2)</f>
        <v>0</v>
      </c>
      <c r="H138" s="236"/>
      <c r="I138" s="237">
        <f>ROUND(E138*H138,2)</f>
        <v>0</v>
      </c>
      <c r="J138" s="236"/>
      <c r="K138" s="237">
        <f>ROUND(E138*J138,2)</f>
        <v>0</v>
      </c>
      <c r="L138" s="237">
        <v>21</v>
      </c>
      <c r="M138" s="237">
        <f>G138*(1+L138/100)</f>
        <v>0</v>
      </c>
      <c r="N138" s="235">
        <v>2.5855999999999999</v>
      </c>
      <c r="O138" s="235">
        <f>ROUND(E138*N138,2)</f>
        <v>9.18</v>
      </c>
      <c r="P138" s="235">
        <v>0</v>
      </c>
      <c r="Q138" s="235">
        <f>ROUND(E138*P138,2)</f>
        <v>0</v>
      </c>
      <c r="R138" s="237" t="s">
        <v>379</v>
      </c>
      <c r="S138" s="237" t="s">
        <v>173</v>
      </c>
      <c r="T138" s="238" t="s">
        <v>157</v>
      </c>
      <c r="U138" s="221">
        <v>0.53</v>
      </c>
      <c r="V138" s="221">
        <f>ROUND(E138*U138,2)</f>
        <v>1.88</v>
      </c>
      <c r="W138" s="221"/>
      <c r="X138" s="221" t="s">
        <v>158</v>
      </c>
      <c r="Y138" s="221" t="s">
        <v>159</v>
      </c>
      <c r="Z138" s="211"/>
      <c r="AA138" s="211"/>
      <c r="AB138" s="211"/>
      <c r="AC138" s="211"/>
      <c r="AD138" s="211"/>
      <c r="AE138" s="211"/>
      <c r="AF138" s="211"/>
      <c r="AG138" s="211" t="s">
        <v>160</v>
      </c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2" x14ac:dyDescent="0.25">
      <c r="A139" s="218"/>
      <c r="B139" s="219"/>
      <c r="C139" s="258" t="s">
        <v>380</v>
      </c>
      <c r="D139" s="256"/>
      <c r="E139" s="256"/>
      <c r="F139" s="256"/>
      <c r="G139" s="256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1"/>
      <c r="AA139" s="211"/>
      <c r="AB139" s="211"/>
      <c r="AC139" s="211"/>
      <c r="AD139" s="211"/>
      <c r="AE139" s="211"/>
      <c r="AF139" s="211"/>
      <c r="AG139" s="211" t="s">
        <v>230</v>
      </c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2" x14ac:dyDescent="0.25">
      <c r="A140" s="218"/>
      <c r="B140" s="219"/>
      <c r="C140" s="259" t="s">
        <v>381</v>
      </c>
      <c r="D140" s="257"/>
      <c r="E140" s="257"/>
      <c r="F140" s="257"/>
      <c r="G140" s="257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1"/>
      <c r="AA140" s="211"/>
      <c r="AB140" s="211"/>
      <c r="AC140" s="211"/>
      <c r="AD140" s="211"/>
      <c r="AE140" s="211"/>
      <c r="AF140" s="211"/>
      <c r="AG140" s="211" t="s">
        <v>181</v>
      </c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2" x14ac:dyDescent="0.25">
      <c r="A141" s="218"/>
      <c r="B141" s="219"/>
      <c r="C141" s="250" t="s">
        <v>382</v>
      </c>
      <c r="D141" s="222"/>
      <c r="E141" s="223">
        <v>3.55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1"/>
      <c r="AA141" s="211"/>
      <c r="AB141" s="211"/>
      <c r="AC141" s="211"/>
      <c r="AD141" s="211"/>
      <c r="AE141" s="211"/>
      <c r="AF141" s="211"/>
      <c r="AG141" s="211" t="s">
        <v>161</v>
      </c>
      <c r="AH141" s="211">
        <v>0</v>
      </c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5">
      <c r="A142" s="232">
        <v>41</v>
      </c>
      <c r="B142" s="233" t="s">
        <v>383</v>
      </c>
      <c r="C142" s="249" t="s">
        <v>384</v>
      </c>
      <c r="D142" s="234" t="s">
        <v>248</v>
      </c>
      <c r="E142" s="235">
        <v>9.92</v>
      </c>
      <c r="F142" s="236"/>
      <c r="G142" s="237">
        <f>ROUND(E142*F142,2)</f>
        <v>0</v>
      </c>
      <c r="H142" s="236"/>
      <c r="I142" s="237">
        <f>ROUND(E142*H142,2)</f>
        <v>0</v>
      </c>
      <c r="J142" s="236"/>
      <c r="K142" s="237">
        <f>ROUND(E142*J142,2)</f>
        <v>0</v>
      </c>
      <c r="L142" s="237">
        <v>21</v>
      </c>
      <c r="M142" s="237">
        <f>G142*(1+L142/100)</f>
        <v>0</v>
      </c>
      <c r="N142" s="235">
        <v>2.5855999999999999</v>
      </c>
      <c r="O142" s="235">
        <f>ROUND(E142*N142,2)</f>
        <v>25.65</v>
      </c>
      <c r="P142" s="235">
        <v>0</v>
      </c>
      <c r="Q142" s="235">
        <f>ROUND(E142*P142,2)</f>
        <v>0</v>
      </c>
      <c r="R142" s="237" t="s">
        <v>379</v>
      </c>
      <c r="S142" s="237" t="s">
        <v>173</v>
      </c>
      <c r="T142" s="238" t="s">
        <v>157</v>
      </c>
      <c r="U142" s="221">
        <v>0.53</v>
      </c>
      <c r="V142" s="221">
        <f>ROUND(E142*U142,2)</f>
        <v>5.26</v>
      </c>
      <c r="W142" s="221"/>
      <c r="X142" s="221" t="s">
        <v>158</v>
      </c>
      <c r="Y142" s="221" t="s">
        <v>159</v>
      </c>
      <c r="Z142" s="211"/>
      <c r="AA142" s="211"/>
      <c r="AB142" s="211"/>
      <c r="AC142" s="211"/>
      <c r="AD142" s="211"/>
      <c r="AE142" s="211"/>
      <c r="AF142" s="211"/>
      <c r="AG142" s="211" t="s">
        <v>160</v>
      </c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2" x14ac:dyDescent="0.25">
      <c r="A143" s="218"/>
      <c r="B143" s="219"/>
      <c r="C143" s="258" t="s">
        <v>380</v>
      </c>
      <c r="D143" s="256"/>
      <c r="E143" s="256"/>
      <c r="F143" s="256"/>
      <c r="G143" s="256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1"/>
      <c r="AA143" s="211"/>
      <c r="AB143" s="211"/>
      <c r="AC143" s="211"/>
      <c r="AD143" s="211"/>
      <c r="AE143" s="211"/>
      <c r="AF143" s="211"/>
      <c r="AG143" s="211" t="s">
        <v>230</v>
      </c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2" x14ac:dyDescent="0.25">
      <c r="A144" s="218"/>
      <c r="B144" s="219"/>
      <c r="C144" s="259" t="s">
        <v>385</v>
      </c>
      <c r="D144" s="257"/>
      <c r="E144" s="257"/>
      <c r="F144" s="257"/>
      <c r="G144" s="257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1"/>
      <c r="AA144" s="211"/>
      <c r="AB144" s="211"/>
      <c r="AC144" s="211"/>
      <c r="AD144" s="211"/>
      <c r="AE144" s="211"/>
      <c r="AF144" s="211"/>
      <c r="AG144" s="211" t="s">
        <v>181</v>
      </c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2" x14ac:dyDescent="0.25">
      <c r="A145" s="218"/>
      <c r="B145" s="219"/>
      <c r="C145" s="250" t="s">
        <v>386</v>
      </c>
      <c r="D145" s="222"/>
      <c r="E145" s="223">
        <v>9.92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1"/>
      <c r="AA145" s="211"/>
      <c r="AB145" s="211"/>
      <c r="AC145" s="211"/>
      <c r="AD145" s="211"/>
      <c r="AE145" s="211"/>
      <c r="AF145" s="211"/>
      <c r="AG145" s="211" t="s">
        <v>161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5">
      <c r="A146" s="232">
        <v>42</v>
      </c>
      <c r="B146" s="233" t="s">
        <v>387</v>
      </c>
      <c r="C146" s="249" t="s">
        <v>388</v>
      </c>
      <c r="D146" s="234" t="s">
        <v>214</v>
      </c>
      <c r="E146" s="235">
        <v>25.44</v>
      </c>
      <c r="F146" s="236"/>
      <c r="G146" s="237">
        <f>ROUND(E146*F146,2)</f>
        <v>0</v>
      </c>
      <c r="H146" s="236"/>
      <c r="I146" s="237">
        <f>ROUND(E146*H146,2)</f>
        <v>0</v>
      </c>
      <c r="J146" s="236"/>
      <c r="K146" s="237">
        <f>ROUND(E146*J146,2)</f>
        <v>0</v>
      </c>
      <c r="L146" s="237">
        <v>21</v>
      </c>
      <c r="M146" s="237">
        <f>G146*(1+L146/100)</f>
        <v>0</v>
      </c>
      <c r="N146" s="235">
        <v>2.0000000000000001E-4</v>
      </c>
      <c r="O146" s="235">
        <f>ROUND(E146*N146,2)</f>
        <v>0.01</v>
      </c>
      <c r="P146" s="235">
        <v>0</v>
      </c>
      <c r="Q146" s="235">
        <f>ROUND(E146*P146,2)</f>
        <v>0</v>
      </c>
      <c r="R146" s="237" t="s">
        <v>379</v>
      </c>
      <c r="S146" s="237" t="s">
        <v>173</v>
      </c>
      <c r="T146" s="238" t="s">
        <v>157</v>
      </c>
      <c r="U146" s="221">
        <v>0.45</v>
      </c>
      <c r="V146" s="221">
        <f>ROUND(E146*U146,2)</f>
        <v>11.45</v>
      </c>
      <c r="W146" s="221"/>
      <c r="X146" s="221" t="s">
        <v>158</v>
      </c>
      <c r="Y146" s="221" t="s">
        <v>159</v>
      </c>
      <c r="Z146" s="211"/>
      <c r="AA146" s="211"/>
      <c r="AB146" s="211"/>
      <c r="AC146" s="211"/>
      <c r="AD146" s="211"/>
      <c r="AE146" s="211"/>
      <c r="AF146" s="211"/>
      <c r="AG146" s="211" t="s">
        <v>160</v>
      </c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2" x14ac:dyDescent="0.25">
      <c r="A147" s="218"/>
      <c r="B147" s="219"/>
      <c r="C147" s="250" t="s">
        <v>389</v>
      </c>
      <c r="D147" s="222"/>
      <c r="E147" s="223">
        <v>25.44</v>
      </c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1"/>
      <c r="AA147" s="211"/>
      <c r="AB147" s="211"/>
      <c r="AC147" s="211"/>
      <c r="AD147" s="211"/>
      <c r="AE147" s="211"/>
      <c r="AF147" s="211"/>
      <c r="AG147" s="211" t="s">
        <v>161</v>
      </c>
      <c r="AH147" s="211">
        <v>0</v>
      </c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5">
      <c r="A148" s="232">
        <v>43</v>
      </c>
      <c r="B148" s="233" t="s">
        <v>390</v>
      </c>
      <c r="C148" s="249" t="s">
        <v>391</v>
      </c>
      <c r="D148" s="234" t="s">
        <v>214</v>
      </c>
      <c r="E148" s="235">
        <v>25.44</v>
      </c>
      <c r="F148" s="236"/>
      <c r="G148" s="237">
        <f>ROUND(E148*F148,2)</f>
        <v>0</v>
      </c>
      <c r="H148" s="236"/>
      <c r="I148" s="237">
        <f>ROUND(E148*H148,2)</f>
        <v>0</v>
      </c>
      <c r="J148" s="236"/>
      <c r="K148" s="237">
        <f>ROUND(E148*J148,2)</f>
        <v>0</v>
      </c>
      <c r="L148" s="237">
        <v>21</v>
      </c>
      <c r="M148" s="237">
        <f>G148*(1+L148/100)</f>
        <v>0</v>
      </c>
      <c r="N148" s="235">
        <v>0</v>
      </c>
      <c r="O148" s="235">
        <f>ROUND(E148*N148,2)</f>
        <v>0</v>
      </c>
      <c r="P148" s="235">
        <v>0</v>
      </c>
      <c r="Q148" s="235">
        <f>ROUND(E148*P148,2)</f>
        <v>0</v>
      </c>
      <c r="R148" s="237" t="s">
        <v>379</v>
      </c>
      <c r="S148" s="237" t="s">
        <v>173</v>
      </c>
      <c r="T148" s="238" t="s">
        <v>157</v>
      </c>
      <c r="U148" s="221">
        <v>0.32</v>
      </c>
      <c r="V148" s="221">
        <f>ROUND(E148*U148,2)</f>
        <v>8.14</v>
      </c>
      <c r="W148" s="221"/>
      <c r="X148" s="221" t="s">
        <v>158</v>
      </c>
      <c r="Y148" s="221" t="s">
        <v>159</v>
      </c>
      <c r="Z148" s="211"/>
      <c r="AA148" s="211"/>
      <c r="AB148" s="211"/>
      <c r="AC148" s="211"/>
      <c r="AD148" s="211"/>
      <c r="AE148" s="211"/>
      <c r="AF148" s="211"/>
      <c r="AG148" s="211" t="s">
        <v>160</v>
      </c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2" x14ac:dyDescent="0.25">
      <c r="A149" s="218"/>
      <c r="B149" s="219"/>
      <c r="C149" s="250" t="s">
        <v>392</v>
      </c>
      <c r="D149" s="222"/>
      <c r="E149" s="223">
        <v>25.44</v>
      </c>
      <c r="F149" s="221"/>
      <c r="G149" s="221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1"/>
      <c r="AA149" s="211"/>
      <c r="AB149" s="211"/>
      <c r="AC149" s="211"/>
      <c r="AD149" s="211"/>
      <c r="AE149" s="211"/>
      <c r="AF149" s="211"/>
      <c r="AG149" s="211" t="s">
        <v>161</v>
      </c>
      <c r="AH149" s="211">
        <v>0</v>
      </c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5">
      <c r="A150" s="232">
        <v>44</v>
      </c>
      <c r="B150" s="233" t="s">
        <v>393</v>
      </c>
      <c r="C150" s="249" t="s">
        <v>394</v>
      </c>
      <c r="D150" s="234" t="s">
        <v>248</v>
      </c>
      <c r="E150" s="235">
        <v>8.36</v>
      </c>
      <c r="F150" s="236"/>
      <c r="G150" s="237">
        <f>ROUND(E150*F150,2)</f>
        <v>0</v>
      </c>
      <c r="H150" s="236"/>
      <c r="I150" s="237">
        <f>ROUND(E150*H150,2)</f>
        <v>0</v>
      </c>
      <c r="J150" s="236"/>
      <c r="K150" s="237">
        <f>ROUND(E150*J150,2)</f>
        <v>0</v>
      </c>
      <c r="L150" s="237">
        <v>21</v>
      </c>
      <c r="M150" s="237">
        <f>G150*(1+L150/100)</f>
        <v>0</v>
      </c>
      <c r="N150" s="235">
        <v>2.5249999999999999</v>
      </c>
      <c r="O150" s="235">
        <f>ROUND(E150*N150,2)</f>
        <v>21.11</v>
      </c>
      <c r="P150" s="235">
        <v>0</v>
      </c>
      <c r="Q150" s="235">
        <f>ROUND(E150*P150,2)</f>
        <v>0</v>
      </c>
      <c r="R150" s="237" t="s">
        <v>379</v>
      </c>
      <c r="S150" s="237" t="s">
        <v>173</v>
      </c>
      <c r="T150" s="238" t="s">
        <v>157</v>
      </c>
      <c r="U150" s="221">
        <v>0.46</v>
      </c>
      <c r="V150" s="221">
        <f>ROUND(E150*U150,2)</f>
        <v>3.85</v>
      </c>
      <c r="W150" s="221"/>
      <c r="X150" s="221" t="s">
        <v>158</v>
      </c>
      <c r="Y150" s="221" t="s">
        <v>159</v>
      </c>
      <c r="Z150" s="211"/>
      <c r="AA150" s="211"/>
      <c r="AB150" s="211"/>
      <c r="AC150" s="211"/>
      <c r="AD150" s="211"/>
      <c r="AE150" s="211"/>
      <c r="AF150" s="211"/>
      <c r="AG150" s="211" t="s">
        <v>160</v>
      </c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ht="20.5" outlineLevel="2" x14ac:dyDescent="0.25">
      <c r="A151" s="218"/>
      <c r="B151" s="219"/>
      <c r="C151" s="258" t="s">
        <v>395</v>
      </c>
      <c r="D151" s="256"/>
      <c r="E151" s="256"/>
      <c r="F151" s="256"/>
      <c r="G151" s="256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1"/>
      <c r="AA151" s="211"/>
      <c r="AB151" s="211"/>
      <c r="AC151" s="211"/>
      <c r="AD151" s="211"/>
      <c r="AE151" s="211"/>
      <c r="AF151" s="211"/>
      <c r="AG151" s="211" t="s">
        <v>230</v>
      </c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46" t="str">
        <f>C151</f>
        <v>ve výkopu zapaženém nebo nezapaženém, popř. nad terénem z betonu železového, z cementů portladských a struskoportladských, z cementů síranovzdorných,</v>
      </c>
      <c r="BB151" s="211"/>
      <c r="BC151" s="211"/>
      <c r="BD151" s="211"/>
      <c r="BE151" s="211"/>
      <c r="BF151" s="211"/>
      <c r="BG151" s="211"/>
      <c r="BH151" s="211"/>
    </row>
    <row r="152" spans="1:60" outlineLevel="2" x14ac:dyDescent="0.25">
      <c r="A152" s="218"/>
      <c r="B152" s="219"/>
      <c r="C152" s="259" t="s">
        <v>396</v>
      </c>
      <c r="D152" s="257"/>
      <c r="E152" s="257"/>
      <c r="F152" s="257"/>
      <c r="G152" s="257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1"/>
      <c r="AA152" s="211"/>
      <c r="AB152" s="211"/>
      <c r="AC152" s="211"/>
      <c r="AD152" s="211"/>
      <c r="AE152" s="211"/>
      <c r="AF152" s="211"/>
      <c r="AG152" s="211" t="s">
        <v>181</v>
      </c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2" x14ac:dyDescent="0.25">
      <c r="A153" s="218"/>
      <c r="B153" s="219"/>
      <c r="C153" s="250" t="s">
        <v>397</v>
      </c>
      <c r="D153" s="222"/>
      <c r="E153" s="223">
        <v>4.2560000000000002</v>
      </c>
      <c r="F153" s="221"/>
      <c r="G153" s="221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1"/>
      <c r="AA153" s="211"/>
      <c r="AB153" s="211"/>
      <c r="AC153" s="211"/>
      <c r="AD153" s="211"/>
      <c r="AE153" s="211"/>
      <c r="AF153" s="211"/>
      <c r="AG153" s="211" t="s">
        <v>161</v>
      </c>
      <c r="AH153" s="211">
        <v>0</v>
      </c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3" x14ac:dyDescent="0.25">
      <c r="A154" s="218"/>
      <c r="B154" s="219"/>
      <c r="C154" s="250" t="s">
        <v>398</v>
      </c>
      <c r="D154" s="222"/>
      <c r="E154" s="223">
        <v>4.1040000000000001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1"/>
      <c r="AA154" s="211"/>
      <c r="AB154" s="211"/>
      <c r="AC154" s="211"/>
      <c r="AD154" s="211"/>
      <c r="AE154" s="211"/>
      <c r="AF154" s="211"/>
      <c r="AG154" s="211" t="s">
        <v>161</v>
      </c>
      <c r="AH154" s="211">
        <v>0</v>
      </c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5">
      <c r="A155" s="232">
        <v>45</v>
      </c>
      <c r="B155" s="233" t="s">
        <v>399</v>
      </c>
      <c r="C155" s="249" t="s">
        <v>400</v>
      </c>
      <c r="D155" s="234" t="s">
        <v>214</v>
      </c>
      <c r="E155" s="235">
        <v>21.34</v>
      </c>
      <c r="F155" s="236"/>
      <c r="G155" s="237">
        <f>ROUND(E155*F155,2)</f>
        <v>0</v>
      </c>
      <c r="H155" s="236"/>
      <c r="I155" s="237">
        <f>ROUND(E155*H155,2)</f>
        <v>0</v>
      </c>
      <c r="J155" s="236"/>
      <c r="K155" s="237">
        <f>ROUND(E155*J155,2)</f>
        <v>0</v>
      </c>
      <c r="L155" s="237">
        <v>21</v>
      </c>
      <c r="M155" s="237">
        <f>G155*(1+L155/100)</f>
        <v>0</v>
      </c>
      <c r="N155" s="235">
        <v>2.0000000000000001E-4</v>
      </c>
      <c r="O155" s="235">
        <f>ROUND(E155*N155,2)</f>
        <v>0</v>
      </c>
      <c r="P155" s="235">
        <v>0</v>
      </c>
      <c r="Q155" s="235">
        <f>ROUND(E155*P155,2)</f>
        <v>0</v>
      </c>
      <c r="R155" s="237" t="s">
        <v>379</v>
      </c>
      <c r="S155" s="237" t="s">
        <v>173</v>
      </c>
      <c r="T155" s="238" t="s">
        <v>157</v>
      </c>
      <c r="U155" s="221">
        <v>0.45</v>
      </c>
      <c r="V155" s="221">
        <f>ROUND(E155*U155,2)</f>
        <v>9.6</v>
      </c>
      <c r="W155" s="221"/>
      <c r="X155" s="221" t="s">
        <v>158</v>
      </c>
      <c r="Y155" s="221" t="s">
        <v>159</v>
      </c>
      <c r="Z155" s="211"/>
      <c r="AA155" s="211"/>
      <c r="AB155" s="211"/>
      <c r="AC155" s="211"/>
      <c r="AD155" s="211"/>
      <c r="AE155" s="211"/>
      <c r="AF155" s="211"/>
      <c r="AG155" s="211" t="s">
        <v>160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2" x14ac:dyDescent="0.25">
      <c r="A156" s="218"/>
      <c r="B156" s="219"/>
      <c r="C156" s="250" t="s">
        <v>401</v>
      </c>
      <c r="D156" s="222"/>
      <c r="E156" s="223">
        <v>12.46</v>
      </c>
      <c r="F156" s="221"/>
      <c r="G156" s="221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1"/>
      <c r="AA156" s="211"/>
      <c r="AB156" s="211"/>
      <c r="AC156" s="211"/>
      <c r="AD156" s="211"/>
      <c r="AE156" s="211"/>
      <c r="AF156" s="211"/>
      <c r="AG156" s="211" t="s">
        <v>161</v>
      </c>
      <c r="AH156" s="211">
        <v>0</v>
      </c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3" x14ac:dyDescent="0.25">
      <c r="A157" s="218"/>
      <c r="B157" s="219"/>
      <c r="C157" s="250" t="s">
        <v>402</v>
      </c>
      <c r="D157" s="222"/>
      <c r="E157" s="223">
        <v>8.8800000000000008</v>
      </c>
      <c r="F157" s="221"/>
      <c r="G157" s="22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1"/>
      <c r="AA157" s="211"/>
      <c r="AB157" s="211"/>
      <c r="AC157" s="211"/>
      <c r="AD157" s="211"/>
      <c r="AE157" s="211"/>
      <c r="AF157" s="211"/>
      <c r="AG157" s="211" t="s">
        <v>161</v>
      </c>
      <c r="AH157" s="211">
        <v>0</v>
      </c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5">
      <c r="A158" s="232">
        <v>46</v>
      </c>
      <c r="B158" s="233" t="s">
        <v>403</v>
      </c>
      <c r="C158" s="249" t="s">
        <v>404</v>
      </c>
      <c r="D158" s="234" t="s">
        <v>214</v>
      </c>
      <c r="E158" s="235">
        <v>21.34</v>
      </c>
      <c r="F158" s="236"/>
      <c r="G158" s="237">
        <f>ROUND(E158*F158,2)</f>
        <v>0</v>
      </c>
      <c r="H158" s="236"/>
      <c r="I158" s="237">
        <f>ROUND(E158*H158,2)</f>
        <v>0</v>
      </c>
      <c r="J158" s="236"/>
      <c r="K158" s="237">
        <f>ROUND(E158*J158,2)</f>
        <v>0</v>
      </c>
      <c r="L158" s="237">
        <v>21</v>
      </c>
      <c r="M158" s="237">
        <f>G158*(1+L158/100)</f>
        <v>0</v>
      </c>
      <c r="N158" s="235">
        <v>0</v>
      </c>
      <c r="O158" s="235">
        <f>ROUND(E158*N158,2)</f>
        <v>0</v>
      </c>
      <c r="P158" s="235">
        <v>0</v>
      </c>
      <c r="Q158" s="235">
        <f>ROUND(E158*P158,2)</f>
        <v>0</v>
      </c>
      <c r="R158" s="237" t="s">
        <v>379</v>
      </c>
      <c r="S158" s="237" t="s">
        <v>173</v>
      </c>
      <c r="T158" s="238" t="s">
        <v>157</v>
      </c>
      <c r="U158" s="221">
        <v>0.32</v>
      </c>
      <c r="V158" s="221">
        <f>ROUND(E158*U158,2)</f>
        <v>6.83</v>
      </c>
      <c r="W158" s="221"/>
      <c r="X158" s="221" t="s">
        <v>158</v>
      </c>
      <c r="Y158" s="221" t="s">
        <v>159</v>
      </c>
      <c r="Z158" s="211"/>
      <c r="AA158" s="211"/>
      <c r="AB158" s="211"/>
      <c r="AC158" s="211"/>
      <c r="AD158" s="211"/>
      <c r="AE158" s="211"/>
      <c r="AF158" s="211"/>
      <c r="AG158" s="211" t="s">
        <v>160</v>
      </c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2" x14ac:dyDescent="0.25">
      <c r="A159" s="218"/>
      <c r="B159" s="219"/>
      <c r="C159" s="250" t="s">
        <v>405</v>
      </c>
      <c r="D159" s="222"/>
      <c r="E159" s="223">
        <v>21.34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1"/>
      <c r="AA159" s="211"/>
      <c r="AB159" s="211"/>
      <c r="AC159" s="211"/>
      <c r="AD159" s="211"/>
      <c r="AE159" s="211"/>
      <c r="AF159" s="211"/>
      <c r="AG159" s="211" t="s">
        <v>161</v>
      </c>
      <c r="AH159" s="211">
        <v>0</v>
      </c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5">
      <c r="A160" s="232">
        <v>47</v>
      </c>
      <c r="B160" s="233" t="s">
        <v>406</v>
      </c>
      <c r="C160" s="249" t="s">
        <v>407</v>
      </c>
      <c r="D160" s="234" t="s">
        <v>408</v>
      </c>
      <c r="E160" s="235">
        <v>0.66879999999999995</v>
      </c>
      <c r="F160" s="236"/>
      <c r="G160" s="237">
        <f>ROUND(E160*F160,2)</f>
        <v>0</v>
      </c>
      <c r="H160" s="236"/>
      <c r="I160" s="237">
        <f>ROUND(E160*H160,2)</f>
        <v>0</v>
      </c>
      <c r="J160" s="236"/>
      <c r="K160" s="237">
        <f>ROUND(E160*J160,2)</f>
        <v>0</v>
      </c>
      <c r="L160" s="237">
        <v>21</v>
      </c>
      <c r="M160" s="237">
        <f>G160*(1+L160/100)</f>
        <v>0</v>
      </c>
      <c r="N160" s="235">
        <v>1.00349</v>
      </c>
      <c r="O160" s="235">
        <f>ROUND(E160*N160,2)</f>
        <v>0.67</v>
      </c>
      <c r="P160" s="235">
        <v>0</v>
      </c>
      <c r="Q160" s="235">
        <f>ROUND(E160*P160,2)</f>
        <v>0</v>
      </c>
      <c r="R160" s="237" t="s">
        <v>379</v>
      </c>
      <c r="S160" s="237" t="s">
        <v>173</v>
      </c>
      <c r="T160" s="238" t="s">
        <v>157</v>
      </c>
      <c r="U160" s="221">
        <v>41.496000000000002</v>
      </c>
      <c r="V160" s="221">
        <f>ROUND(E160*U160,2)</f>
        <v>27.75</v>
      </c>
      <c r="W160" s="221"/>
      <c r="X160" s="221" t="s">
        <v>158</v>
      </c>
      <c r="Y160" s="221" t="s">
        <v>159</v>
      </c>
      <c r="Z160" s="211"/>
      <c r="AA160" s="211"/>
      <c r="AB160" s="211"/>
      <c r="AC160" s="211"/>
      <c r="AD160" s="211"/>
      <c r="AE160" s="211"/>
      <c r="AF160" s="211"/>
      <c r="AG160" s="211" t="s">
        <v>160</v>
      </c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2" x14ac:dyDescent="0.25">
      <c r="A161" s="218"/>
      <c r="B161" s="219"/>
      <c r="C161" s="250" t="s">
        <v>409</v>
      </c>
      <c r="D161" s="222"/>
      <c r="E161" s="223">
        <v>0.67</v>
      </c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1"/>
      <c r="AA161" s="211"/>
      <c r="AB161" s="211"/>
      <c r="AC161" s="211"/>
      <c r="AD161" s="211"/>
      <c r="AE161" s="211"/>
      <c r="AF161" s="211"/>
      <c r="AG161" s="211" t="s">
        <v>161</v>
      </c>
      <c r="AH161" s="211">
        <v>0</v>
      </c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5">
      <c r="A162" s="232">
        <v>48</v>
      </c>
      <c r="B162" s="233" t="s">
        <v>410</v>
      </c>
      <c r="C162" s="249" t="s">
        <v>411</v>
      </c>
      <c r="D162" s="234" t="s">
        <v>408</v>
      </c>
      <c r="E162" s="235">
        <v>1.0032000000000001</v>
      </c>
      <c r="F162" s="236"/>
      <c r="G162" s="237">
        <f>ROUND(E162*F162,2)</f>
        <v>0</v>
      </c>
      <c r="H162" s="236"/>
      <c r="I162" s="237">
        <f>ROUND(E162*H162,2)</f>
        <v>0</v>
      </c>
      <c r="J162" s="236"/>
      <c r="K162" s="237">
        <f>ROUND(E162*J162,2)</f>
        <v>0</v>
      </c>
      <c r="L162" s="237">
        <v>21</v>
      </c>
      <c r="M162" s="237">
        <f>G162*(1+L162/100)</f>
        <v>0</v>
      </c>
      <c r="N162" s="235">
        <v>1.0085200000000001</v>
      </c>
      <c r="O162" s="235">
        <f>ROUND(E162*N162,2)</f>
        <v>1.01</v>
      </c>
      <c r="P162" s="235">
        <v>0</v>
      </c>
      <c r="Q162" s="235">
        <f>ROUND(E162*P162,2)</f>
        <v>0</v>
      </c>
      <c r="R162" s="237" t="s">
        <v>379</v>
      </c>
      <c r="S162" s="237" t="s">
        <v>173</v>
      </c>
      <c r="T162" s="238" t="s">
        <v>157</v>
      </c>
      <c r="U162" s="221">
        <v>20.529</v>
      </c>
      <c r="V162" s="221">
        <f>ROUND(E162*U162,2)</f>
        <v>20.59</v>
      </c>
      <c r="W162" s="221"/>
      <c r="X162" s="221" t="s">
        <v>158</v>
      </c>
      <c r="Y162" s="221" t="s">
        <v>159</v>
      </c>
      <c r="Z162" s="211"/>
      <c r="AA162" s="211"/>
      <c r="AB162" s="211"/>
      <c r="AC162" s="211"/>
      <c r="AD162" s="211"/>
      <c r="AE162" s="211"/>
      <c r="AF162" s="211"/>
      <c r="AG162" s="211" t="s">
        <v>160</v>
      </c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2" x14ac:dyDescent="0.25">
      <c r="A163" s="218"/>
      <c r="B163" s="219"/>
      <c r="C163" s="250" t="s">
        <v>412</v>
      </c>
      <c r="D163" s="222"/>
      <c r="E163" s="223">
        <v>1</v>
      </c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161</v>
      </c>
      <c r="AH163" s="211">
        <v>0</v>
      </c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5">
      <c r="A164" s="232">
        <v>49</v>
      </c>
      <c r="B164" s="233" t="s">
        <v>413</v>
      </c>
      <c r="C164" s="249" t="s">
        <v>414</v>
      </c>
      <c r="D164" s="234" t="s">
        <v>415</v>
      </c>
      <c r="E164" s="235">
        <v>11.7</v>
      </c>
      <c r="F164" s="236"/>
      <c r="G164" s="237">
        <f>ROUND(E164*F164,2)</f>
        <v>0</v>
      </c>
      <c r="H164" s="236"/>
      <c r="I164" s="237">
        <f>ROUND(E164*H164,2)</f>
        <v>0</v>
      </c>
      <c r="J164" s="236"/>
      <c r="K164" s="237">
        <f>ROUND(E164*J164,2)</f>
        <v>0</v>
      </c>
      <c r="L164" s="237">
        <v>21</v>
      </c>
      <c r="M164" s="237">
        <f>G164*(1+L164/100)</f>
        <v>0</v>
      </c>
      <c r="N164" s="235">
        <v>2.5951200000000001</v>
      </c>
      <c r="O164" s="235">
        <f>ROUND(E164*N164,2)</f>
        <v>30.36</v>
      </c>
      <c r="P164" s="235">
        <v>0</v>
      </c>
      <c r="Q164" s="235">
        <f>ROUND(E164*P164,2)</f>
        <v>0</v>
      </c>
      <c r="R164" s="237"/>
      <c r="S164" s="237" t="s">
        <v>416</v>
      </c>
      <c r="T164" s="238" t="s">
        <v>157</v>
      </c>
      <c r="U164" s="221">
        <v>0</v>
      </c>
      <c r="V164" s="221">
        <f>ROUND(E164*U164,2)</f>
        <v>0</v>
      </c>
      <c r="W164" s="221"/>
      <c r="X164" s="221" t="s">
        <v>417</v>
      </c>
      <c r="Y164" s="221" t="s">
        <v>159</v>
      </c>
      <c r="Z164" s="211"/>
      <c r="AA164" s="211"/>
      <c r="AB164" s="211"/>
      <c r="AC164" s="211"/>
      <c r="AD164" s="211"/>
      <c r="AE164" s="211"/>
      <c r="AF164" s="211"/>
      <c r="AG164" s="211" t="s">
        <v>418</v>
      </c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2" x14ac:dyDescent="0.25">
      <c r="A165" s="218"/>
      <c r="B165" s="219"/>
      <c r="C165" s="250" t="s">
        <v>419</v>
      </c>
      <c r="D165" s="222"/>
      <c r="E165" s="223">
        <v>8.1</v>
      </c>
      <c r="F165" s="221"/>
      <c r="G165" s="221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1"/>
      <c r="AA165" s="211"/>
      <c r="AB165" s="211"/>
      <c r="AC165" s="211"/>
      <c r="AD165" s="211"/>
      <c r="AE165" s="211"/>
      <c r="AF165" s="211"/>
      <c r="AG165" s="211" t="s">
        <v>161</v>
      </c>
      <c r="AH165" s="211">
        <v>0</v>
      </c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3" x14ac:dyDescent="0.25">
      <c r="A166" s="218"/>
      <c r="B166" s="219"/>
      <c r="C166" s="250" t="s">
        <v>420</v>
      </c>
      <c r="D166" s="222"/>
      <c r="E166" s="223">
        <v>3.6</v>
      </c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1"/>
      <c r="AA166" s="211"/>
      <c r="AB166" s="211"/>
      <c r="AC166" s="211"/>
      <c r="AD166" s="211"/>
      <c r="AE166" s="211"/>
      <c r="AF166" s="211"/>
      <c r="AG166" s="211" t="s">
        <v>161</v>
      </c>
      <c r="AH166" s="211">
        <v>0</v>
      </c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ht="13" x14ac:dyDescent="0.25">
      <c r="A167" s="225" t="s">
        <v>151</v>
      </c>
      <c r="B167" s="226" t="s">
        <v>89</v>
      </c>
      <c r="C167" s="248" t="s">
        <v>90</v>
      </c>
      <c r="D167" s="227"/>
      <c r="E167" s="228"/>
      <c r="F167" s="229"/>
      <c r="G167" s="229">
        <f>SUMIF(AG168:AG196,"&lt;&gt;NOR",G168:G196)</f>
        <v>0</v>
      </c>
      <c r="H167" s="229"/>
      <c r="I167" s="229">
        <f>SUM(I168:I196)</f>
        <v>0</v>
      </c>
      <c r="J167" s="229"/>
      <c r="K167" s="229">
        <f>SUM(K168:K196)</f>
        <v>0</v>
      </c>
      <c r="L167" s="229"/>
      <c r="M167" s="229">
        <f>SUM(M168:M196)</f>
        <v>0</v>
      </c>
      <c r="N167" s="228"/>
      <c r="O167" s="228">
        <f>SUM(O168:O196)</f>
        <v>33.770000000000003</v>
      </c>
      <c r="P167" s="228"/>
      <c r="Q167" s="228">
        <f>SUM(Q168:Q196)</f>
        <v>0</v>
      </c>
      <c r="R167" s="229"/>
      <c r="S167" s="229"/>
      <c r="T167" s="230"/>
      <c r="U167" s="224"/>
      <c r="V167" s="224">
        <f>SUM(V168:V196)</f>
        <v>382.48</v>
      </c>
      <c r="W167" s="224"/>
      <c r="X167" s="224"/>
      <c r="Y167" s="224"/>
      <c r="AG167" t="s">
        <v>152</v>
      </c>
    </row>
    <row r="168" spans="1:60" ht="20" outlineLevel="1" x14ac:dyDescent="0.25">
      <c r="A168" s="232">
        <v>50</v>
      </c>
      <c r="B168" s="233" t="s">
        <v>421</v>
      </c>
      <c r="C168" s="249" t="s">
        <v>422</v>
      </c>
      <c r="D168" s="234" t="s">
        <v>248</v>
      </c>
      <c r="E168" s="235">
        <v>6.81</v>
      </c>
      <c r="F168" s="236"/>
      <c r="G168" s="237">
        <f>ROUND(E168*F168,2)</f>
        <v>0</v>
      </c>
      <c r="H168" s="236"/>
      <c r="I168" s="237">
        <f>ROUND(E168*H168,2)</f>
        <v>0</v>
      </c>
      <c r="J168" s="236"/>
      <c r="K168" s="237">
        <f>ROUND(E168*J168,2)</f>
        <v>0</v>
      </c>
      <c r="L168" s="237">
        <v>21</v>
      </c>
      <c r="M168" s="237">
        <f>G168*(1+L168/100)</f>
        <v>0</v>
      </c>
      <c r="N168" s="235">
        <v>2.5249999999999999</v>
      </c>
      <c r="O168" s="235">
        <f>ROUND(E168*N168,2)</f>
        <v>17.2</v>
      </c>
      <c r="P168" s="235">
        <v>0</v>
      </c>
      <c r="Q168" s="235">
        <f>ROUND(E168*P168,2)</f>
        <v>0</v>
      </c>
      <c r="R168" s="237" t="s">
        <v>379</v>
      </c>
      <c r="S168" s="237" t="s">
        <v>173</v>
      </c>
      <c r="T168" s="238" t="s">
        <v>157</v>
      </c>
      <c r="U168" s="221">
        <v>0.68</v>
      </c>
      <c r="V168" s="221">
        <f>ROUND(E168*U168,2)</f>
        <v>4.63</v>
      </c>
      <c r="W168" s="221"/>
      <c r="X168" s="221" t="s">
        <v>158</v>
      </c>
      <c r="Y168" s="221" t="s">
        <v>159</v>
      </c>
      <c r="Z168" s="211"/>
      <c r="AA168" s="211"/>
      <c r="AB168" s="211"/>
      <c r="AC168" s="211"/>
      <c r="AD168" s="211"/>
      <c r="AE168" s="211"/>
      <c r="AF168" s="211"/>
      <c r="AG168" s="211" t="s">
        <v>160</v>
      </c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2" x14ac:dyDescent="0.25">
      <c r="A169" s="218"/>
      <c r="B169" s="219"/>
      <c r="C169" s="252" t="s">
        <v>423</v>
      </c>
      <c r="D169" s="247"/>
      <c r="E169" s="247"/>
      <c r="F169" s="247"/>
      <c r="G169" s="247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1"/>
      <c r="AA169" s="211"/>
      <c r="AB169" s="211"/>
      <c r="AC169" s="211"/>
      <c r="AD169" s="211"/>
      <c r="AE169" s="211"/>
      <c r="AF169" s="211"/>
      <c r="AG169" s="211" t="s">
        <v>181</v>
      </c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2" x14ac:dyDescent="0.25">
      <c r="A170" s="218"/>
      <c r="B170" s="219"/>
      <c r="C170" s="250" t="s">
        <v>424</v>
      </c>
      <c r="D170" s="222"/>
      <c r="E170" s="223">
        <v>3.06</v>
      </c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1"/>
      <c r="AA170" s="211"/>
      <c r="AB170" s="211"/>
      <c r="AC170" s="211"/>
      <c r="AD170" s="211"/>
      <c r="AE170" s="211"/>
      <c r="AF170" s="211"/>
      <c r="AG170" s="211" t="s">
        <v>161</v>
      </c>
      <c r="AH170" s="211">
        <v>0</v>
      </c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3" x14ac:dyDescent="0.25">
      <c r="A171" s="218"/>
      <c r="B171" s="219"/>
      <c r="C171" s="250" t="s">
        <v>425</v>
      </c>
      <c r="D171" s="222"/>
      <c r="E171" s="223">
        <v>3.75</v>
      </c>
      <c r="F171" s="221"/>
      <c r="G171" s="221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1"/>
      <c r="AA171" s="211"/>
      <c r="AB171" s="211"/>
      <c r="AC171" s="211"/>
      <c r="AD171" s="211"/>
      <c r="AE171" s="211"/>
      <c r="AF171" s="211"/>
      <c r="AG171" s="211" t="s">
        <v>161</v>
      </c>
      <c r="AH171" s="211">
        <v>0</v>
      </c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5">
      <c r="A172" s="232">
        <v>51</v>
      </c>
      <c r="B172" s="233" t="s">
        <v>426</v>
      </c>
      <c r="C172" s="249" t="s">
        <v>427</v>
      </c>
      <c r="D172" s="234" t="s">
        <v>214</v>
      </c>
      <c r="E172" s="235">
        <v>44.48</v>
      </c>
      <c r="F172" s="236"/>
      <c r="G172" s="237">
        <f>ROUND(E172*F172,2)</f>
        <v>0</v>
      </c>
      <c r="H172" s="236"/>
      <c r="I172" s="237">
        <f>ROUND(E172*H172,2)</f>
        <v>0</v>
      </c>
      <c r="J172" s="236"/>
      <c r="K172" s="237">
        <f>ROUND(E172*J172,2)</f>
        <v>0</v>
      </c>
      <c r="L172" s="237">
        <v>21</v>
      </c>
      <c r="M172" s="237">
        <f>G172*(1+L172/100)</f>
        <v>0</v>
      </c>
      <c r="N172" s="235">
        <v>3.6069999999999998E-2</v>
      </c>
      <c r="O172" s="235">
        <f>ROUND(E172*N172,2)</f>
        <v>1.6</v>
      </c>
      <c r="P172" s="235">
        <v>0</v>
      </c>
      <c r="Q172" s="235">
        <f>ROUND(E172*P172,2)</f>
        <v>0</v>
      </c>
      <c r="R172" s="237" t="s">
        <v>379</v>
      </c>
      <c r="S172" s="237" t="s">
        <v>173</v>
      </c>
      <c r="T172" s="238" t="s">
        <v>157</v>
      </c>
      <c r="U172" s="221">
        <v>0.85599999999999998</v>
      </c>
      <c r="V172" s="221">
        <f>ROUND(E172*U172,2)</f>
        <v>38.07</v>
      </c>
      <c r="W172" s="221"/>
      <c r="X172" s="221" t="s">
        <v>158</v>
      </c>
      <c r="Y172" s="221" t="s">
        <v>159</v>
      </c>
      <c r="Z172" s="211"/>
      <c r="AA172" s="211"/>
      <c r="AB172" s="211"/>
      <c r="AC172" s="211"/>
      <c r="AD172" s="211"/>
      <c r="AE172" s="211"/>
      <c r="AF172" s="211"/>
      <c r="AG172" s="211" t="s">
        <v>160</v>
      </c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ht="20.5" outlineLevel="2" x14ac:dyDescent="0.25">
      <c r="A173" s="218"/>
      <c r="B173" s="219"/>
      <c r="C173" s="258" t="s">
        <v>428</v>
      </c>
      <c r="D173" s="256"/>
      <c r="E173" s="256"/>
      <c r="F173" s="256"/>
      <c r="G173" s="256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1"/>
      <c r="AA173" s="211"/>
      <c r="AB173" s="211"/>
      <c r="AC173" s="211"/>
      <c r="AD173" s="211"/>
      <c r="AE173" s="211"/>
      <c r="AF173" s="211"/>
      <c r="AG173" s="211" t="s">
        <v>230</v>
      </c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46" t="str">
        <f>C173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173" s="211"/>
      <c r="BC173" s="211"/>
      <c r="BD173" s="211"/>
      <c r="BE173" s="211"/>
      <c r="BF173" s="211"/>
      <c r="BG173" s="211"/>
      <c r="BH173" s="211"/>
    </row>
    <row r="174" spans="1:60" outlineLevel="2" x14ac:dyDescent="0.25">
      <c r="A174" s="218"/>
      <c r="B174" s="219"/>
      <c r="C174" s="250" t="s">
        <v>429</v>
      </c>
      <c r="D174" s="222"/>
      <c r="E174" s="223">
        <v>24.48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1"/>
      <c r="AA174" s="211"/>
      <c r="AB174" s="211"/>
      <c r="AC174" s="211"/>
      <c r="AD174" s="211"/>
      <c r="AE174" s="211"/>
      <c r="AF174" s="211"/>
      <c r="AG174" s="211" t="s">
        <v>161</v>
      </c>
      <c r="AH174" s="211">
        <v>0</v>
      </c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3" x14ac:dyDescent="0.25">
      <c r="A175" s="218"/>
      <c r="B175" s="219"/>
      <c r="C175" s="250" t="s">
        <v>430</v>
      </c>
      <c r="D175" s="222"/>
      <c r="E175" s="223">
        <v>20</v>
      </c>
      <c r="F175" s="221"/>
      <c r="G175" s="221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1"/>
      <c r="AA175" s="211"/>
      <c r="AB175" s="211"/>
      <c r="AC175" s="211"/>
      <c r="AD175" s="211"/>
      <c r="AE175" s="211"/>
      <c r="AF175" s="211"/>
      <c r="AG175" s="211" t="s">
        <v>161</v>
      </c>
      <c r="AH175" s="211">
        <v>0</v>
      </c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5">
      <c r="A176" s="232">
        <v>52</v>
      </c>
      <c r="B176" s="233" t="s">
        <v>431</v>
      </c>
      <c r="C176" s="249" t="s">
        <v>432</v>
      </c>
      <c r="D176" s="234" t="s">
        <v>214</v>
      </c>
      <c r="E176" s="235">
        <v>44.48</v>
      </c>
      <c r="F176" s="236"/>
      <c r="G176" s="237">
        <f>ROUND(E176*F176,2)</f>
        <v>0</v>
      </c>
      <c r="H176" s="236"/>
      <c r="I176" s="237">
        <f>ROUND(E176*H176,2)</f>
        <v>0</v>
      </c>
      <c r="J176" s="236"/>
      <c r="K176" s="237">
        <f>ROUND(E176*J176,2)</f>
        <v>0</v>
      </c>
      <c r="L176" s="237">
        <v>21</v>
      </c>
      <c r="M176" s="237">
        <f>G176*(1+L176/100)</f>
        <v>0</v>
      </c>
      <c r="N176" s="235">
        <v>5.0000000000000002E-5</v>
      </c>
      <c r="O176" s="235">
        <f>ROUND(E176*N176,2)</f>
        <v>0</v>
      </c>
      <c r="P176" s="235">
        <v>0</v>
      </c>
      <c r="Q176" s="235">
        <f>ROUND(E176*P176,2)</f>
        <v>0</v>
      </c>
      <c r="R176" s="237" t="s">
        <v>379</v>
      </c>
      <c r="S176" s="237" t="s">
        <v>173</v>
      </c>
      <c r="T176" s="238" t="s">
        <v>157</v>
      </c>
      <c r="U176" s="221">
        <v>0.41899999999999998</v>
      </c>
      <c r="V176" s="221">
        <f>ROUND(E176*U176,2)</f>
        <v>18.64</v>
      </c>
      <c r="W176" s="221"/>
      <c r="X176" s="221" t="s">
        <v>158</v>
      </c>
      <c r="Y176" s="221" t="s">
        <v>159</v>
      </c>
      <c r="Z176" s="211"/>
      <c r="AA176" s="211"/>
      <c r="AB176" s="211"/>
      <c r="AC176" s="211"/>
      <c r="AD176" s="211"/>
      <c r="AE176" s="211"/>
      <c r="AF176" s="211"/>
      <c r="AG176" s="211" t="s">
        <v>160</v>
      </c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ht="20.5" outlineLevel="2" x14ac:dyDescent="0.25">
      <c r="A177" s="218"/>
      <c r="B177" s="219"/>
      <c r="C177" s="258" t="s">
        <v>428</v>
      </c>
      <c r="D177" s="256"/>
      <c r="E177" s="256"/>
      <c r="F177" s="256"/>
      <c r="G177" s="256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230</v>
      </c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46" t="str">
        <f>C177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177" s="211"/>
      <c r="BC177" s="211"/>
      <c r="BD177" s="211"/>
      <c r="BE177" s="211"/>
      <c r="BF177" s="211"/>
      <c r="BG177" s="211"/>
      <c r="BH177" s="211"/>
    </row>
    <row r="178" spans="1:60" outlineLevel="2" x14ac:dyDescent="0.25">
      <c r="A178" s="218"/>
      <c r="B178" s="219"/>
      <c r="C178" s="250" t="s">
        <v>433</v>
      </c>
      <c r="D178" s="222"/>
      <c r="E178" s="223">
        <v>44.48</v>
      </c>
      <c r="F178" s="221"/>
      <c r="G178" s="221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1"/>
      <c r="AA178" s="211"/>
      <c r="AB178" s="211"/>
      <c r="AC178" s="211"/>
      <c r="AD178" s="211"/>
      <c r="AE178" s="211"/>
      <c r="AF178" s="211"/>
      <c r="AG178" s="211" t="s">
        <v>161</v>
      </c>
      <c r="AH178" s="211">
        <v>0</v>
      </c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5">
      <c r="A179" s="232">
        <v>53</v>
      </c>
      <c r="B179" s="233" t="s">
        <v>434</v>
      </c>
      <c r="C179" s="249" t="s">
        <v>435</v>
      </c>
      <c r="D179" s="234" t="s">
        <v>408</v>
      </c>
      <c r="E179" s="235">
        <v>0.68100000000000005</v>
      </c>
      <c r="F179" s="236"/>
      <c r="G179" s="237">
        <f>ROUND(E179*F179,2)</f>
        <v>0</v>
      </c>
      <c r="H179" s="236"/>
      <c r="I179" s="237">
        <f>ROUND(E179*H179,2)</f>
        <v>0</v>
      </c>
      <c r="J179" s="236"/>
      <c r="K179" s="237">
        <f>ROUND(E179*J179,2)</f>
        <v>0</v>
      </c>
      <c r="L179" s="237">
        <v>21</v>
      </c>
      <c r="M179" s="237">
        <f>G179*(1+L179/100)</f>
        <v>0</v>
      </c>
      <c r="N179" s="235">
        <v>1.0158799999999999</v>
      </c>
      <c r="O179" s="235">
        <f>ROUND(E179*N179,2)</f>
        <v>0.69</v>
      </c>
      <c r="P179" s="235">
        <v>0</v>
      </c>
      <c r="Q179" s="235">
        <f>ROUND(E179*P179,2)</f>
        <v>0</v>
      </c>
      <c r="R179" s="237" t="s">
        <v>379</v>
      </c>
      <c r="S179" s="237" t="s">
        <v>173</v>
      </c>
      <c r="T179" s="238" t="s">
        <v>157</v>
      </c>
      <c r="U179" s="221">
        <v>56.156999999999996</v>
      </c>
      <c r="V179" s="221">
        <f>ROUND(E179*U179,2)</f>
        <v>38.24</v>
      </c>
      <c r="W179" s="221"/>
      <c r="X179" s="221" t="s">
        <v>158</v>
      </c>
      <c r="Y179" s="221" t="s">
        <v>159</v>
      </c>
      <c r="Z179" s="211"/>
      <c r="AA179" s="211"/>
      <c r="AB179" s="211"/>
      <c r="AC179" s="211"/>
      <c r="AD179" s="211"/>
      <c r="AE179" s="211"/>
      <c r="AF179" s="211"/>
      <c r="AG179" s="211" t="s">
        <v>160</v>
      </c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2" x14ac:dyDescent="0.25">
      <c r="A180" s="218"/>
      <c r="B180" s="219"/>
      <c r="C180" s="258" t="s">
        <v>436</v>
      </c>
      <c r="D180" s="256"/>
      <c r="E180" s="256"/>
      <c r="F180" s="256"/>
      <c r="G180" s="256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1"/>
      <c r="AA180" s="211"/>
      <c r="AB180" s="211"/>
      <c r="AC180" s="211"/>
      <c r="AD180" s="211"/>
      <c r="AE180" s="211"/>
      <c r="AF180" s="211"/>
      <c r="AG180" s="211" t="s">
        <v>230</v>
      </c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46" t="str">
        <f>C180</f>
        <v>- mostních podpěr, pilířů, křídel, stěn, úložných prahů a sloupů ze železového  nebo předpjatého betonu průměr do 12 mm i průměr přes 12 mm,</v>
      </c>
      <c r="BB180" s="211"/>
      <c r="BC180" s="211"/>
      <c r="BD180" s="211"/>
      <c r="BE180" s="211"/>
      <c r="BF180" s="211"/>
      <c r="BG180" s="211"/>
      <c r="BH180" s="211"/>
    </row>
    <row r="181" spans="1:60" outlineLevel="2" x14ac:dyDescent="0.25">
      <c r="A181" s="218"/>
      <c r="B181" s="219"/>
      <c r="C181" s="250" t="s">
        <v>437</v>
      </c>
      <c r="D181" s="222"/>
      <c r="E181" s="223">
        <v>0.68100000000000005</v>
      </c>
      <c r="F181" s="221"/>
      <c r="G181" s="221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1"/>
      <c r="AA181" s="211"/>
      <c r="AB181" s="211"/>
      <c r="AC181" s="211"/>
      <c r="AD181" s="211"/>
      <c r="AE181" s="211"/>
      <c r="AF181" s="211"/>
      <c r="AG181" s="211" t="s">
        <v>161</v>
      </c>
      <c r="AH181" s="211">
        <v>0</v>
      </c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5">
      <c r="A182" s="232">
        <v>54</v>
      </c>
      <c r="B182" s="233" t="s">
        <v>438</v>
      </c>
      <c r="C182" s="249" t="s">
        <v>439</v>
      </c>
      <c r="D182" s="234" t="s">
        <v>408</v>
      </c>
      <c r="E182" s="235">
        <v>0.81720000000000004</v>
      </c>
      <c r="F182" s="236"/>
      <c r="G182" s="237">
        <f>ROUND(E182*F182,2)</f>
        <v>0</v>
      </c>
      <c r="H182" s="236"/>
      <c r="I182" s="237">
        <f>ROUND(E182*H182,2)</f>
        <v>0</v>
      </c>
      <c r="J182" s="236"/>
      <c r="K182" s="237">
        <f>ROUND(E182*J182,2)</f>
        <v>0</v>
      </c>
      <c r="L182" s="237">
        <v>21</v>
      </c>
      <c r="M182" s="237">
        <f>G182*(1+L182/100)</f>
        <v>0</v>
      </c>
      <c r="N182" s="235">
        <v>1.0138</v>
      </c>
      <c r="O182" s="235">
        <f>ROUND(E182*N182,2)</f>
        <v>0.83</v>
      </c>
      <c r="P182" s="235">
        <v>0</v>
      </c>
      <c r="Q182" s="235">
        <f>ROUND(E182*P182,2)</f>
        <v>0</v>
      </c>
      <c r="R182" s="237" t="s">
        <v>379</v>
      </c>
      <c r="S182" s="237" t="s">
        <v>173</v>
      </c>
      <c r="T182" s="238" t="s">
        <v>157</v>
      </c>
      <c r="U182" s="221">
        <v>30.355</v>
      </c>
      <c r="V182" s="221">
        <f>ROUND(E182*U182,2)</f>
        <v>24.81</v>
      </c>
      <c r="W182" s="221"/>
      <c r="X182" s="221" t="s">
        <v>158</v>
      </c>
      <c r="Y182" s="221" t="s">
        <v>159</v>
      </c>
      <c r="Z182" s="211"/>
      <c r="AA182" s="211"/>
      <c r="AB182" s="211"/>
      <c r="AC182" s="211"/>
      <c r="AD182" s="211"/>
      <c r="AE182" s="211"/>
      <c r="AF182" s="211"/>
      <c r="AG182" s="211" t="s">
        <v>160</v>
      </c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2" x14ac:dyDescent="0.25">
      <c r="A183" s="218"/>
      <c r="B183" s="219"/>
      <c r="C183" s="258" t="s">
        <v>436</v>
      </c>
      <c r="D183" s="256"/>
      <c r="E183" s="256"/>
      <c r="F183" s="256"/>
      <c r="G183" s="256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1"/>
      <c r="AA183" s="211"/>
      <c r="AB183" s="211"/>
      <c r="AC183" s="211"/>
      <c r="AD183" s="211"/>
      <c r="AE183" s="211"/>
      <c r="AF183" s="211"/>
      <c r="AG183" s="211" t="s">
        <v>230</v>
      </c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46" t="str">
        <f>C183</f>
        <v>- mostních podpěr, pilířů, křídel, stěn, úložných prahů a sloupů ze železového  nebo předpjatého betonu průměr do 12 mm i průměr přes 12 mm,</v>
      </c>
      <c r="BB183" s="211"/>
      <c r="BC183" s="211"/>
      <c r="BD183" s="211"/>
      <c r="BE183" s="211"/>
      <c r="BF183" s="211"/>
      <c r="BG183" s="211"/>
      <c r="BH183" s="211"/>
    </row>
    <row r="184" spans="1:60" outlineLevel="2" x14ac:dyDescent="0.25">
      <c r="A184" s="218"/>
      <c r="B184" s="219"/>
      <c r="C184" s="250" t="s">
        <v>440</v>
      </c>
      <c r="D184" s="222"/>
      <c r="E184" s="223">
        <v>0.82</v>
      </c>
      <c r="F184" s="221"/>
      <c r="G184" s="22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1"/>
      <c r="AA184" s="211"/>
      <c r="AB184" s="211"/>
      <c r="AC184" s="211"/>
      <c r="AD184" s="211"/>
      <c r="AE184" s="211"/>
      <c r="AF184" s="211"/>
      <c r="AG184" s="211" t="s">
        <v>161</v>
      </c>
      <c r="AH184" s="211">
        <v>0</v>
      </c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ht="20" outlineLevel="1" x14ac:dyDescent="0.25">
      <c r="A185" s="232">
        <v>55</v>
      </c>
      <c r="B185" s="233" t="s">
        <v>441</v>
      </c>
      <c r="C185" s="249" t="s">
        <v>442</v>
      </c>
      <c r="D185" s="234" t="s">
        <v>443</v>
      </c>
      <c r="E185" s="235">
        <v>78.599999999999994</v>
      </c>
      <c r="F185" s="236"/>
      <c r="G185" s="237">
        <f>ROUND(E185*F185,2)</f>
        <v>0</v>
      </c>
      <c r="H185" s="236"/>
      <c r="I185" s="237">
        <f>ROUND(E185*H185,2)</f>
        <v>0</v>
      </c>
      <c r="J185" s="236"/>
      <c r="K185" s="237">
        <f>ROUND(E185*J185,2)</f>
        <v>0</v>
      </c>
      <c r="L185" s="237">
        <v>21</v>
      </c>
      <c r="M185" s="237">
        <f>G185*(1+L185/100)</f>
        <v>0</v>
      </c>
      <c r="N185" s="235">
        <v>3.29E-3</v>
      </c>
      <c r="O185" s="235">
        <f>ROUND(E185*N185,2)</f>
        <v>0.26</v>
      </c>
      <c r="P185" s="235">
        <v>0</v>
      </c>
      <c r="Q185" s="235">
        <f>ROUND(E185*P185,2)</f>
        <v>0</v>
      </c>
      <c r="R185" s="237" t="s">
        <v>379</v>
      </c>
      <c r="S185" s="237" t="s">
        <v>173</v>
      </c>
      <c r="T185" s="238" t="s">
        <v>157</v>
      </c>
      <c r="U185" s="221">
        <v>1.877</v>
      </c>
      <c r="V185" s="221">
        <f>ROUND(E185*U185,2)</f>
        <v>147.53</v>
      </c>
      <c r="W185" s="221"/>
      <c r="X185" s="221" t="s">
        <v>158</v>
      </c>
      <c r="Y185" s="221" t="s">
        <v>159</v>
      </c>
      <c r="Z185" s="211"/>
      <c r="AA185" s="211"/>
      <c r="AB185" s="211"/>
      <c r="AC185" s="211"/>
      <c r="AD185" s="211"/>
      <c r="AE185" s="211"/>
      <c r="AF185" s="211"/>
      <c r="AG185" s="211" t="s">
        <v>160</v>
      </c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2" x14ac:dyDescent="0.25">
      <c r="A186" s="218"/>
      <c r="B186" s="219"/>
      <c r="C186" s="258" t="s">
        <v>444</v>
      </c>
      <c r="D186" s="256"/>
      <c r="E186" s="256"/>
      <c r="F186" s="256"/>
      <c r="G186" s="256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1"/>
      <c r="AA186" s="211"/>
      <c r="AB186" s="211"/>
      <c r="AC186" s="211"/>
      <c r="AD186" s="211"/>
      <c r="AE186" s="211"/>
      <c r="AF186" s="211"/>
      <c r="AG186" s="211" t="s">
        <v>230</v>
      </c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2" x14ac:dyDescent="0.25">
      <c r="A187" s="218"/>
      <c r="B187" s="219"/>
      <c r="C187" s="250" t="s">
        <v>445</v>
      </c>
      <c r="D187" s="222"/>
      <c r="E187" s="223">
        <v>78.599999999999994</v>
      </c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1"/>
      <c r="AA187" s="211"/>
      <c r="AB187" s="211"/>
      <c r="AC187" s="211"/>
      <c r="AD187" s="211"/>
      <c r="AE187" s="211"/>
      <c r="AF187" s="211"/>
      <c r="AG187" s="211" t="s">
        <v>161</v>
      </c>
      <c r="AH187" s="211">
        <v>0</v>
      </c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5">
      <c r="A188" s="232">
        <v>56</v>
      </c>
      <c r="B188" s="233" t="s">
        <v>446</v>
      </c>
      <c r="C188" s="249" t="s">
        <v>447</v>
      </c>
      <c r="D188" s="234" t="s">
        <v>443</v>
      </c>
      <c r="E188" s="235">
        <v>78.599999999999994</v>
      </c>
      <c r="F188" s="236"/>
      <c r="G188" s="237">
        <f>ROUND(E188*F188,2)</f>
        <v>0</v>
      </c>
      <c r="H188" s="236"/>
      <c r="I188" s="237">
        <f>ROUND(E188*H188,2)</f>
        <v>0</v>
      </c>
      <c r="J188" s="236"/>
      <c r="K188" s="237">
        <f>ROUND(E188*J188,2)</f>
        <v>0</v>
      </c>
      <c r="L188" s="237">
        <v>21</v>
      </c>
      <c r="M188" s="237">
        <f>G188*(1+L188/100)</f>
        <v>0</v>
      </c>
      <c r="N188" s="235">
        <v>0.15842999999999999</v>
      </c>
      <c r="O188" s="235">
        <f>ROUND(E188*N188,2)</f>
        <v>12.45</v>
      </c>
      <c r="P188" s="235">
        <v>0</v>
      </c>
      <c r="Q188" s="235">
        <f>ROUND(E188*P188,2)</f>
        <v>0</v>
      </c>
      <c r="R188" s="237" t="s">
        <v>379</v>
      </c>
      <c r="S188" s="237" t="s">
        <v>173</v>
      </c>
      <c r="T188" s="238" t="s">
        <v>157</v>
      </c>
      <c r="U188" s="221">
        <v>0.88500000000000001</v>
      </c>
      <c r="V188" s="221">
        <f>ROUND(E188*U188,2)</f>
        <v>69.56</v>
      </c>
      <c r="W188" s="221"/>
      <c r="X188" s="221" t="s">
        <v>158</v>
      </c>
      <c r="Y188" s="221" t="s">
        <v>159</v>
      </c>
      <c r="Z188" s="211"/>
      <c r="AA188" s="211"/>
      <c r="AB188" s="211"/>
      <c r="AC188" s="211"/>
      <c r="AD188" s="211"/>
      <c r="AE188" s="211"/>
      <c r="AF188" s="211"/>
      <c r="AG188" s="211" t="s">
        <v>160</v>
      </c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2" x14ac:dyDescent="0.25">
      <c r="A189" s="218"/>
      <c r="B189" s="219"/>
      <c r="C189" s="258" t="s">
        <v>448</v>
      </c>
      <c r="D189" s="256"/>
      <c r="E189" s="256"/>
      <c r="F189" s="256"/>
      <c r="G189" s="256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1"/>
      <c r="AA189" s="211"/>
      <c r="AB189" s="211"/>
      <c r="AC189" s="211"/>
      <c r="AD189" s="211"/>
      <c r="AE189" s="211"/>
      <c r="AF189" s="211"/>
      <c r="AG189" s="211" t="s">
        <v>230</v>
      </c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2" x14ac:dyDescent="0.25">
      <c r="A190" s="218"/>
      <c r="B190" s="219"/>
      <c r="C190" s="250" t="s">
        <v>445</v>
      </c>
      <c r="D190" s="222"/>
      <c r="E190" s="223">
        <v>78.599999999999994</v>
      </c>
      <c r="F190" s="221"/>
      <c r="G190" s="221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1"/>
      <c r="AA190" s="211"/>
      <c r="AB190" s="211"/>
      <c r="AC190" s="211"/>
      <c r="AD190" s="211"/>
      <c r="AE190" s="211"/>
      <c r="AF190" s="211"/>
      <c r="AG190" s="211" t="s">
        <v>161</v>
      </c>
      <c r="AH190" s="211">
        <v>0</v>
      </c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5">
      <c r="A191" s="232">
        <v>57</v>
      </c>
      <c r="B191" s="233" t="s">
        <v>449</v>
      </c>
      <c r="C191" s="249" t="s">
        <v>450</v>
      </c>
      <c r="D191" s="234" t="s">
        <v>443</v>
      </c>
      <c r="E191" s="235">
        <v>33.799999999999997</v>
      </c>
      <c r="F191" s="236"/>
      <c r="G191" s="237">
        <f>ROUND(E191*F191,2)</f>
        <v>0</v>
      </c>
      <c r="H191" s="236"/>
      <c r="I191" s="237">
        <f>ROUND(E191*H191,2)</f>
        <v>0</v>
      </c>
      <c r="J191" s="236"/>
      <c r="K191" s="237">
        <f>ROUND(E191*J191,2)</f>
        <v>0</v>
      </c>
      <c r="L191" s="237">
        <v>21</v>
      </c>
      <c r="M191" s="237">
        <f>G191*(1+L191/100)</f>
        <v>0</v>
      </c>
      <c r="N191" s="235">
        <v>2.1940000000000001E-2</v>
      </c>
      <c r="O191" s="235">
        <f>ROUND(E191*N191,2)</f>
        <v>0.74</v>
      </c>
      <c r="P191" s="235">
        <v>0</v>
      </c>
      <c r="Q191" s="235">
        <f>ROUND(E191*P191,2)</f>
        <v>0</v>
      </c>
      <c r="R191" s="237" t="s">
        <v>379</v>
      </c>
      <c r="S191" s="237" t="s">
        <v>173</v>
      </c>
      <c r="T191" s="238" t="s">
        <v>157</v>
      </c>
      <c r="U191" s="221">
        <v>0.84499999999999997</v>
      </c>
      <c r="V191" s="221">
        <f>ROUND(E191*U191,2)</f>
        <v>28.56</v>
      </c>
      <c r="W191" s="221"/>
      <c r="X191" s="221" t="s">
        <v>158</v>
      </c>
      <c r="Y191" s="221" t="s">
        <v>159</v>
      </c>
      <c r="Z191" s="211"/>
      <c r="AA191" s="211"/>
      <c r="AB191" s="211"/>
      <c r="AC191" s="211"/>
      <c r="AD191" s="211"/>
      <c r="AE191" s="211"/>
      <c r="AF191" s="211"/>
      <c r="AG191" s="211" t="s">
        <v>160</v>
      </c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2" x14ac:dyDescent="0.25">
      <c r="A192" s="218"/>
      <c r="B192" s="219"/>
      <c r="C192" s="258" t="s">
        <v>448</v>
      </c>
      <c r="D192" s="256"/>
      <c r="E192" s="256"/>
      <c r="F192" s="256"/>
      <c r="G192" s="256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1"/>
      <c r="AA192" s="211"/>
      <c r="AB192" s="211"/>
      <c r="AC192" s="211"/>
      <c r="AD192" s="211"/>
      <c r="AE192" s="211"/>
      <c r="AF192" s="211"/>
      <c r="AG192" s="211" t="s">
        <v>230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2" x14ac:dyDescent="0.25">
      <c r="A193" s="218"/>
      <c r="B193" s="219"/>
      <c r="C193" s="250" t="s">
        <v>451</v>
      </c>
      <c r="D193" s="222"/>
      <c r="E193" s="223">
        <v>33.799999999999997</v>
      </c>
      <c r="F193" s="221"/>
      <c r="G193" s="221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1"/>
      <c r="AA193" s="211"/>
      <c r="AB193" s="211"/>
      <c r="AC193" s="211"/>
      <c r="AD193" s="211"/>
      <c r="AE193" s="211"/>
      <c r="AF193" s="211"/>
      <c r="AG193" s="211" t="s">
        <v>161</v>
      </c>
      <c r="AH193" s="211">
        <v>0</v>
      </c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5">
      <c r="A194" s="232">
        <v>58</v>
      </c>
      <c r="B194" s="233" t="s">
        <v>452</v>
      </c>
      <c r="C194" s="249" t="s">
        <v>453</v>
      </c>
      <c r="D194" s="234" t="s">
        <v>443</v>
      </c>
      <c r="E194" s="235">
        <v>33.799999999999997</v>
      </c>
      <c r="F194" s="236"/>
      <c r="G194" s="237">
        <f>ROUND(E194*F194,2)</f>
        <v>0</v>
      </c>
      <c r="H194" s="236"/>
      <c r="I194" s="237">
        <f>ROUND(E194*H194,2)</f>
        <v>0</v>
      </c>
      <c r="J194" s="236"/>
      <c r="K194" s="237">
        <f>ROUND(E194*J194,2)</f>
        <v>0</v>
      </c>
      <c r="L194" s="237">
        <v>21</v>
      </c>
      <c r="M194" s="237">
        <f>G194*(1+L194/100)</f>
        <v>0</v>
      </c>
      <c r="N194" s="235">
        <v>0</v>
      </c>
      <c r="O194" s="235">
        <f>ROUND(E194*N194,2)</f>
        <v>0</v>
      </c>
      <c r="P194" s="235">
        <v>0</v>
      </c>
      <c r="Q194" s="235">
        <f>ROUND(E194*P194,2)</f>
        <v>0</v>
      </c>
      <c r="R194" s="237" t="s">
        <v>379</v>
      </c>
      <c r="S194" s="237" t="s">
        <v>173</v>
      </c>
      <c r="T194" s="238" t="s">
        <v>157</v>
      </c>
      <c r="U194" s="221">
        <v>0.36799999999999999</v>
      </c>
      <c r="V194" s="221">
        <f>ROUND(E194*U194,2)</f>
        <v>12.44</v>
      </c>
      <c r="W194" s="221"/>
      <c r="X194" s="221" t="s">
        <v>158</v>
      </c>
      <c r="Y194" s="221" t="s">
        <v>159</v>
      </c>
      <c r="Z194" s="211"/>
      <c r="AA194" s="211"/>
      <c r="AB194" s="211"/>
      <c r="AC194" s="211"/>
      <c r="AD194" s="211"/>
      <c r="AE194" s="211"/>
      <c r="AF194" s="211"/>
      <c r="AG194" s="211" t="s">
        <v>160</v>
      </c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2" x14ac:dyDescent="0.25">
      <c r="A195" s="218"/>
      <c r="B195" s="219"/>
      <c r="C195" s="258" t="s">
        <v>448</v>
      </c>
      <c r="D195" s="256"/>
      <c r="E195" s="256"/>
      <c r="F195" s="256"/>
      <c r="G195" s="256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1"/>
      <c r="AA195" s="211"/>
      <c r="AB195" s="211"/>
      <c r="AC195" s="211"/>
      <c r="AD195" s="211"/>
      <c r="AE195" s="211"/>
      <c r="AF195" s="211"/>
      <c r="AG195" s="211" t="s">
        <v>230</v>
      </c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2" x14ac:dyDescent="0.25">
      <c r="A196" s="218"/>
      <c r="B196" s="219"/>
      <c r="C196" s="250" t="s">
        <v>454</v>
      </c>
      <c r="D196" s="222"/>
      <c r="E196" s="223">
        <v>33.799999999999997</v>
      </c>
      <c r="F196" s="221"/>
      <c r="G196" s="221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1"/>
      <c r="AA196" s="211"/>
      <c r="AB196" s="211"/>
      <c r="AC196" s="211"/>
      <c r="AD196" s="211"/>
      <c r="AE196" s="211"/>
      <c r="AF196" s="211"/>
      <c r="AG196" s="211" t="s">
        <v>161</v>
      </c>
      <c r="AH196" s="211">
        <v>0</v>
      </c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ht="13" x14ac:dyDescent="0.25">
      <c r="A197" s="225" t="s">
        <v>151</v>
      </c>
      <c r="B197" s="226" t="s">
        <v>91</v>
      </c>
      <c r="C197" s="248" t="s">
        <v>92</v>
      </c>
      <c r="D197" s="227"/>
      <c r="E197" s="228"/>
      <c r="F197" s="229"/>
      <c r="G197" s="229">
        <f>SUMIF(AG198:AG248,"&lt;&gt;NOR",G198:G248)</f>
        <v>0</v>
      </c>
      <c r="H197" s="229"/>
      <c r="I197" s="229">
        <f>SUM(I198:I248)</f>
        <v>0</v>
      </c>
      <c r="J197" s="229"/>
      <c r="K197" s="229">
        <f>SUM(K198:K248)</f>
        <v>0</v>
      </c>
      <c r="L197" s="229"/>
      <c r="M197" s="229">
        <f>SUM(M198:M248)</f>
        <v>0</v>
      </c>
      <c r="N197" s="228"/>
      <c r="O197" s="228">
        <f>SUM(O198:O248)</f>
        <v>228.45999999999998</v>
      </c>
      <c r="P197" s="228"/>
      <c r="Q197" s="228">
        <f>SUM(Q198:Q248)</f>
        <v>0</v>
      </c>
      <c r="R197" s="229"/>
      <c r="S197" s="229"/>
      <c r="T197" s="230"/>
      <c r="U197" s="224"/>
      <c r="V197" s="224">
        <f>SUM(V198:V248)</f>
        <v>1042.92</v>
      </c>
      <c r="W197" s="224"/>
      <c r="X197" s="224"/>
      <c r="Y197" s="224"/>
      <c r="AG197" t="s">
        <v>152</v>
      </c>
    </row>
    <row r="198" spans="1:60" outlineLevel="1" x14ac:dyDescent="0.25">
      <c r="A198" s="232">
        <v>59</v>
      </c>
      <c r="B198" s="233" t="s">
        <v>455</v>
      </c>
      <c r="C198" s="249" t="s">
        <v>456</v>
      </c>
      <c r="D198" s="234" t="s">
        <v>248</v>
      </c>
      <c r="E198" s="235">
        <v>18.434999999999999</v>
      </c>
      <c r="F198" s="236"/>
      <c r="G198" s="237">
        <f>ROUND(E198*F198,2)</f>
        <v>0</v>
      </c>
      <c r="H198" s="236"/>
      <c r="I198" s="237">
        <f>ROUND(E198*H198,2)</f>
        <v>0</v>
      </c>
      <c r="J198" s="236"/>
      <c r="K198" s="237">
        <f>ROUND(E198*J198,2)</f>
        <v>0</v>
      </c>
      <c r="L198" s="237">
        <v>21</v>
      </c>
      <c r="M198" s="237">
        <f>G198*(1+L198/100)</f>
        <v>0</v>
      </c>
      <c r="N198" s="235">
        <v>2.52515</v>
      </c>
      <c r="O198" s="235">
        <f>ROUND(E198*N198,2)</f>
        <v>46.55</v>
      </c>
      <c r="P198" s="235">
        <v>0</v>
      </c>
      <c r="Q198" s="235">
        <f>ROUND(E198*P198,2)</f>
        <v>0</v>
      </c>
      <c r="R198" s="237" t="s">
        <v>379</v>
      </c>
      <c r="S198" s="237" t="s">
        <v>173</v>
      </c>
      <c r="T198" s="238" t="s">
        <v>157</v>
      </c>
      <c r="U198" s="221">
        <v>0.93</v>
      </c>
      <c r="V198" s="221">
        <f>ROUND(E198*U198,2)</f>
        <v>17.14</v>
      </c>
      <c r="W198" s="221"/>
      <c r="X198" s="221" t="s">
        <v>158</v>
      </c>
      <c r="Y198" s="221" t="s">
        <v>159</v>
      </c>
      <c r="Z198" s="211"/>
      <c r="AA198" s="211"/>
      <c r="AB198" s="211"/>
      <c r="AC198" s="211"/>
      <c r="AD198" s="211"/>
      <c r="AE198" s="211"/>
      <c r="AF198" s="211"/>
      <c r="AG198" s="211" t="s">
        <v>160</v>
      </c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2" x14ac:dyDescent="0.25">
      <c r="A199" s="218"/>
      <c r="B199" s="219"/>
      <c r="C199" s="252" t="s">
        <v>423</v>
      </c>
      <c r="D199" s="247"/>
      <c r="E199" s="247"/>
      <c r="F199" s="247"/>
      <c r="G199" s="247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1"/>
      <c r="AA199" s="211"/>
      <c r="AB199" s="211"/>
      <c r="AC199" s="211"/>
      <c r="AD199" s="211"/>
      <c r="AE199" s="211"/>
      <c r="AF199" s="211"/>
      <c r="AG199" s="211" t="s">
        <v>181</v>
      </c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2" x14ac:dyDescent="0.25">
      <c r="A200" s="218"/>
      <c r="B200" s="219"/>
      <c r="C200" s="250" t="s">
        <v>457</v>
      </c>
      <c r="D200" s="222"/>
      <c r="E200" s="223">
        <v>8.4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1"/>
      <c r="AA200" s="211"/>
      <c r="AB200" s="211"/>
      <c r="AC200" s="211"/>
      <c r="AD200" s="211"/>
      <c r="AE200" s="211"/>
      <c r="AF200" s="211"/>
      <c r="AG200" s="211" t="s">
        <v>161</v>
      </c>
      <c r="AH200" s="211">
        <v>0</v>
      </c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3" x14ac:dyDescent="0.25">
      <c r="A201" s="218"/>
      <c r="B201" s="219"/>
      <c r="C201" s="250" t="s">
        <v>458</v>
      </c>
      <c r="D201" s="222"/>
      <c r="E201" s="223">
        <v>1.7849999999999999</v>
      </c>
      <c r="F201" s="221"/>
      <c r="G201" s="221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1"/>
      <c r="AA201" s="211"/>
      <c r="AB201" s="211"/>
      <c r="AC201" s="211"/>
      <c r="AD201" s="211"/>
      <c r="AE201" s="211"/>
      <c r="AF201" s="211"/>
      <c r="AG201" s="211" t="s">
        <v>161</v>
      </c>
      <c r="AH201" s="211">
        <v>0</v>
      </c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3" x14ac:dyDescent="0.25">
      <c r="A202" s="218"/>
      <c r="B202" s="219"/>
      <c r="C202" s="250" t="s">
        <v>459</v>
      </c>
      <c r="D202" s="222"/>
      <c r="E202" s="223">
        <v>0.75</v>
      </c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1"/>
      <c r="AA202" s="211"/>
      <c r="AB202" s="211"/>
      <c r="AC202" s="211"/>
      <c r="AD202" s="211"/>
      <c r="AE202" s="211"/>
      <c r="AF202" s="211"/>
      <c r="AG202" s="211" t="s">
        <v>161</v>
      </c>
      <c r="AH202" s="211">
        <v>0</v>
      </c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3" x14ac:dyDescent="0.25">
      <c r="A203" s="218"/>
      <c r="B203" s="219"/>
      <c r="C203" s="250" t="s">
        <v>460</v>
      </c>
      <c r="D203" s="222"/>
      <c r="E203" s="223">
        <v>7.5</v>
      </c>
      <c r="F203" s="221"/>
      <c r="G203" s="22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1"/>
      <c r="AA203" s="211"/>
      <c r="AB203" s="211"/>
      <c r="AC203" s="211"/>
      <c r="AD203" s="211"/>
      <c r="AE203" s="211"/>
      <c r="AF203" s="211"/>
      <c r="AG203" s="211" t="s">
        <v>161</v>
      </c>
      <c r="AH203" s="211">
        <v>0</v>
      </c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5">
      <c r="A204" s="232">
        <v>60</v>
      </c>
      <c r="B204" s="233" t="s">
        <v>461</v>
      </c>
      <c r="C204" s="249" t="s">
        <v>462</v>
      </c>
      <c r="D204" s="234" t="s">
        <v>214</v>
      </c>
      <c r="E204" s="235">
        <v>57</v>
      </c>
      <c r="F204" s="236"/>
      <c r="G204" s="237">
        <f>ROUND(E204*F204,2)</f>
        <v>0</v>
      </c>
      <c r="H204" s="236"/>
      <c r="I204" s="237">
        <f>ROUND(E204*H204,2)</f>
        <v>0</v>
      </c>
      <c r="J204" s="236"/>
      <c r="K204" s="237">
        <f>ROUND(E204*J204,2)</f>
        <v>0</v>
      </c>
      <c r="L204" s="237">
        <v>21</v>
      </c>
      <c r="M204" s="237">
        <f>G204*(1+L204/100)</f>
        <v>0</v>
      </c>
      <c r="N204" s="235">
        <v>1.427E-2</v>
      </c>
      <c r="O204" s="235">
        <f>ROUND(E204*N204,2)</f>
        <v>0.81</v>
      </c>
      <c r="P204" s="235">
        <v>0</v>
      </c>
      <c r="Q204" s="235">
        <f>ROUND(E204*P204,2)</f>
        <v>0</v>
      </c>
      <c r="R204" s="237" t="s">
        <v>379</v>
      </c>
      <c r="S204" s="237" t="s">
        <v>173</v>
      </c>
      <c r="T204" s="238" t="s">
        <v>157</v>
      </c>
      <c r="U204" s="221">
        <v>0.56100000000000005</v>
      </c>
      <c r="V204" s="221">
        <f>ROUND(E204*U204,2)</f>
        <v>31.98</v>
      </c>
      <c r="W204" s="221"/>
      <c r="X204" s="221" t="s">
        <v>158</v>
      </c>
      <c r="Y204" s="221" t="s">
        <v>159</v>
      </c>
      <c r="Z204" s="211"/>
      <c r="AA204" s="211"/>
      <c r="AB204" s="211"/>
      <c r="AC204" s="211"/>
      <c r="AD204" s="211"/>
      <c r="AE204" s="211"/>
      <c r="AF204" s="211"/>
      <c r="AG204" s="211" t="s">
        <v>160</v>
      </c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2" x14ac:dyDescent="0.25">
      <c r="A205" s="218"/>
      <c r="B205" s="219"/>
      <c r="C205" s="258" t="s">
        <v>463</v>
      </c>
      <c r="D205" s="256"/>
      <c r="E205" s="256"/>
      <c r="F205" s="256"/>
      <c r="G205" s="256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1"/>
      <c r="AA205" s="211"/>
      <c r="AB205" s="211"/>
      <c r="AC205" s="211"/>
      <c r="AD205" s="211"/>
      <c r="AE205" s="211"/>
      <c r="AF205" s="211"/>
      <c r="AG205" s="211" t="s">
        <v>230</v>
      </c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2" x14ac:dyDescent="0.25">
      <c r="A206" s="218"/>
      <c r="B206" s="219"/>
      <c r="C206" s="250" t="s">
        <v>464</v>
      </c>
      <c r="D206" s="222"/>
      <c r="E206" s="223">
        <v>13.2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161</v>
      </c>
      <c r="AH206" s="211">
        <v>0</v>
      </c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3" x14ac:dyDescent="0.25">
      <c r="A207" s="218"/>
      <c r="B207" s="219"/>
      <c r="C207" s="250" t="s">
        <v>465</v>
      </c>
      <c r="D207" s="222"/>
      <c r="E207" s="223">
        <v>5.85</v>
      </c>
      <c r="F207" s="221"/>
      <c r="G207" s="221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1"/>
      <c r="AA207" s="211"/>
      <c r="AB207" s="211"/>
      <c r="AC207" s="211"/>
      <c r="AD207" s="211"/>
      <c r="AE207" s="211"/>
      <c r="AF207" s="211"/>
      <c r="AG207" s="211" t="s">
        <v>161</v>
      </c>
      <c r="AH207" s="211">
        <v>0</v>
      </c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3" x14ac:dyDescent="0.25">
      <c r="A208" s="218"/>
      <c r="B208" s="219"/>
      <c r="C208" s="250" t="s">
        <v>466</v>
      </c>
      <c r="D208" s="222"/>
      <c r="E208" s="223">
        <v>19.2</v>
      </c>
      <c r="F208" s="221"/>
      <c r="G208" s="221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1"/>
      <c r="AA208" s="211"/>
      <c r="AB208" s="211"/>
      <c r="AC208" s="211"/>
      <c r="AD208" s="211"/>
      <c r="AE208" s="211"/>
      <c r="AF208" s="211"/>
      <c r="AG208" s="211" t="s">
        <v>161</v>
      </c>
      <c r="AH208" s="211">
        <v>0</v>
      </c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3" x14ac:dyDescent="0.25">
      <c r="A209" s="218"/>
      <c r="B209" s="219"/>
      <c r="C209" s="250" t="s">
        <v>467</v>
      </c>
      <c r="D209" s="222"/>
      <c r="E209" s="223">
        <v>18.75</v>
      </c>
      <c r="F209" s="221"/>
      <c r="G209" s="221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1"/>
      <c r="AA209" s="211"/>
      <c r="AB209" s="211"/>
      <c r="AC209" s="211"/>
      <c r="AD209" s="211"/>
      <c r="AE209" s="211"/>
      <c r="AF209" s="211"/>
      <c r="AG209" s="211" t="s">
        <v>161</v>
      </c>
      <c r="AH209" s="211">
        <v>0</v>
      </c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5">
      <c r="A210" s="232">
        <v>61</v>
      </c>
      <c r="B210" s="233" t="s">
        <v>468</v>
      </c>
      <c r="C210" s="249" t="s">
        <v>469</v>
      </c>
      <c r="D210" s="234" t="s">
        <v>214</v>
      </c>
      <c r="E210" s="235">
        <v>5.0999999999999996</v>
      </c>
      <c r="F210" s="236"/>
      <c r="G210" s="237">
        <f>ROUND(E210*F210,2)</f>
        <v>0</v>
      </c>
      <c r="H210" s="236"/>
      <c r="I210" s="237">
        <f>ROUND(E210*H210,2)</f>
        <v>0</v>
      </c>
      <c r="J210" s="236"/>
      <c r="K210" s="237">
        <f>ROUND(E210*J210,2)</f>
        <v>0</v>
      </c>
      <c r="L210" s="237">
        <v>21</v>
      </c>
      <c r="M210" s="237">
        <f>G210*(1+L210/100)</f>
        <v>0</v>
      </c>
      <c r="N210" s="235">
        <v>0</v>
      </c>
      <c r="O210" s="235">
        <f>ROUND(E210*N210,2)</f>
        <v>0</v>
      </c>
      <c r="P210" s="235">
        <v>0</v>
      </c>
      <c r="Q210" s="235">
        <f>ROUND(E210*P210,2)</f>
        <v>0</v>
      </c>
      <c r="R210" s="237" t="s">
        <v>379</v>
      </c>
      <c r="S210" s="237" t="s">
        <v>173</v>
      </c>
      <c r="T210" s="238" t="s">
        <v>157</v>
      </c>
      <c r="U210" s="221">
        <v>0.14899999999999999</v>
      </c>
      <c r="V210" s="221">
        <f>ROUND(E210*U210,2)</f>
        <v>0.76</v>
      </c>
      <c r="W210" s="221"/>
      <c r="X210" s="221" t="s">
        <v>158</v>
      </c>
      <c r="Y210" s="221" t="s">
        <v>159</v>
      </c>
      <c r="Z210" s="211"/>
      <c r="AA210" s="211"/>
      <c r="AB210" s="211"/>
      <c r="AC210" s="211"/>
      <c r="AD210" s="211"/>
      <c r="AE210" s="211"/>
      <c r="AF210" s="211"/>
      <c r="AG210" s="211" t="s">
        <v>160</v>
      </c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2" x14ac:dyDescent="0.25">
      <c r="A211" s="218"/>
      <c r="B211" s="219"/>
      <c r="C211" s="258" t="s">
        <v>463</v>
      </c>
      <c r="D211" s="256"/>
      <c r="E211" s="256"/>
      <c r="F211" s="256"/>
      <c r="G211" s="256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1"/>
      <c r="AA211" s="211"/>
      <c r="AB211" s="211"/>
      <c r="AC211" s="211"/>
      <c r="AD211" s="211"/>
      <c r="AE211" s="211"/>
      <c r="AF211" s="211"/>
      <c r="AG211" s="211" t="s">
        <v>230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2" x14ac:dyDescent="0.25">
      <c r="A212" s="218"/>
      <c r="B212" s="219"/>
      <c r="C212" s="250" t="s">
        <v>470</v>
      </c>
      <c r="D212" s="222"/>
      <c r="E212" s="223">
        <v>5.0999999999999996</v>
      </c>
      <c r="F212" s="221"/>
      <c r="G212" s="221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161</v>
      </c>
      <c r="AH212" s="211">
        <v>0</v>
      </c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5">
      <c r="A213" s="232">
        <v>62</v>
      </c>
      <c r="B213" s="233" t="s">
        <v>471</v>
      </c>
      <c r="C213" s="249" t="s">
        <v>472</v>
      </c>
      <c r="D213" s="234" t="s">
        <v>214</v>
      </c>
      <c r="E213" s="235">
        <v>18.75</v>
      </c>
      <c r="F213" s="236"/>
      <c r="G213" s="237">
        <f>ROUND(E213*F213,2)</f>
        <v>0</v>
      </c>
      <c r="H213" s="236"/>
      <c r="I213" s="237">
        <f>ROUND(E213*H213,2)</f>
        <v>0</v>
      </c>
      <c r="J213" s="236"/>
      <c r="K213" s="237">
        <f>ROUND(E213*J213,2)</f>
        <v>0</v>
      </c>
      <c r="L213" s="237">
        <v>21</v>
      </c>
      <c r="M213" s="237">
        <f>G213*(1+L213/100)</f>
        <v>0</v>
      </c>
      <c r="N213" s="235">
        <v>0</v>
      </c>
      <c r="O213" s="235">
        <f>ROUND(E213*N213,2)</f>
        <v>0</v>
      </c>
      <c r="P213" s="235">
        <v>0</v>
      </c>
      <c r="Q213" s="235">
        <f>ROUND(E213*P213,2)</f>
        <v>0</v>
      </c>
      <c r="R213" s="237" t="s">
        <v>379</v>
      </c>
      <c r="S213" s="237" t="s">
        <v>173</v>
      </c>
      <c r="T213" s="238" t="s">
        <v>157</v>
      </c>
      <c r="U213" s="221">
        <v>0.17899999999999999</v>
      </c>
      <c r="V213" s="221">
        <f>ROUND(E213*U213,2)</f>
        <v>3.36</v>
      </c>
      <c r="W213" s="221"/>
      <c r="X213" s="221" t="s">
        <v>158</v>
      </c>
      <c r="Y213" s="221" t="s">
        <v>159</v>
      </c>
      <c r="Z213" s="211"/>
      <c r="AA213" s="211"/>
      <c r="AB213" s="211"/>
      <c r="AC213" s="211"/>
      <c r="AD213" s="211"/>
      <c r="AE213" s="211"/>
      <c r="AF213" s="211"/>
      <c r="AG213" s="211" t="s">
        <v>160</v>
      </c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2" x14ac:dyDescent="0.25">
      <c r="A214" s="218"/>
      <c r="B214" s="219"/>
      <c r="C214" s="258" t="s">
        <v>463</v>
      </c>
      <c r="D214" s="256"/>
      <c r="E214" s="256"/>
      <c r="F214" s="256"/>
      <c r="G214" s="256"/>
      <c r="H214" s="221"/>
      <c r="I214" s="221"/>
      <c r="J214" s="221"/>
      <c r="K214" s="221"/>
      <c r="L214" s="221"/>
      <c r="M214" s="221"/>
      <c r="N214" s="220"/>
      <c r="O214" s="220"/>
      <c r="P214" s="220"/>
      <c r="Q214" s="220"/>
      <c r="R214" s="221"/>
      <c r="S214" s="221"/>
      <c r="T214" s="221"/>
      <c r="U214" s="221"/>
      <c r="V214" s="221"/>
      <c r="W214" s="221"/>
      <c r="X214" s="221"/>
      <c r="Y214" s="221"/>
      <c r="Z214" s="211"/>
      <c r="AA214" s="211"/>
      <c r="AB214" s="211"/>
      <c r="AC214" s="211"/>
      <c r="AD214" s="211"/>
      <c r="AE214" s="211"/>
      <c r="AF214" s="211"/>
      <c r="AG214" s="211" t="s">
        <v>230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2" x14ac:dyDescent="0.25">
      <c r="A215" s="218"/>
      <c r="B215" s="219"/>
      <c r="C215" s="250" t="s">
        <v>467</v>
      </c>
      <c r="D215" s="222"/>
      <c r="E215" s="223">
        <v>18.75</v>
      </c>
      <c r="F215" s="221"/>
      <c r="G215" s="22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1"/>
      <c r="AA215" s="211"/>
      <c r="AB215" s="211"/>
      <c r="AC215" s="211"/>
      <c r="AD215" s="211"/>
      <c r="AE215" s="211"/>
      <c r="AF215" s="211"/>
      <c r="AG215" s="211" t="s">
        <v>161</v>
      </c>
      <c r="AH215" s="211">
        <v>0</v>
      </c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5">
      <c r="A216" s="232">
        <v>63</v>
      </c>
      <c r="B216" s="233" t="s">
        <v>473</v>
      </c>
      <c r="C216" s="249" t="s">
        <v>474</v>
      </c>
      <c r="D216" s="234" t="s">
        <v>214</v>
      </c>
      <c r="E216" s="235">
        <v>57</v>
      </c>
      <c r="F216" s="236"/>
      <c r="G216" s="237">
        <f>ROUND(E216*F216,2)</f>
        <v>0</v>
      </c>
      <c r="H216" s="236"/>
      <c r="I216" s="237">
        <f>ROUND(E216*H216,2)</f>
        <v>0</v>
      </c>
      <c r="J216" s="236"/>
      <c r="K216" s="237">
        <f>ROUND(E216*J216,2)</f>
        <v>0</v>
      </c>
      <c r="L216" s="237">
        <v>21</v>
      </c>
      <c r="M216" s="237">
        <f>G216*(1+L216/100)</f>
        <v>0</v>
      </c>
      <c r="N216" s="235">
        <v>0</v>
      </c>
      <c r="O216" s="235">
        <f>ROUND(E216*N216,2)</f>
        <v>0</v>
      </c>
      <c r="P216" s="235">
        <v>0</v>
      </c>
      <c r="Q216" s="235">
        <f>ROUND(E216*P216,2)</f>
        <v>0</v>
      </c>
      <c r="R216" s="237" t="s">
        <v>379</v>
      </c>
      <c r="S216" s="237" t="s">
        <v>173</v>
      </c>
      <c r="T216" s="238" t="s">
        <v>157</v>
      </c>
      <c r="U216" s="221">
        <v>0.317</v>
      </c>
      <c r="V216" s="221">
        <f>ROUND(E216*U216,2)</f>
        <v>18.07</v>
      </c>
      <c r="W216" s="221"/>
      <c r="X216" s="221" t="s">
        <v>158</v>
      </c>
      <c r="Y216" s="221" t="s">
        <v>159</v>
      </c>
      <c r="Z216" s="211"/>
      <c r="AA216" s="211"/>
      <c r="AB216" s="211"/>
      <c r="AC216" s="211"/>
      <c r="AD216" s="211"/>
      <c r="AE216" s="211"/>
      <c r="AF216" s="211"/>
      <c r="AG216" s="211" t="s">
        <v>160</v>
      </c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2" x14ac:dyDescent="0.25">
      <c r="A217" s="218"/>
      <c r="B217" s="219"/>
      <c r="C217" s="258" t="s">
        <v>463</v>
      </c>
      <c r="D217" s="256"/>
      <c r="E217" s="256"/>
      <c r="F217" s="256"/>
      <c r="G217" s="256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1"/>
      <c r="AA217" s="211"/>
      <c r="AB217" s="211"/>
      <c r="AC217" s="211"/>
      <c r="AD217" s="211"/>
      <c r="AE217" s="211"/>
      <c r="AF217" s="211"/>
      <c r="AG217" s="211" t="s">
        <v>230</v>
      </c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2" x14ac:dyDescent="0.25">
      <c r="A218" s="218"/>
      <c r="B218" s="219"/>
      <c r="C218" s="250" t="s">
        <v>475</v>
      </c>
      <c r="D218" s="222"/>
      <c r="E218" s="223">
        <v>57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1"/>
      <c r="AA218" s="211"/>
      <c r="AB218" s="211"/>
      <c r="AC218" s="211"/>
      <c r="AD218" s="211"/>
      <c r="AE218" s="211"/>
      <c r="AF218" s="211"/>
      <c r="AG218" s="211" t="s">
        <v>161</v>
      </c>
      <c r="AH218" s="211">
        <v>0</v>
      </c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5">
      <c r="A219" s="232">
        <v>64</v>
      </c>
      <c r="B219" s="233" t="s">
        <v>476</v>
      </c>
      <c r="C219" s="249" t="s">
        <v>477</v>
      </c>
      <c r="D219" s="234" t="s">
        <v>408</v>
      </c>
      <c r="E219" s="235">
        <v>1.8434999999999999</v>
      </c>
      <c r="F219" s="236"/>
      <c r="G219" s="237">
        <f>ROUND(E219*F219,2)</f>
        <v>0</v>
      </c>
      <c r="H219" s="236"/>
      <c r="I219" s="237">
        <f>ROUND(E219*H219,2)</f>
        <v>0</v>
      </c>
      <c r="J219" s="236"/>
      <c r="K219" s="237">
        <f>ROUND(E219*J219,2)</f>
        <v>0</v>
      </c>
      <c r="L219" s="237">
        <v>21</v>
      </c>
      <c r="M219" s="237">
        <f>G219*(1+L219/100)</f>
        <v>0</v>
      </c>
      <c r="N219" s="235">
        <v>1.0106999999999999</v>
      </c>
      <c r="O219" s="235">
        <f>ROUND(E219*N219,2)</f>
        <v>1.86</v>
      </c>
      <c r="P219" s="235">
        <v>0</v>
      </c>
      <c r="Q219" s="235">
        <f>ROUND(E219*P219,2)</f>
        <v>0</v>
      </c>
      <c r="R219" s="237" t="s">
        <v>379</v>
      </c>
      <c r="S219" s="237" t="s">
        <v>173</v>
      </c>
      <c r="T219" s="238" t="s">
        <v>157</v>
      </c>
      <c r="U219" s="221">
        <v>51.707999999999998</v>
      </c>
      <c r="V219" s="221">
        <f>ROUND(E219*U219,2)</f>
        <v>95.32</v>
      </c>
      <c r="W219" s="221"/>
      <c r="X219" s="221" t="s">
        <v>158</v>
      </c>
      <c r="Y219" s="221" t="s">
        <v>159</v>
      </c>
      <c r="Z219" s="211"/>
      <c r="AA219" s="211"/>
      <c r="AB219" s="211"/>
      <c r="AC219" s="211"/>
      <c r="AD219" s="211"/>
      <c r="AE219" s="211"/>
      <c r="AF219" s="211"/>
      <c r="AG219" s="211" t="s">
        <v>160</v>
      </c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2" x14ac:dyDescent="0.25">
      <c r="A220" s="218"/>
      <c r="B220" s="219"/>
      <c r="C220" s="250" t="s">
        <v>478</v>
      </c>
      <c r="D220" s="222"/>
      <c r="E220" s="223">
        <v>1.8434999999999999</v>
      </c>
      <c r="F220" s="221"/>
      <c r="G220" s="221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1"/>
      <c r="AA220" s="211"/>
      <c r="AB220" s="211"/>
      <c r="AC220" s="211"/>
      <c r="AD220" s="211"/>
      <c r="AE220" s="211"/>
      <c r="AF220" s="211"/>
      <c r="AG220" s="211" t="s">
        <v>161</v>
      </c>
      <c r="AH220" s="211">
        <v>0</v>
      </c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5">
      <c r="A221" s="232">
        <v>65</v>
      </c>
      <c r="B221" s="233" t="s">
        <v>479</v>
      </c>
      <c r="C221" s="249" t="s">
        <v>480</v>
      </c>
      <c r="D221" s="234" t="s">
        <v>408</v>
      </c>
      <c r="E221" s="235">
        <v>2.2122000000000002</v>
      </c>
      <c r="F221" s="236"/>
      <c r="G221" s="237">
        <f>ROUND(E221*F221,2)</f>
        <v>0</v>
      </c>
      <c r="H221" s="236"/>
      <c r="I221" s="237">
        <f>ROUND(E221*H221,2)</f>
        <v>0</v>
      </c>
      <c r="J221" s="236"/>
      <c r="K221" s="237">
        <f>ROUND(E221*J221,2)</f>
        <v>0</v>
      </c>
      <c r="L221" s="237">
        <v>21</v>
      </c>
      <c r="M221" s="237">
        <f>G221*(1+L221/100)</f>
        <v>0</v>
      </c>
      <c r="N221" s="235">
        <v>1.03739</v>
      </c>
      <c r="O221" s="235">
        <f>ROUND(E221*N221,2)</f>
        <v>2.29</v>
      </c>
      <c r="P221" s="235">
        <v>0</v>
      </c>
      <c r="Q221" s="235">
        <f>ROUND(E221*P221,2)</f>
        <v>0</v>
      </c>
      <c r="R221" s="237" t="s">
        <v>379</v>
      </c>
      <c r="S221" s="237" t="s">
        <v>173</v>
      </c>
      <c r="T221" s="238" t="s">
        <v>157</v>
      </c>
      <c r="U221" s="221">
        <v>42.664999999999999</v>
      </c>
      <c r="V221" s="221">
        <f>ROUND(E221*U221,2)</f>
        <v>94.38</v>
      </c>
      <c r="W221" s="221"/>
      <c r="X221" s="221" t="s">
        <v>158</v>
      </c>
      <c r="Y221" s="221" t="s">
        <v>159</v>
      </c>
      <c r="Z221" s="211"/>
      <c r="AA221" s="211"/>
      <c r="AB221" s="211"/>
      <c r="AC221" s="211"/>
      <c r="AD221" s="211"/>
      <c r="AE221" s="211"/>
      <c r="AF221" s="211"/>
      <c r="AG221" s="211" t="s">
        <v>160</v>
      </c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2" x14ac:dyDescent="0.25">
      <c r="A222" s="218"/>
      <c r="B222" s="219"/>
      <c r="C222" s="250" t="s">
        <v>481</v>
      </c>
      <c r="D222" s="222"/>
      <c r="E222" s="223">
        <v>2.21</v>
      </c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1"/>
      <c r="AA222" s="211"/>
      <c r="AB222" s="211"/>
      <c r="AC222" s="211"/>
      <c r="AD222" s="211"/>
      <c r="AE222" s="211"/>
      <c r="AF222" s="211"/>
      <c r="AG222" s="211" t="s">
        <v>161</v>
      </c>
      <c r="AH222" s="211">
        <v>0</v>
      </c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5">
      <c r="A223" s="232">
        <v>66</v>
      </c>
      <c r="B223" s="233" t="s">
        <v>482</v>
      </c>
      <c r="C223" s="249" t="s">
        <v>483</v>
      </c>
      <c r="D223" s="234" t="s">
        <v>214</v>
      </c>
      <c r="E223" s="235">
        <v>132.65</v>
      </c>
      <c r="F223" s="236"/>
      <c r="G223" s="237">
        <f>ROUND(E223*F223,2)</f>
        <v>0</v>
      </c>
      <c r="H223" s="236"/>
      <c r="I223" s="237">
        <f>ROUND(E223*H223,2)</f>
        <v>0</v>
      </c>
      <c r="J223" s="236"/>
      <c r="K223" s="237">
        <f>ROUND(E223*J223,2)</f>
        <v>0</v>
      </c>
      <c r="L223" s="237">
        <v>21</v>
      </c>
      <c r="M223" s="237">
        <f>G223*(1+L223/100)</f>
        <v>0</v>
      </c>
      <c r="N223" s="235">
        <v>1.67E-2</v>
      </c>
      <c r="O223" s="235">
        <f>ROUND(E223*N223,2)</f>
        <v>2.2200000000000002</v>
      </c>
      <c r="P223" s="235">
        <v>0</v>
      </c>
      <c r="Q223" s="235">
        <f>ROUND(E223*P223,2)</f>
        <v>0</v>
      </c>
      <c r="R223" s="237" t="s">
        <v>379</v>
      </c>
      <c r="S223" s="237" t="s">
        <v>173</v>
      </c>
      <c r="T223" s="238" t="s">
        <v>157</v>
      </c>
      <c r="U223" s="221">
        <v>2.3149999999999999</v>
      </c>
      <c r="V223" s="221">
        <f>ROUND(E223*U223,2)</f>
        <v>307.08</v>
      </c>
      <c r="W223" s="221"/>
      <c r="X223" s="221" t="s">
        <v>158</v>
      </c>
      <c r="Y223" s="221" t="s">
        <v>159</v>
      </c>
      <c r="Z223" s="211"/>
      <c r="AA223" s="211"/>
      <c r="AB223" s="211"/>
      <c r="AC223" s="211"/>
      <c r="AD223" s="211"/>
      <c r="AE223" s="211"/>
      <c r="AF223" s="211"/>
      <c r="AG223" s="211" t="s">
        <v>160</v>
      </c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ht="20.5" outlineLevel="2" x14ac:dyDescent="0.25">
      <c r="A224" s="218"/>
      <c r="B224" s="219"/>
      <c r="C224" s="258" t="s">
        <v>484</v>
      </c>
      <c r="D224" s="256"/>
      <c r="E224" s="256"/>
      <c r="F224" s="256"/>
      <c r="G224" s="256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1"/>
      <c r="AA224" s="211"/>
      <c r="AB224" s="211"/>
      <c r="AC224" s="211"/>
      <c r="AD224" s="211"/>
      <c r="AE224" s="211"/>
      <c r="AF224" s="211"/>
      <c r="AG224" s="211" t="s">
        <v>230</v>
      </c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46" t="str">
        <f>C224</f>
        <v>a podlahy s dodáním hmot,,mostovka ze dřeva měkkého, podlaha lávky ze dřeva měkkého, podlaha lávky za dřeva tvrdého, dočasná dřevěná podlaha na provizorních mostech tl. do 5 cm ze dřeva měkkého,</v>
      </c>
      <c r="BB224" s="211"/>
      <c r="BC224" s="211"/>
      <c r="BD224" s="211"/>
      <c r="BE224" s="211"/>
      <c r="BF224" s="211"/>
      <c r="BG224" s="211"/>
      <c r="BH224" s="211"/>
    </row>
    <row r="225" spans="1:60" outlineLevel="2" x14ac:dyDescent="0.25">
      <c r="A225" s="218"/>
      <c r="B225" s="219"/>
      <c r="C225" s="250" t="s">
        <v>485</v>
      </c>
      <c r="D225" s="222"/>
      <c r="E225" s="223">
        <v>132.65</v>
      </c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1"/>
      <c r="AA225" s="211"/>
      <c r="AB225" s="211"/>
      <c r="AC225" s="211"/>
      <c r="AD225" s="211"/>
      <c r="AE225" s="211"/>
      <c r="AF225" s="211"/>
      <c r="AG225" s="211" t="s">
        <v>161</v>
      </c>
      <c r="AH225" s="211">
        <v>0</v>
      </c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5">
      <c r="A226" s="232">
        <v>67</v>
      </c>
      <c r="B226" s="233" t="s">
        <v>486</v>
      </c>
      <c r="C226" s="249" t="s">
        <v>487</v>
      </c>
      <c r="D226" s="234" t="s">
        <v>214</v>
      </c>
      <c r="E226" s="235">
        <v>132.65</v>
      </c>
      <c r="F226" s="236"/>
      <c r="G226" s="237">
        <f>ROUND(E226*F226,2)</f>
        <v>0</v>
      </c>
      <c r="H226" s="236"/>
      <c r="I226" s="237">
        <f>ROUND(E226*H226,2)</f>
        <v>0</v>
      </c>
      <c r="J226" s="236"/>
      <c r="K226" s="237">
        <f>ROUND(E226*J226,2)</f>
        <v>0</v>
      </c>
      <c r="L226" s="237">
        <v>21</v>
      </c>
      <c r="M226" s="237">
        <f>G226*(1+L226/100)</f>
        <v>0</v>
      </c>
      <c r="N226" s="235">
        <v>0</v>
      </c>
      <c r="O226" s="235">
        <f>ROUND(E226*N226,2)</f>
        <v>0</v>
      </c>
      <c r="P226" s="235">
        <v>0</v>
      </c>
      <c r="Q226" s="235">
        <f>ROUND(E226*P226,2)</f>
        <v>0</v>
      </c>
      <c r="R226" s="237" t="s">
        <v>379</v>
      </c>
      <c r="S226" s="237" t="s">
        <v>173</v>
      </c>
      <c r="T226" s="238" t="s">
        <v>157</v>
      </c>
      <c r="U226" s="221">
        <v>0.81899999999999995</v>
      </c>
      <c r="V226" s="221">
        <f>ROUND(E226*U226,2)</f>
        <v>108.64</v>
      </c>
      <c r="W226" s="221"/>
      <c r="X226" s="221" t="s">
        <v>158</v>
      </c>
      <c r="Y226" s="221" t="s">
        <v>159</v>
      </c>
      <c r="Z226" s="211"/>
      <c r="AA226" s="211"/>
      <c r="AB226" s="211"/>
      <c r="AC226" s="211"/>
      <c r="AD226" s="211"/>
      <c r="AE226" s="211"/>
      <c r="AF226" s="211"/>
      <c r="AG226" s="211" t="s">
        <v>160</v>
      </c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ht="20.5" outlineLevel="2" x14ac:dyDescent="0.25">
      <c r="A227" s="218"/>
      <c r="B227" s="219"/>
      <c r="C227" s="258" t="s">
        <v>484</v>
      </c>
      <c r="D227" s="256"/>
      <c r="E227" s="256"/>
      <c r="F227" s="256"/>
      <c r="G227" s="256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1"/>
      <c r="AA227" s="211"/>
      <c r="AB227" s="211"/>
      <c r="AC227" s="211"/>
      <c r="AD227" s="211"/>
      <c r="AE227" s="211"/>
      <c r="AF227" s="211"/>
      <c r="AG227" s="211" t="s">
        <v>230</v>
      </c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46" t="str">
        <f>C227</f>
        <v>a podlahy s dodáním hmot,,mostovka ze dřeva měkkého, podlaha lávky ze dřeva měkkého, podlaha lávky za dřeva tvrdého, dočasná dřevěná podlaha na provizorních mostech tl. do 5 cm ze dřeva měkkého,</v>
      </c>
      <c r="BB227" s="211"/>
      <c r="BC227" s="211"/>
      <c r="BD227" s="211"/>
      <c r="BE227" s="211"/>
      <c r="BF227" s="211"/>
      <c r="BG227" s="211"/>
      <c r="BH227" s="211"/>
    </row>
    <row r="228" spans="1:60" outlineLevel="2" x14ac:dyDescent="0.25">
      <c r="A228" s="218"/>
      <c r="B228" s="219"/>
      <c r="C228" s="250" t="s">
        <v>488</v>
      </c>
      <c r="D228" s="222"/>
      <c r="E228" s="223">
        <v>132.65</v>
      </c>
      <c r="F228" s="221"/>
      <c r="G228" s="221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1"/>
      <c r="AA228" s="211"/>
      <c r="AB228" s="211"/>
      <c r="AC228" s="211"/>
      <c r="AD228" s="211"/>
      <c r="AE228" s="211"/>
      <c r="AF228" s="211"/>
      <c r="AG228" s="211" t="s">
        <v>161</v>
      </c>
      <c r="AH228" s="211">
        <v>0</v>
      </c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ht="20" outlineLevel="1" x14ac:dyDescent="0.25">
      <c r="A229" s="232">
        <v>68</v>
      </c>
      <c r="B229" s="233" t="s">
        <v>489</v>
      </c>
      <c r="C229" s="249" t="s">
        <v>490</v>
      </c>
      <c r="D229" s="234" t="s">
        <v>214</v>
      </c>
      <c r="E229" s="235">
        <v>24.58</v>
      </c>
      <c r="F229" s="236"/>
      <c r="G229" s="237">
        <f>ROUND(E229*F229,2)</f>
        <v>0</v>
      </c>
      <c r="H229" s="236"/>
      <c r="I229" s="237">
        <f>ROUND(E229*H229,2)</f>
        <v>0</v>
      </c>
      <c r="J229" s="236"/>
      <c r="K229" s="237">
        <f>ROUND(E229*J229,2)</f>
        <v>0</v>
      </c>
      <c r="L229" s="237">
        <v>21</v>
      </c>
      <c r="M229" s="237">
        <f>G229*(1+L229/100)</f>
        <v>0</v>
      </c>
      <c r="N229" s="235">
        <v>2.7599999999999999E-3</v>
      </c>
      <c r="O229" s="235">
        <f>ROUND(E229*N229,2)</f>
        <v>7.0000000000000007E-2</v>
      </c>
      <c r="P229" s="235">
        <v>0</v>
      </c>
      <c r="Q229" s="235">
        <f>ROUND(E229*P229,2)</f>
        <v>0</v>
      </c>
      <c r="R229" s="237" t="s">
        <v>379</v>
      </c>
      <c r="S229" s="237" t="s">
        <v>173</v>
      </c>
      <c r="T229" s="238" t="s">
        <v>157</v>
      </c>
      <c r="U229" s="221">
        <v>3.02</v>
      </c>
      <c r="V229" s="221">
        <f>ROUND(E229*U229,2)</f>
        <v>74.23</v>
      </c>
      <c r="W229" s="221"/>
      <c r="X229" s="221" t="s">
        <v>158</v>
      </c>
      <c r="Y229" s="221" t="s">
        <v>159</v>
      </c>
      <c r="Z229" s="211"/>
      <c r="AA229" s="211"/>
      <c r="AB229" s="211"/>
      <c r="AC229" s="211"/>
      <c r="AD229" s="211"/>
      <c r="AE229" s="211"/>
      <c r="AF229" s="211"/>
      <c r="AG229" s="211" t="s">
        <v>160</v>
      </c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2" x14ac:dyDescent="0.25">
      <c r="A230" s="218"/>
      <c r="B230" s="219"/>
      <c r="C230" s="258" t="s">
        <v>491</v>
      </c>
      <c r="D230" s="256"/>
      <c r="E230" s="256"/>
      <c r="F230" s="256"/>
      <c r="G230" s="256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1"/>
      <c r="AA230" s="211"/>
      <c r="AB230" s="211"/>
      <c r="AC230" s="211"/>
      <c r="AD230" s="211"/>
      <c r="AE230" s="211"/>
      <c r="AF230" s="211"/>
      <c r="AG230" s="211" t="s">
        <v>230</v>
      </c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2" x14ac:dyDescent="0.25">
      <c r="A231" s="218"/>
      <c r="B231" s="219"/>
      <c r="C231" s="250" t="s">
        <v>492</v>
      </c>
      <c r="D231" s="222"/>
      <c r="E231" s="223">
        <v>17.98</v>
      </c>
      <c r="F231" s="221"/>
      <c r="G231" s="221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1"/>
      <c r="AA231" s="211"/>
      <c r="AB231" s="211"/>
      <c r="AC231" s="211"/>
      <c r="AD231" s="211"/>
      <c r="AE231" s="211"/>
      <c r="AF231" s="211"/>
      <c r="AG231" s="211" t="s">
        <v>161</v>
      </c>
      <c r="AH231" s="211">
        <v>0</v>
      </c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3" x14ac:dyDescent="0.25">
      <c r="A232" s="218"/>
      <c r="B232" s="219"/>
      <c r="C232" s="250" t="s">
        <v>493</v>
      </c>
      <c r="D232" s="222"/>
      <c r="E232" s="223">
        <v>6.6</v>
      </c>
      <c r="F232" s="221"/>
      <c r="G232" s="221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1"/>
      <c r="AA232" s="211"/>
      <c r="AB232" s="211"/>
      <c r="AC232" s="211"/>
      <c r="AD232" s="211"/>
      <c r="AE232" s="211"/>
      <c r="AF232" s="211"/>
      <c r="AG232" s="211" t="s">
        <v>161</v>
      </c>
      <c r="AH232" s="211">
        <v>0</v>
      </c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ht="20" outlineLevel="1" x14ac:dyDescent="0.25">
      <c r="A233" s="232">
        <v>69</v>
      </c>
      <c r="B233" s="233" t="s">
        <v>494</v>
      </c>
      <c r="C233" s="249" t="s">
        <v>495</v>
      </c>
      <c r="D233" s="234" t="s">
        <v>214</v>
      </c>
      <c r="E233" s="235">
        <v>24.58</v>
      </c>
      <c r="F233" s="236"/>
      <c r="G233" s="237">
        <f>ROUND(E233*F233,2)</f>
        <v>0</v>
      </c>
      <c r="H233" s="236"/>
      <c r="I233" s="237">
        <f>ROUND(E233*H233,2)</f>
        <v>0</v>
      </c>
      <c r="J233" s="236"/>
      <c r="K233" s="237">
        <f>ROUND(E233*J233,2)</f>
        <v>0</v>
      </c>
      <c r="L233" s="237">
        <v>21</v>
      </c>
      <c r="M233" s="237">
        <f>G233*(1+L233/100)</f>
        <v>0</v>
      </c>
      <c r="N233" s="235">
        <v>0</v>
      </c>
      <c r="O233" s="235">
        <f>ROUND(E233*N233,2)</f>
        <v>0</v>
      </c>
      <c r="P233" s="235">
        <v>0</v>
      </c>
      <c r="Q233" s="235">
        <f>ROUND(E233*P233,2)</f>
        <v>0</v>
      </c>
      <c r="R233" s="237" t="s">
        <v>379</v>
      </c>
      <c r="S233" s="237" t="s">
        <v>173</v>
      </c>
      <c r="T233" s="238" t="s">
        <v>157</v>
      </c>
      <c r="U233" s="221">
        <v>0.43</v>
      </c>
      <c r="V233" s="221">
        <f>ROUND(E233*U233,2)</f>
        <v>10.57</v>
      </c>
      <c r="W233" s="221"/>
      <c r="X233" s="221" t="s">
        <v>158</v>
      </c>
      <c r="Y233" s="221" t="s">
        <v>159</v>
      </c>
      <c r="Z233" s="211"/>
      <c r="AA233" s="211"/>
      <c r="AB233" s="211"/>
      <c r="AC233" s="211"/>
      <c r="AD233" s="211"/>
      <c r="AE233" s="211"/>
      <c r="AF233" s="211"/>
      <c r="AG233" s="211" t="s">
        <v>160</v>
      </c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2" x14ac:dyDescent="0.25">
      <c r="A234" s="218"/>
      <c r="B234" s="219"/>
      <c r="C234" s="258" t="s">
        <v>491</v>
      </c>
      <c r="D234" s="256"/>
      <c r="E234" s="256"/>
      <c r="F234" s="256"/>
      <c r="G234" s="256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1"/>
      <c r="AA234" s="211"/>
      <c r="AB234" s="211"/>
      <c r="AC234" s="211"/>
      <c r="AD234" s="211"/>
      <c r="AE234" s="211"/>
      <c r="AF234" s="211"/>
      <c r="AG234" s="211" t="s">
        <v>230</v>
      </c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2" x14ac:dyDescent="0.25">
      <c r="A235" s="218"/>
      <c r="B235" s="219"/>
      <c r="C235" s="250" t="s">
        <v>496</v>
      </c>
      <c r="D235" s="222"/>
      <c r="E235" s="223">
        <v>24.58</v>
      </c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1"/>
      <c r="AA235" s="211"/>
      <c r="AB235" s="211"/>
      <c r="AC235" s="211"/>
      <c r="AD235" s="211"/>
      <c r="AE235" s="211"/>
      <c r="AF235" s="211"/>
      <c r="AG235" s="211" t="s">
        <v>161</v>
      </c>
      <c r="AH235" s="211">
        <v>0</v>
      </c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5">
      <c r="A236" s="232">
        <v>70</v>
      </c>
      <c r="B236" s="233" t="s">
        <v>497</v>
      </c>
      <c r="C236" s="249" t="s">
        <v>498</v>
      </c>
      <c r="D236" s="234" t="s">
        <v>248</v>
      </c>
      <c r="E236" s="235">
        <v>1.296</v>
      </c>
      <c r="F236" s="236"/>
      <c r="G236" s="237">
        <f>ROUND(E236*F236,2)</f>
        <v>0</v>
      </c>
      <c r="H236" s="236"/>
      <c r="I236" s="237">
        <f>ROUND(E236*H236,2)</f>
        <v>0</v>
      </c>
      <c r="J236" s="236"/>
      <c r="K236" s="237">
        <f>ROUND(E236*J236,2)</f>
        <v>0</v>
      </c>
      <c r="L236" s="237">
        <v>21</v>
      </c>
      <c r="M236" s="237">
        <f>G236*(1+L236/100)</f>
        <v>0</v>
      </c>
      <c r="N236" s="235">
        <v>0.18031</v>
      </c>
      <c r="O236" s="235">
        <f>ROUND(E236*N236,2)</f>
        <v>0.23</v>
      </c>
      <c r="P236" s="235">
        <v>0</v>
      </c>
      <c r="Q236" s="235">
        <f>ROUND(E236*P236,2)</f>
        <v>0</v>
      </c>
      <c r="R236" s="237" t="s">
        <v>379</v>
      </c>
      <c r="S236" s="237" t="s">
        <v>173</v>
      </c>
      <c r="T236" s="238" t="s">
        <v>157</v>
      </c>
      <c r="U236" s="221">
        <v>20.138000000000002</v>
      </c>
      <c r="V236" s="221">
        <f>ROUND(E236*U236,2)</f>
        <v>26.1</v>
      </c>
      <c r="W236" s="221"/>
      <c r="X236" s="221" t="s">
        <v>158</v>
      </c>
      <c r="Y236" s="221" t="s">
        <v>159</v>
      </c>
      <c r="Z236" s="211"/>
      <c r="AA236" s="211"/>
      <c r="AB236" s="211"/>
      <c r="AC236" s="211"/>
      <c r="AD236" s="211"/>
      <c r="AE236" s="211"/>
      <c r="AF236" s="211"/>
      <c r="AG236" s="211" t="s">
        <v>160</v>
      </c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2" x14ac:dyDescent="0.25">
      <c r="A237" s="218"/>
      <c r="B237" s="219"/>
      <c r="C237" s="250" t="s">
        <v>499</v>
      </c>
      <c r="D237" s="222"/>
      <c r="E237" s="223">
        <v>0.17</v>
      </c>
      <c r="F237" s="221"/>
      <c r="G237" s="221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1"/>
      <c r="AA237" s="211"/>
      <c r="AB237" s="211"/>
      <c r="AC237" s="211"/>
      <c r="AD237" s="211"/>
      <c r="AE237" s="211"/>
      <c r="AF237" s="211"/>
      <c r="AG237" s="211" t="s">
        <v>161</v>
      </c>
      <c r="AH237" s="211">
        <v>0</v>
      </c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3" x14ac:dyDescent="0.25">
      <c r="A238" s="218"/>
      <c r="B238" s="219"/>
      <c r="C238" s="250" t="s">
        <v>500</v>
      </c>
      <c r="D238" s="222"/>
      <c r="E238" s="223">
        <v>1.1299999999999999</v>
      </c>
      <c r="F238" s="221"/>
      <c r="G238" s="221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1"/>
      <c r="AA238" s="211"/>
      <c r="AB238" s="211"/>
      <c r="AC238" s="211"/>
      <c r="AD238" s="211"/>
      <c r="AE238" s="211"/>
      <c r="AF238" s="211"/>
      <c r="AG238" s="211" t="s">
        <v>161</v>
      </c>
      <c r="AH238" s="211">
        <v>0</v>
      </c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5">
      <c r="A239" s="232">
        <v>71</v>
      </c>
      <c r="B239" s="233" t="s">
        <v>501</v>
      </c>
      <c r="C239" s="249" t="s">
        <v>502</v>
      </c>
      <c r="D239" s="234" t="s">
        <v>248</v>
      </c>
      <c r="E239" s="235">
        <v>1.296</v>
      </c>
      <c r="F239" s="236"/>
      <c r="G239" s="237">
        <f>ROUND(E239*F239,2)</f>
        <v>0</v>
      </c>
      <c r="H239" s="236"/>
      <c r="I239" s="237">
        <f>ROUND(E239*H239,2)</f>
        <v>0</v>
      </c>
      <c r="J239" s="236"/>
      <c r="K239" s="237">
        <f>ROUND(E239*J239,2)</f>
        <v>0</v>
      </c>
      <c r="L239" s="237">
        <v>21</v>
      </c>
      <c r="M239" s="237">
        <f>G239*(1+L239/100)</f>
        <v>0</v>
      </c>
      <c r="N239" s="235">
        <v>0</v>
      </c>
      <c r="O239" s="235">
        <f>ROUND(E239*N239,2)</f>
        <v>0</v>
      </c>
      <c r="P239" s="235">
        <v>0</v>
      </c>
      <c r="Q239" s="235">
        <f>ROUND(E239*P239,2)</f>
        <v>0</v>
      </c>
      <c r="R239" s="237" t="s">
        <v>379</v>
      </c>
      <c r="S239" s="237" t="s">
        <v>173</v>
      </c>
      <c r="T239" s="238" t="s">
        <v>157</v>
      </c>
      <c r="U239" s="221">
        <v>6.8040000000000003</v>
      </c>
      <c r="V239" s="221">
        <f>ROUND(E239*U239,2)</f>
        <v>8.82</v>
      </c>
      <c r="W239" s="221"/>
      <c r="X239" s="221" t="s">
        <v>158</v>
      </c>
      <c r="Y239" s="221" t="s">
        <v>159</v>
      </c>
      <c r="Z239" s="211"/>
      <c r="AA239" s="211"/>
      <c r="AB239" s="211"/>
      <c r="AC239" s="211"/>
      <c r="AD239" s="211"/>
      <c r="AE239" s="211"/>
      <c r="AF239" s="211"/>
      <c r="AG239" s="211" t="s">
        <v>160</v>
      </c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2" x14ac:dyDescent="0.25">
      <c r="A240" s="218"/>
      <c r="B240" s="219"/>
      <c r="C240" s="250" t="s">
        <v>503</v>
      </c>
      <c r="D240" s="222"/>
      <c r="E240" s="223">
        <v>1.3</v>
      </c>
      <c r="F240" s="221"/>
      <c r="G240" s="221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1"/>
      <c r="AA240" s="211"/>
      <c r="AB240" s="211"/>
      <c r="AC240" s="211"/>
      <c r="AD240" s="211"/>
      <c r="AE240" s="211"/>
      <c r="AF240" s="211"/>
      <c r="AG240" s="211" t="s">
        <v>161</v>
      </c>
      <c r="AH240" s="211">
        <v>0</v>
      </c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5">
      <c r="A241" s="232">
        <v>72</v>
      </c>
      <c r="B241" s="233" t="s">
        <v>504</v>
      </c>
      <c r="C241" s="249" t="s">
        <v>505</v>
      </c>
      <c r="D241" s="234" t="s">
        <v>214</v>
      </c>
      <c r="E241" s="235">
        <v>145.75</v>
      </c>
      <c r="F241" s="236"/>
      <c r="G241" s="237">
        <f>ROUND(E241*F241,2)</f>
        <v>0</v>
      </c>
      <c r="H241" s="236"/>
      <c r="I241" s="237">
        <f>ROUND(E241*H241,2)</f>
        <v>0</v>
      </c>
      <c r="J241" s="236"/>
      <c r="K241" s="237">
        <f>ROUND(E241*J241,2)</f>
        <v>0</v>
      </c>
      <c r="L241" s="237">
        <v>21</v>
      </c>
      <c r="M241" s="237">
        <f>G241*(1+L241/100)</f>
        <v>0</v>
      </c>
      <c r="N241" s="235">
        <v>0.375</v>
      </c>
      <c r="O241" s="235">
        <f>ROUND(E241*N241,2)</f>
        <v>54.66</v>
      </c>
      <c r="P241" s="235">
        <v>0</v>
      </c>
      <c r="Q241" s="235">
        <f>ROUND(E241*P241,2)</f>
        <v>0</v>
      </c>
      <c r="R241" s="237" t="s">
        <v>506</v>
      </c>
      <c r="S241" s="237" t="s">
        <v>173</v>
      </c>
      <c r="T241" s="238" t="s">
        <v>157</v>
      </c>
      <c r="U241" s="221">
        <v>0.20100000000000001</v>
      </c>
      <c r="V241" s="221">
        <f>ROUND(E241*U241,2)</f>
        <v>29.3</v>
      </c>
      <c r="W241" s="221"/>
      <c r="X241" s="221" t="s">
        <v>158</v>
      </c>
      <c r="Y241" s="221" t="s">
        <v>159</v>
      </c>
      <c r="Z241" s="211"/>
      <c r="AA241" s="211"/>
      <c r="AB241" s="211"/>
      <c r="AC241" s="211"/>
      <c r="AD241" s="211"/>
      <c r="AE241" s="211"/>
      <c r="AF241" s="211"/>
      <c r="AG241" s="211" t="s">
        <v>160</v>
      </c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2" x14ac:dyDescent="0.25">
      <c r="A242" s="218"/>
      <c r="B242" s="219"/>
      <c r="C242" s="250" t="s">
        <v>507</v>
      </c>
      <c r="D242" s="222"/>
      <c r="E242" s="223">
        <v>44.8</v>
      </c>
      <c r="F242" s="221"/>
      <c r="G242" s="221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1"/>
      <c r="AA242" s="211"/>
      <c r="AB242" s="211"/>
      <c r="AC242" s="211"/>
      <c r="AD242" s="211"/>
      <c r="AE242" s="211"/>
      <c r="AF242" s="211"/>
      <c r="AG242" s="211" t="s">
        <v>161</v>
      </c>
      <c r="AH242" s="211">
        <v>0</v>
      </c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3" x14ac:dyDescent="0.25">
      <c r="A243" s="218"/>
      <c r="B243" s="219"/>
      <c r="C243" s="250" t="s">
        <v>508</v>
      </c>
      <c r="D243" s="222"/>
      <c r="E243" s="223">
        <v>38.42</v>
      </c>
      <c r="F243" s="221"/>
      <c r="G243" s="221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1"/>
      <c r="AA243" s="211"/>
      <c r="AB243" s="211"/>
      <c r="AC243" s="211"/>
      <c r="AD243" s="211"/>
      <c r="AE243" s="211"/>
      <c r="AF243" s="211"/>
      <c r="AG243" s="211" t="s">
        <v>161</v>
      </c>
      <c r="AH243" s="211">
        <v>0</v>
      </c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3" x14ac:dyDescent="0.25">
      <c r="A244" s="218"/>
      <c r="B244" s="219"/>
      <c r="C244" s="250" t="s">
        <v>509</v>
      </c>
      <c r="D244" s="222"/>
      <c r="E244" s="223">
        <v>26.1</v>
      </c>
      <c r="F244" s="221"/>
      <c r="G244" s="221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1"/>
      <c r="AA244" s="211"/>
      <c r="AB244" s="211"/>
      <c r="AC244" s="211"/>
      <c r="AD244" s="211"/>
      <c r="AE244" s="211"/>
      <c r="AF244" s="211"/>
      <c r="AG244" s="211" t="s">
        <v>161</v>
      </c>
      <c r="AH244" s="211">
        <v>0</v>
      </c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3" x14ac:dyDescent="0.25">
      <c r="A245" s="218"/>
      <c r="B245" s="219"/>
      <c r="C245" s="250" t="s">
        <v>510</v>
      </c>
      <c r="D245" s="222"/>
      <c r="E245" s="223">
        <v>36.42</v>
      </c>
      <c r="F245" s="221"/>
      <c r="G245" s="221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1"/>
      <c r="AA245" s="211"/>
      <c r="AB245" s="211"/>
      <c r="AC245" s="211"/>
      <c r="AD245" s="211"/>
      <c r="AE245" s="211"/>
      <c r="AF245" s="211"/>
      <c r="AG245" s="211" t="s">
        <v>161</v>
      </c>
      <c r="AH245" s="211">
        <v>0</v>
      </c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ht="20" outlineLevel="1" x14ac:dyDescent="0.25">
      <c r="A246" s="232">
        <v>73</v>
      </c>
      <c r="B246" s="233" t="s">
        <v>511</v>
      </c>
      <c r="C246" s="249" t="s">
        <v>512</v>
      </c>
      <c r="D246" s="234" t="s">
        <v>214</v>
      </c>
      <c r="E246" s="235">
        <v>145.75</v>
      </c>
      <c r="F246" s="236"/>
      <c r="G246" s="237">
        <f>ROUND(E246*F246,2)</f>
        <v>0</v>
      </c>
      <c r="H246" s="236"/>
      <c r="I246" s="237">
        <f>ROUND(E246*H246,2)</f>
        <v>0</v>
      </c>
      <c r="J246" s="236"/>
      <c r="K246" s="237">
        <f>ROUND(E246*J246,2)</f>
        <v>0</v>
      </c>
      <c r="L246" s="237">
        <v>21</v>
      </c>
      <c r="M246" s="237">
        <f>G246*(1+L246/100)</f>
        <v>0</v>
      </c>
      <c r="N246" s="235">
        <v>0.82174000000000003</v>
      </c>
      <c r="O246" s="235">
        <f>ROUND(E246*N246,2)</f>
        <v>119.77</v>
      </c>
      <c r="P246" s="235">
        <v>0</v>
      </c>
      <c r="Q246" s="235">
        <f>ROUND(E246*P246,2)</f>
        <v>0</v>
      </c>
      <c r="R246" s="237" t="s">
        <v>506</v>
      </c>
      <c r="S246" s="237" t="s">
        <v>173</v>
      </c>
      <c r="T246" s="238" t="s">
        <v>157</v>
      </c>
      <c r="U246" s="221">
        <v>1.49</v>
      </c>
      <c r="V246" s="221">
        <f>ROUND(E246*U246,2)</f>
        <v>217.17</v>
      </c>
      <c r="W246" s="221"/>
      <c r="X246" s="221" t="s">
        <v>158</v>
      </c>
      <c r="Y246" s="221" t="s">
        <v>159</v>
      </c>
      <c r="Z246" s="211"/>
      <c r="AA246" s="211"/>
      <c r="AB246" s="211"/>
      <c r="AC246" s="211"/>
      <c r="AD246" s="211"/>
      <c r="AE246" s="211"/>
      <c r="AF246" s="211"/>
      <c r="AG246" s="211" t="s">
        <v>160</v>
      </c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2" x14ac:dyDescent="0.25">
      <c r="A247" s="218"/>
      <c r="B247" s="219"/>
      <c r="C247" s="258" t="s">
        <v>513</v>
      </c>
      <c r="D247" s="256"/>
      <c r="E247" s="256"/>
      <c r="F247" s="256"/>
      <c r="G247" s="256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1"/>
      <c r="AA247" s="211"/>
      <c r="AB247" s="211"/>
      <c r="AC247" s="211"/>
      <c r="AD247" s="211"/>
      <c r="AE247" s="211"/>
      <c r="AF247" s="211"/>
      <c r="AG247" s="211" t="s">
        <v>230</v>
      </c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2" x14ac:dyDescent="0.25">
      <c r="A248" s="218"/>
      <c r="B248" s="219"/>
      <c r="C248" s="250" t="s">
        <v>514</v>
      </c>
      <c r="D248" s="222"/>
      <c r="E248" s="223">
        <v>145.75</v>
      </c>
      <c r="F248" s="221"/>
      <c r="G248" s="221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1"/>
      <c r="AA248" s="211"/>
      <c r="AB248" s="211"/>
      <c r="AC248" s="211"/>
      <c r="AD248" s="211"/>
      <c r="AE248" s="211"/>
      <c r="AF248" s="211"/>
      <c r="AG248" s="211" t="s">
        <v>161</v>
      </c>
      <c r="AH248" s="211">
        <v>0</v>
      </c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ht="13" x14ac:dyDescent="0.25">
      <c r="A249" s="225" t="s">
        <v>151</v>
      </c>
      <c r="B249" s="226" t="s">
        <v>93</v>
      </c>
      <c r="C249" s="248" t="s">
        <v>94</v>
      </c>
      <c r="D249" s="227"/>
      <c r="E249" s="228"/>
      <c r="F249" s="229"/>
      <c r="G249" s="229">
        <f>SUMIF(AG250:AG275,"&lt;&gt;NOR",G250:G275)</f>
        <v>0</v>
      </c>
      <c r="H249" s="229"/>
      <c r="I249" s="229">
        <f>SUM(I250:I275)</f>
        <v>0</v>
      </c>
      <c r="J249" s="229"/>
      <c r="K249" s="229">
        <f>SUM(K250:K275)</f>
        <v>0</v>
      </c>
      <c r="L249" s="229"/>
      <c r="M249" s="229">
        <f>SUM(M250:M275)</f>
        <v>0</v>
      </c>
      <c r="N249" s="228"/>
      <c r="O249" s="228">
        <f>SUM(O250:O275)</f>
        <v>63.41</v>
      </c>
      <c r="P249" s="228"/>
      <c r="Q249" s="228">
        <f>SUM(Q250:Q275)</f>
        <v>0</v>
      </c>
      <c r="R249" s="229"/>
      <c r="S249" s="229"/>
      <c r="T249" s="230"/>
      <c r="U249" s="224"/>
      <c r="V249" s="224">
        <f>SUM(V250:V275)</f>
        <v>9.98</v>
      </c>
      <c r="W249" s="224"/>
      <c r="X249" s="224"/>
      <c r="Y249" s="224"/>
      <c r="AG249" t="s">
        <v>152</v>
      </c>
    </row>
    <row r="250" spans="1:60" outlineLevel="1" x14ac:dyDescent="0.25">
      <c r="A250" s="232">
        <v>74</v>
      </c>
      <c r="B250" s="233" t="s">
        <v>515</v>
      </c>
      <c r="C250" s="249" t="s">
        <v>516</v>
      </c>
      <c r="D250" s="234" t="s">
        <v>214</v>
      </c>
      <c r="E250" s="235">
        <v>42.16</v>
      </c>
      <c r="F250" s="236"/>
      <c r="G250" s="237">
        <f>ROUND(E250*F250,2)</f>
        <v>0</v>
      </c>
      <c r="H250" s="236"/>
      <c r="I250" s="237">
        <f>ROUND(E250*H250,2)</f>
        <v>0</v>
      </c>
      <c r="J250" s="236"/>
      <c r="K250" s="237">
        <f>ROUND(E250*J250,2)</f>
        <v>0</v>
      </c>
      <c r="L250" s="237">
        <v>21</v>
      </c>
      <c r="M250" s="237">
        <f>G250*(1+L250/100)</f>
        <v>0</v>
      </c>
      <c r="N250" s="235">
        <v>0.40481</v>
      </c>
      <c r="O250" s="235">
        <f>ROUND(E250*N250,2)</f>
        <v>17.07</v>
      </c>
      <c r="P250" s="235">
        <v>0</v>
      </c>
      <c r="Q250" s="235">
        <f>ROUND(E250*P250,2)</f>
        <v>0</v>
      </c>
      <c r="R250" s="237" t="s">
        <v>215</v>
      </c>
      <c r="S250" s="237" t="s">
        <v>173</v>
      </c>
      <c r="T250" s="238" t="s">
        <v>157</v>
      </c>
      <c r="U250" s="221">
        <v>1.9E-2</v>
      </c>
      <c r="V250" s="221">
        <f>ROUND(E250*U250,2)</f>
        <v>0.8</v>
      </c>
      <c r="W250" s="221"/>
      <c r="X250" s="221" t="s">
        <v>158</v>
      </c>
      <c r="Y250" s="221" t="s">
        <v>159</v>
      </c>
      <c r="Z250" s="211"/>
      <c r="AA250" s="211"/>
      <c r="AB250" s="211"/>
      <c r="AC250" s="211"/>
      <c r="AD250" s="211"/>
      <c r="AE250" s="211"/>
      <c r="AF250" s="211"/>
      <c r="AG250" s="211" t="s">
        <v>160</v>
      </c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2" x14ac:dyDescent="0.25">
      <c r="A251" s="218"/>
      <c r="B251" s="219"/>
      <c r="C251" s="258" t="s">
        <v>517</v>
      </c>
      <c r="D251" s="256"/>
      <c r="E251" s="256"/>
      <c r="F251" s="256"/>
      <c r="G251" s="256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1"/>
      <c r="AA251" s="211"/>
      <c r="AB251" s="211"/>
      <c r="AC251" s="211"/>
      <c r="AD251" s="211"/>
      <c r="AE251" s="211"/>
      <c r="AF251" s="211"/>
      <c r="AG251" s="211" t="s">
        <v>230</v>
      </c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2" x14ac:dyDescent="0.25">
      <c r="A252" s="218"/>
      <c r="B252" s="219"/>
      <c r="C252" s="250" t="s">
        <v>518</v>
      </c>
      <c r="D252" s="222"/>
      <c r="E252" s="223">
        <v>42.16</v>
      </c>
      <c r="F252" s="221"/>
      <c r="G252" s="221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1"/>
      <c r="AA252" s="211"/>
      <c r="AB252" s="211"/>
      <c r="AC252" s="211"/>
      <c r="AD252" s="211"/>
      <c r="AE252" s="211"/>
      <c r="AF252" s="211"/>
      <c r="AG252" s="211" t="s">
        <v>161</v>
      </c>
      <c r="AH252" s="211">
        <v>0</v>
      </c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5">
      <c r="A253" s="232">
        <v>75</v>
      </c>
      <c r="B253" s="233" t="s">
        <v>519</v>
      </c>
      <c r="C253" s="249" t="s">
        <v>520</v>
      </c>
      <c r="D253" s="234" t="s">
        <v>214</v>
      </c>
      <c r="E253" s="235">
        <v>38.17</v>
      </c>
      <c r="F253" s="236"/>
      <c r="G253" s="237">
        <f>ROUND(E253*F253,2)</f>
        <v>0</v>
      </c>
      <c r="H253" s="236"/>
      <c r="I253" s="237">
        <f>ROUND(E253*H253,2)</f>
        <v>0</v>
      </c>
      <c r="J253" s="236"/>
      <c r="K253" s="237">
        <f>ROUND(E253*J253,2)</f>
        <v>0</v>
      </c>
      <c r="L253" s="237">
        <v>21</v>
      </c>
      <c r="M253" s="237">
        <f>G253*(1+L253/100)</f>
        <v>0</v>
      </c>
      <c r="N253" s="235">
        <v>0.34499999999999997</v>
      </c>
      <c r="O253" s="235">
        <f>ROUND(E253*N253,2)</f>
        <v>13.17</v>
      </c>
      <c r="P253" s="235">
        <v>0</v>
      </c>
      <c r="Q253" s="235">
        <f>ROUND(E253*P253,2)</f>
        <v>0</v>
      </c>
      <c r="R253" s="237" t="s">
        <v>215</v>
      </c>
      <c r="S253" s="237" t="s">
        <v>173</v>
      </c>
      <c r="T253" s="238" t="s">
        <v>157</v>
      </c>
      <c r="U253" s="221">
        <v>2.5999999999999999E-2</v>
      </c>
      <c r="V253" s="221">
        <f>ROUND(E253*U253,2)</f>
        <v>0.99</v>
      </c>
      <c r="W253" s="221"/>
      <c r="X253" s="221" t="s">
        <v>158</v>
      </c>
      <c r="Y253" s="221" t="s">
        <v>159</v>
      </c>
      <c r="Z253" s="211"/>
      <c r="AA253" s="211"/>
      <c r="AB253" s="211"/>
      <c r="AC253" s="211"/>
      <c r="AD253" s="211"/>
      <c r="AE253" s="211"/>
      <c r="AF253" s="211"/>
      <c r="AG253" s="211" t="s">
        <v>160</v>
      </c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2" x14ac:dyDescent="0.25">
      <c r="A254" s="218"/>
      <c r="B254" s="219"/>
      <c r="C254" s="250" t="s">
        <v>521</v>
      </c>
      <c r="D254" s="222"/>
      <c r="E254" s="223">
        <v>38.17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1"/>
      <c r="AA254" s="211"/>
      <c r="AB254" s="211"/>
      <c r="AC254" s="211"/>
      <c r="AD254" s="211"/>
      <c r="AE254" s="211"/>
      <c r="AF254" s="211"/>
      <c r="AG254" s="211" t="s">
        <v>161</v>
      </c>
      <c r="AH254" s="211">
        <v>0</v>
      </c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5">
      <c r="A255" s="232">
        <v>76</v>
      </c>
      <c r="B255" s="233" t="s">
        <v>522</v>
      </c>
      <c r="C255" s="249" t="s">
        <v>523</v>
      </c>
      <c r="D255" s="234" t="s">
        <v>214</v>
      </c>
      <c r="E255" s="235">
        <v>35.4</v>
      </c>
      <c r="F255" s="236"/>
      <c r="G255" s="237">
        <f>ROUND(E255*F255,2)</f>
        <v>0</v>
      </c>
      <c r="H255" s="236"/>
      <c r="I255" s="237">
        <f>ROUND(E255*H255,2)</f>
        <v>0</v>
      </c>
      <c r="J255" s="236"/>
      <c r="K255" s="237">
        <f>ROUND(E255*J255,2)</f>
        <v>0</v>
      </c>
      <c r="L255" s="237">
        <v>21</v>
      </c>
      <c r="M255" s="237">
        <f>G255*(1+L255/100)</f>
        <v>0</v>
      </c>
      <c r="N255" s="235">
        <v>0.46</v>
      </c>
      <c r="O255" s="235">
        <f>ROUND(E255*N255,2)</f>
        <v>16.28</v>
      </c>
      <c r="P255" s="235">
        <v>0</v>
      </c>
      <c r="Q255" s="235">
        <f>ROUND(E255*P255,2)</f>
        <v>0</v>
      </c>
      <c r="R255" s="237" t="s">
        <v>215</v>
      </c>
      <c r="S255" s="237" t="s">
        <v>173</v>
      </c>
      <c r="T255" s="238" t="s">
        <v>157</v>
      </c>
      <c r="U255" s="221">
        <v>2.9000000000000001E-2</v>
      </c>
      <c r="V255" s="221">
        <f>ROUND(E255*U255,2)</f>
        <v>1.03</v>
      </c>
      <c r="W255" s="221"/>
      <c r="X255" s="221" t="s">
        <v>158</v>
      </c>
      <c r="Y255" s="221" t="s">
        <v>159</v>
      </c>
      <c r="Z255" s="211"/>
      <c r="AA255" s="211"/>
      <c r="AB255" s="211"/>
      <c r="AC255" s="211"/>
      <c r="AD255" s="211"/>
      <c r="AE255" s="211"/>
      <c r="AF255" s="211"/>
      <c r="AG255" s="211" t="s">
        <v>160</v>
      </c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2" x14ac:dyDescent="0.25">
      <c r="A256" s="218"/>
      <c r="B256" s="219"/>
      <c r="C256" s="250" t="s">
        <v>524</v>
      </c>
      <c r="D256" s="222"/>
      <c r="E256" s="223">
        <v>29.7</v>
      </c>
      <c r="F256" s="221"/>
      <c r="G256" s="221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1"/>
      <c r="AA256" s="211"/>
      <c r="AB256" s="211"/>
      <c r="AC256" s="211"/>
      <c r="AD256" s="211"/>
      <c r="AE256" s="211"/>
      <c r="AF256" s="211"/>
      <c r="AG256" s="211" t="s">
        <v>161</v>
      </c>
      <c r="AH256" s="211">
        <v>0</v>
      </c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3" x14ac:dyDescent="0.25">
      <c r="A257" s="218"/>
      <c r="B257" s="219"/>
      <c r="C257" s="250" t="s">
        <v>525</v>
      </c>
      <c r="D257" s="222"/>
      <c r="E257" s="223">
        <v>5.7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1"/>
      <c r="AA257" s="211"/>
      <c r="AB257" s="211"/>
      <c r="AC257" s="211"/>
      <c r="AD257" s="211"/>
      <c r="AE257" s="211"/>
      <c r="AF257" s="211"/>
      <c r="AG257" s="211" t="s">
        <v>161</v>
      </c>
      <c r="AH257" s="211">
        <v>0</v>
      </c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5">
      <c r="A258" s="232">
        <v>77</v>
      </c>
      <c r="B258" s="233" t="s">
        <v>526</v>
      </c>
      <c r="C258" s="249" t="s">
        <v>527</v>
      </c>
      <c r="D258" s="234" t="s">
        <v>214</v>
      </c>
      <c r="E258" s="235">
        <v>33.185000000000002</v>
      </c>
      <c r="F258" s="236"/>
      <c r="G258" s="237">
        <f>ROUND(E258*F258,2)</f>
        <v>0</v>
      </c>
      <c r="H258" s="236"/>
      <c r="I258" s="237">
        <f>ROUND(E258*H258,2)</f>
        <v>0</v>
      </c>
      <c r="J258" s="236"/>
      <c r="K258" s="237">
        <f>ROUND(E258*J258,2)</f>
        <v>0</v>
      </c>
      <c r="L258" s="237">
        <v>21</v>
      </c>
      <c r="M258" s="237">
        <f>G258*(1+L258/100)</f>
        <v>0</v>
      </c>
      <c r="N258" s="235">
        <v>5.6100000000000004E-3</v>
      </c>
      <c r="O258" s="235">
        <f>ROUND(E258*N258,2)</f>
        <v>0.19</v>
      </c>
      <c r="P258" s="235">
        <v>0</v>
      </c>
      <c r="Q258" s="235">
        <f>ROUND(E258*P258,2)</f>
        <v>0</v>
      </c>
      <c r="R258" s="237" t="s">
        <v>215</v>
      </c>
      <c r="S258" s="237" t="s">
        <v>173</v>
      </c>
      <c r="T258" s="238" t="s">
        <v>157</v>
      </c>
      <c r="U258" s="221">
        <v>4.0000000000000001E-3</v>
      </c>
      <c r="V258" s="221">
        <f>ROUND(E258*U258,2)</f>
        <v>0.13</v>
      </c>
      <c r="W258" s="221"/>
      <c r="X258" s="221" t="s">
        <v>158</v>
      </c>
      <c r="Y258" s="221" t="s">
        <v>159</v>
      </c>
      <c r="Z258" s="211"/>
      <c r="AA258" s="211"/>
      <c r="AB258" s="211"/>
      <c r="AC258" s="211"/>
      <c r="AD258" s="211"/>
      <c r="AE258" s="211"/>
      <c r="AF258" s="211"/>
      <c r="AG258" s="211" t="s">
        <v>160</v>
      </c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2" x14ac:dyDescent="0.25">
      <c r="A259" s="218"/>
      <c r="B259" s="219"/>
      <c r="C259" s="250" t="s">
        <v>528</v>
      </c>
      <c r="D259" s="222"/>
      <c r="E259" s="223">
        <v>33.19</v>
      </c>
      <c r="F259" s="221"/>
      <c r="G259" s="221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1"/>
      <c r="AA259" s="211"/>
      <c r="AB259" s="211"/>
      <c r="AC259" s="211"/>
      <c r="AD259" s="211"/>
      <c r="AE259" s="211"/>
      <c r="AF259" s="211"/>
      <c r="AG259" s="211" t="s">
        <v>161</v>
      </c>
      <c r="AH259" s="211">
        <v>0</v>
      </c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5">
      <c r="A260" s="232">
        <v>78</v>
      </c>
      <c r="B260" s="233" t="s">
        <v>529</v>
      </c>
      <c r="C260" s="249" t="s">
        <v>530</v>
      </c>
      <c r="D260" s="234" t="s">
        <v>214</v>
      </c>
      <c r="E260" s="235">
        <v>33.185000000000002</v>
      </c>
      <c r="F260" s="236"/>
      <c r="G260" s="237">
        <f>ROUND(E260*F260,2)</f>
        <v>0</v>
      </c>
      <c r="H260" s="236"/>
      <c r="I260" s="237">
        <f>ROUND(E260*H260,2)</f>
        <v>0</v>
      </c>
      <c r="J260" s="236"/>
      <c r="K260" s="237">
        <f>ROUND(E260*J260,2)</f>
        <v>0</v>
      </c>
      <c r="L260" s="237">
        <v>21</v>
      </c>
      <c r="M260" s="237">
        <f>G260*(1+L260/100)</f>
        <v>0</v>
      </c>
      <c r="N260" s="235">
        <v>2.9999999999999997E-4</v>
      </c>
      <c r="O260" s="235">
        <f>ROUND(E260*N260,2)</f>
        <v>0.01</v>
      </c>
      <c r="P260" s="235">
        <v>0</v>
      </c>
      <c r="Q260" s="235">
        <f>ROUND(E260*P260,2)</f>
        <v>0</v>
      </c>
      <c r="R260" s="237" t="s">
        <v>215</v>
      </c>
      <c r="S260" s="237" t="s">
        <v>173</v>
      </c>
      <c r="T260" s="238" t="s">
        <v>157</v>
      </c>
      <c r="U260" s="221">
        <v>2E-3</v>
      </c>
      <c r="V260" s="221">
        <f>ROUND(E260*U260,2)</f>
        <v>7.0000000000000007E-2</v>
      </c>
      <c r="W260" s="221"/>
      <c r="X260" s="221" t="s">
        <v>158</v>
      </c>
      <c r="Y260" s="221" t="s">
        <v>159</v>
      </c>
      <c r="Z260" s="211"/>
      <c r="AA260" s="211"/>
      <c r="AB260" s="211"/>
      <c r="AC260" s="211"/>
      <c r="AD260" s="211"/>
      <c r="AE260" s="211"/>
      <c r="AF260" s="211"/>
      <c r="AG260" s="211" t="s">
        <v>160</v>
      </c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2" x14ac:dyDescent="0.25">
      <c r="A261" s="218"/>
      <c r="B261" s="219"/>
      <c r="C261" s="258" t="s">
        <v>531</v>
      </c>
      <c r="D261" s="256"/>
      <c r="E261" s="256"/>
      <c r="F261" s="256"/>
      <c r="G261" s="256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1"/>
      <c r="AA261" s="211"/>
      <c r="AB261" s="211"/>
      <c r="AC261" s="211"/>
      <c r="AD261" s="211"/>
      <c r="AE261" s="211"/>
      <c r="AF261" s="211"/>
      <c r="AG261" s="211" t="s">
        <v>230</v>
      </c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2" x14ac:dyDescent="0.25">
      <c r="A262" s="218"/>
      <c r="B262" s="219"/>
      <c r="C262" s="250" t="s">
        <v>528</v>
      </c>
      <c r="D262" s="222"/>
      <c r="E262" s="223">
        <v>33.19</v>
      </c>
      <c r="F262" s="221"/>
      <c r="G262" s="221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1"/>
      <c r="AA262" s="211"/>
      <c r="AB262" s="211"/>
      <c r="AC262" s="211"/>
      <c r="AD262" s="211"/>
      <c r="AE262" s="211"/>
      <c r="AF262" s="211"/>
      <c r="AG262" s="211" t="s">
        <v>161</v>
      </c>
      <c r="AH262" s="211">
        <v>0</v>
      </c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ht="20" outlineLevel="1" x14ac:dyDescent="0.25">
      <c r="A263" s="232">
        <v>79</v>
      </c>
      <c r="B263" s="233" t="s">
        <v>532</v>
      </c>
      <c r="C263" s="249" t="s">
        <v>533</v>
      </c>
      <c r="D263" s="234" t="s">
        <v>214</v>
      </c>
      <c r="E263" s="235">
        <v>33.185000000000002</v>
      </c>
      <c r="F263" s="236"/>
      <c r="G263" s="237">
        <f>ROUND(E263*F263,2)</f>
        <v>0</v>
      </c>
      <c r="H263" s="236"/>
      <c r="I263" s="237">
        <f>ROUND(E263*H263,2)</f>
        <v>0</v>
      </c>
      <c r="J263" s="236"/>
      <c r="K263" s="237">
        <f>ROUND(E263*J263,2)</f>
        <v>0</v>
      </c>
      <c r="L263" s="237">
        <v>21</v>
      </c>
      <c r="M263" s="237">
        <f>G263*(1+L263/100)</f>
        <v>0</v>
      </c>
      <c r="N263" s="235">
        <v>0.10373</v>
      </c>
      <c r="O263" s="235">
        <f>ROUND(E263*N263,2)</f>
        <v>3.44</v>
      </c>
      <c r="P263" s="235">
        <v>0</v>
      </c>
      <c r="Q263" s="235">
        <f>ROUND(E263*P263,2)</f>
        <v>0</v>
      </c>
      <c r="R263" s="237" t="s">
        <v>215</v>
      </c>
      <c r="S263" s="237" t="s">
        <v>173</v>
      </c>
      <c r="T263" s="238" t="s">
        <v>157</v>
      </c>
      <c r="U263" s="221">
        <v>1.4999999999999999E-2</v>
      </c>
      <c r="V263" s="221">
        <f>ROUND(E263*U263,2)</f>
        <v>0.5</v>
      </c>
      <c r="W263" s="221"/>
      <c r="X263" s="221" t="s">
        <v>158</v>
      </c>
      <c r="Y263" s="221" t="s">
        <v>159</v>
      </c>
      <c r="Z263" s="211"/>
      <c r="AA263" s="211"/>
      <c r="AB263" s="211"/>
      <c r="AC263" s="211"/>
      <c r="AD263" s="211"/>
      <c r="AE263" s="211"/>
      <c r="AF263" s="211"/>
      <c r="AG263" s="211" t="s">
        <v>160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2" x14ac:dyDescent="0.25">
      <c r="A264" s="218"/>
      <c r="B264" s="219"/>
      <c r="C264" s="250" t="s">
        <v>534</v>
      </c>
      <c r="D264" s="222"/>
      <c r="E264" s="223">
        <v>7.88</v>
      </c>
      <c r="F264" s="221"/>
      <c r="G264" s="221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1"/>
      <c r="AA264" s="211"/>
      <c r="AB264" s="211"/>
      <c r="AC264" s="211"/>
      <c r="AD264" s="211"/>
      <c r="AE264" s="211"/>
      <c r="AF264" s="211"/>
      <c r="AG264" s="211" t="s">
        <v>161</v>
      </c>
      <c r="AH264" s="211">
        <v>0</v>
      </c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3" x14ac:dyDescent="0.25">
      <c r="A265" s="218"/>
      <c r="B265" s="219"/>
      <c r="C265" s="250" t="s">
        <v>535</v>
      </c>
      <c r="D265" s="222"/>
      <c r="E265" s="223">
        <v>25.3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1"/>
      <c r="AA265" s="211"/>
      <c r="AB265" s="211"/>
      <c r="AC265" s="211"/>
      <c r="AD265" s="211"/>
      <c r="AE265" s="211"/>
      <c r="AF265" s="211"/>
      <c r="AG265" s="211" t="s">
        <v>161</v>
      </c>
      <c r="AH265" s="211">
        <v>0</v>
      </c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ht="20" outlineLevel="1" x14ac:dyDescent="0.25">
      <c r="A266" s="232">
        <v>80</v>
      </c>
      <c r="B266" s="233" t="s">
        <v>536</v>
      </c>
      <c r="C266" s="249" t="s">
        <v>537</v>
      </c>
      <c r="D266" s="234" t="s">
        <v>214</v>
      </c>
      <c r="E266" s="235">
        <v>33.185000000000002</v>
      </c>
      <c r="F266" s="236"/>
      <c r="G266" s="237">
        <f>ROUND(E266*F266,2)</f>
        <v>0</v>
      </c>
      <c r="H266" s="236"/>
      <c r="I266" s="237">
        <f>ROUND(E266*H266,2)</f>
        <v>0</v>
      </c>
      <c r="J266" s="236"/>
      <c r="K266" s="237">
        <f>ROUND(E266*J266,2)</f>
        <v>0</v>
      </c>
      <c r="L266" s="237">
        <v>21</v>
      </c>
      <c r="M266" s="237">
        <f>G266*(1+L266/100)</f>
        <v>0</v>
      </c>
      <c r="N266" s="235">
        <v>0.15559000000000001</v>
      </c>
      <c r="O266" s="235">
        <f>ROUND(E266*N266,2)</f>
        <v>5.16</v>
      </c>
      <c r="P266" s="235">
        <v>0</v>
      </c>
      <c r="Q266" s="235">
        <f>ROUND(E266*P266,2)</f>
        <v>0</v>
      </c>
      <c r="R266" s="237" t="s">
        <v>215</v>
      </c>
      <c r="S266" s="237" t="s">
        <v>173</v>
      </c>
      <c r="T266" s="238" t="s">
        <v>157</v>
      </c>
      <c r="U266" s="221">
        <v>2.1999999999999999E-2</v>
      </c>
      <c r="V266" s="221">
        <f>ROUND(E266*U266,2)</f>
        <v>0.73</v>
      </c>
      <c r="W266" s="221"/>
      <c r="X266" s="221" t="s">
        <v>158</v>
      </c>
      <c r="Y266" s="221" t="s">
        <v>159</v>
      </c>
      <c r="Z266" s="211"/>
      <c r="AA266" s="211"/>
      <c r="AB266" s="211"/>
      <c r="AC266" s="211"/>
      <c r="AD266" s="211"/>
      <c r="AE266" s="211"/>
      <c r="AF266" s="211"/>
      <c r="AG266" s="211" t="s">
        <v>160</v>
      </c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2" x14ac:dyDescent="0.25">
      <c r="A267" s="218"/>
      <c r="B267" s="219"/>
      <c r="C267" s="250" t="s">
        <v>528</v>
      </c>
      <c r="D267" s="222"/>
      <c r="E267" s="223">
        <v>33.19</v>
      </c>
      <c r="F267" s="221"/>
      <c r="G267" s="221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1"/>
      <c r="AA267" s="211"/>
      <c r="AB267" s="211"/>
      <c r="AC267" s="211"/>
      <c r="AD267" s="211"/>
      <c r="AE267" s="211"/>
      <c r="AF267" s="211"/>
      <c r="AG267" s="211" t="s">
        <v>161</v>
      </c>
      <c r="AH267" s="211">
        <v>0</v>
      </c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5">
      <c r="A268" s="232">
        <v>81</v>
      </c>
      <c r="B268" s="233" t="s">
        <v>538</v>
      </c>
      <c r="C268" s="249" t="s">
        <v>539</v>
      </c>
      <c r="D268" s="234" t="s">
        <v>214</v>
      </c>
      <c r="E268" s="235">
        <v>29.7</v>
      </c>
      <c r="F268" s="236"/>
      <c r="G268" s="237">
        <f>ROUND(E268*F268,2)</f>
        <v>0</v>
      </c>
      <c r="H268" s="236"/>
      <c r="I268" s="237">
        <f>ROUND(E268*H268,2)</f>
        <v>0</v>
      </c>
      <c r="J268" s="236"/>
      <c r="K268" s="237">
        <f>ROUND(E268*J268,2)</f>
        <v>0</v>
      </c>
      <c r="L268" s="237">
        <v>21</v>
      </c>
      <c r="M268" s="237">
        <f>G268*(1+L268/100)</f>
        <v>0</v>
      </c>
      <c r="N268" s="235">
        <v>0.2334</v>
      </c>
      <c r="O268" s="235">
        <f>ROUND(E268*N268,2)</f>
        <v>6.93</v>
      </c>
      <c r="P268" s="235">
        <v>0</v>
      </c>
      <c r="Q268" s="235">
        <f>ROUND(E268*P268,2)</f>
        <v>0</v>
      </c>
      <c r="R268" s="237" t="s">
        <v>215</v>
      </c>
      <c r="S268" s="237" t="s">
        <v>173</v>
      </c>
      <c r="T268" s="238" t="s">
        <v>157</v>
      </c>
      <c r="U268" s="221">
        <v>0.106</v>
      </c>
      <c r="V268" s="221">
        <f>ROUND(E268*U268,2)</f>
        <v>3.15</v>
      </c>
      <c r="W268" s="221"/>
      <c r="X268" s="221" t="s">
        <v>158</v>
      </c>
      <c r="Y268" s="221" t="s">
        <v>159</v>
      </c>
      <c r="Z268" s="211"/>
      <c r="AA268" s="211"/>
      <c r="AB268" s="211"/>
      <c r="AC268" s="211"/>
      <c r="AD268" s="211"/>
      <c r="AE268" s="211"/>
      <c r="AF268" s="211"/>
      <c r="AG268" s="211" t="s">
        <v>160</v>
      </c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2" x14ac:dyDescent="0.25">
      <c r="A269" s="218"/>
      <c r="B269" s="219"/>
      <c r="C269" s="258" t="s">
        <v>540</v>
      </c>
      <c r="D269" s="256"/>
      <c r="E269" s="256"/>
      <c r="F269" s="256"/>
      <c r="G269" s="256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1"/>
      <c r="AA269" s="211"/>
      <c r="AB269" s="211"/>
      <c r="AC269" s="211"/>
      <c r="AD269" s="211"/>
      <c r="AE269" s="211"/>
      <c r="AF269" s="211"/>
      <c r="AG269" s="211" t="s">
        <v>230</v>
      </c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2" x14ac:dyDescent="0.25">
      <c r="A270" s="218"/>
      <c r="B270" s="219"/>
      <c r="C270" s="250" t="s">
        <v>541</v>
      </c>
      <c r="D270" s="222"/>
      <c r="E270" s="223">
        <v>29.7</v>
      </c>
      <c r="F270" s="221"/>
      <c r="G270" s="221"/>
      <c r="H270" s="221"/>
      <c r="I270" s="221"/>
      <c r="J270" s="221"/>
      <c r="K270" s="221"/>
      <c r="L270" s="221"/>
      <c r="M270" s="221"/>
      <c r="N270" s="220"/>
      <c r="O270" s="220"/>
      <c r="P270" s="220"/>
      <c r="Q270" s="220"/>
      <c r="R270" s="221"/>
      <c r="S270" s="221"/>
      <c r="T270" s="221"/>
      <c r="U270" s="221"/>
      <c r="V270" s="221"/>
      <c r="W270" s="221"/>
      <c r="X270" s="221"/>
      <c r="Y270" s="221"/>
      <c r="Z270" s="211"/>
      <c r="AA270" s="211"/>
      <c r="AB270" s="211"/>
      <c r="AC270" s="211"/>
      <c r="AD270" s="211"/>
      <c r="AE270" s="211"/>
      <c r="AF270" s="211"/>
      <c r="AG270" s="211" t="s">
        <v>161</v>
      </c>
      <c r="AH270" s="211">
        <v>0</v>
      </c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5">
      <c r="A271" s="232">
        <v>82</v>
      </c>
      <c r="B271" s="233" t="s">
        <v>542</v>
      </c>
      <c r="C271" s="249" t="s">
        <v>543</v>
      </c>
      <c r="D271" s="234" t="s">
        <v>214</v>
      </c>
      <c r="E271" s="235">
        <v>5.7</v>
      </c>
      <c r="F271" s="236"/>
      <c r="G271" s="237">
        <f>ROUND(E271*F271,2)</f>
        <v>0</v>
      </c>
      <c r="H271" s="236"/>
      <c r="I271" s="237">
        <f>ROUND(E271*H271,2)</f>
        <v>0</v>
      </c>
      <c r="J271" s="236"/>
      <c r="K271" s="237">
        <f>ROUND(E271*J271,2)</f>
        <v>0</v>
      </c>
      <c r="L271" s="237">
        <v>21</v>
      </c>
      <c r="M271" s="237">
        <f>G271*(1+L271/100)</f>
        <v>0</v>
      </c>
      <c r="N271" s="235">
        <v>7.3899999999999993E-2</v>
      </c>
      <c r="O271" s="235">
        <f>ROUND(E271*N271,2)</f>
        <v>0.42</v>
      </c>
      <c r="P271" s="235">
        <v>0</v>
      </c>
      <c r="Q271" s="235">
        <f>ROUND(E271*P271,2)</f>
        <v>0</v>
      </c>
      <c r="R271" s="237" t="s">
        <v>215</v>
      </c>
      <c r="S271" s="237" t="s">
        <v>173</v>
      </c>
      <c r="T271" s="238" t="s">
        <v>157</v>
      </c>
      <c r="U271" s="221">
        <v>0.45200000000000001</v>
      </c>
      <c r="V271" s="221">
        <f>ROUND(E271*U271,2)</f>
        <v>2.58</v>
      </c>
      <c r="W271" s="221"/>
      <c r="X271" s="221" t="s">
        <v>158</v>
      </c>
      <c r="Y271" s="221" t="s">
        <v>159</v>
      </c>
      <c r="Z271" s="211"/>
      <c r="AA271" s="211"/>
      <c r="AB271" s="211"/>
      <c r="AC271" s="211"/>
      <c r="AD271" s="211"/>
      <c r="AE271" s="211"/>
      <c r="AF271" s="211"/>
      <c r="AG271" s="211" t="s">
        <v>160</v>
      </c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ht="20.5" outlineLevel="2" x14ac:dyDescent="0.25">
      <c r="A272" s="218"/>
      <c r="B272" s="219"/>
      <c r="C272" s="258" t="s">
        <v>544</v>
      </c>
      <c r="D272" s="256"/>
      <c r="E272" s="256"/>
      <c r="F272" s="256"/>
      <c r="G272" s="256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1"/>
      <c r="AA272" s="211"/>
      <c r="AB272" s="211"/>
      <c r="AC272" s="211"/>
      <c r="AD272" s="211"/>
      <c r="AE272" s="211"/>
      <c r="AF272" s="211"/>
      <c r="AG272" s="211" t="s">
        <v>230</v>
      </c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46" t="str">
        <f>C272</f>
        <v>s provedením lože z kameniva drceného, s vyplněním spár, s dvojitým hutněním a se smetením přebytečného materiálu na krajnici. S dodáním hmot pro lože a výplň spár.</v>
      </c>
      <c r="BB272" s="211"/>
      <c r="BC272" s="211"/>
      <c r="BD272" s="211"/>
      <c r="BE272" s="211"/>
      <c r="BF272" s="211"/>
      <c r="BG272" s="211"/>
      <c r="BH272" s="211"/>
    </row>
    <row r="273" spans="1:60" outlineLevel="2" x14ac:dyDescent="0.25">
      <c r="A273" s="218"/>
      <c r="B273" s="219"/>
      <c r="C273" s="250" t="s">
        <v>545</v>
      </c>
      <c r="D273" s="222"/>
      <c r="E273" s="223">
        <v>5.7</v>
      </c>
      <c r="F273" s="221"/>
      <c r="G273" s="221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1"/>
      <c r="AA273" s="211"/>
      <c r="AB273" s="211"/>
      <c r="AC273" s="211"/>
      <c r="AD273" s="211"/>
      <c r="AE273" s="211"/>
      <c r="AF273" s="211"/>
      <c r="AG273" s="211" t="s">
        <v>161</v>
      </c>
      <c r="AH273" s="211">
        <v>0</v>
      </c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5">
      <c r="A274" s="232">
        <v>83</v>
      </c>
      <c r="B274" s="233" t="s">
        <v>546</v>
      </c>
      <c r="C274" s="249" t="s">
        <v>547</v>
      </c>
      <c r="D274" s="234" t="s">
        <v>214</v>
      </c>
      <c r="E274" s="235">
        <v>5.7</v>
      </c>
      <c r="F274" s="236"/>
      <c r="G274" s="237">
        <f>ROUND(E274*F274,2)</f>
        <v>0</v>
      </c>
      <c r="H274" s="236"/>
      <c r="I274" s="237">
        <f>ROUND(E274*H274,2)</f>
        <v>0</v>
      </c>
      <c r="J274" s="236"/>
      <c r="K274" s="237">
        <f>ROUND(E274*J274,2)</f>
        <v>0</v>
      </c>
      <c r="L274" s="237">
        <v>21</v>
      </c>
      <c r="M274" s="237">
        <f>G274*(1+L274/100)</f>
        <v>0</v>
      </c>
      <c r="N274" s="235">
        <v>0.129</v>
      </c>
      <c r="O274" s="235">
        <f>ROUND(E274*N274,2)</f>
        <v>0.74</v>
      </c>
      <c r="P274" s="235">
        <v>0</v>
      </c>
      <c r="Q274" s="235">
        <f>ROUND(E274*P274,2)</f>
        <v>0</v>
      </c>
      <c r="R274" s="237" t="s">
        <v>360</v>
      </c>
      <c r="S274" s="237" t="s">
        <v>173</v>
      </c>
      <c r="T274" s="238" t="s">
        <v>157</v>
      </c>
      <c r="U274" s="221">
        <v>0</v>
      </c>
      <c r="V274" s="221">
        <f>ROUND(E274*U274,2)</f>
        <v>0</v>
      </c>
      <c r="W274" s="221"/>
      <c r="X274" s="221" t="s">
        <v>361</v>
      </c>
      <c r="Y274" s="221" t="s">
        <v>159</v>
      </c>
      <c r="Z274" s="211"/>
      <c r="AA274" s="211"/>
      <c r="AB274" s="211"/>
      <c r="AC274" s="211"/>
      <c r="AD274" s="211"/>
      <c r="AE274" s="211"/>
      <c r="AF274" s="211"/>
      <c r="AG274" s="211" t="s">
        <v>362</v>
      </c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2" x14ac:dyDescent="0.25">
      <c r="A275" s="218"/>
      <c r="B275" s="219"/>
      <c r="C275" s="250" t="s">
        <v>548</v>
      </c>
      <c r="D275" s="222"/>
      <c r="E275" s="223">
        <v>5.7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1"/>
      <c r="AA275" s="211"/>
      <c r="AB275" s="211"/>
      <c r="AC275" s="211"/>
      <c r="AD275" s="211"/>
      <c r="AE275" s="211"/>
      <c r="AF275" s="211"/>
      <c r="AG275" s="211" t="s">
        <v>161</v>
      </c>
      <c r="AH275" s="211">
        <v>0</v>
      </c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ht="13" x14ac:dyDescent="0.25">
      <c r="A276" s="225" t="s">
        <v>151</v>
      </c>
      <c r="B276" s="226" t="s">
        <v>97</v>
      </c>
      <c r="C276" s="248" t="s">
        <v>98</v>
      </c>
      <c r="D276" s="227"/>
      <c r="E276" s="228"/>
      <c r="F276" s="229"/>
      <c r="G276" s="229">
        <f>SUMIF(AG277:AG311,"&lt;&gt;NOR",G277:G311)</f>
        <v>0</v>
      </c>
      <c r="H276" s="229"/>
      <c r="I276" s="229">
        <f>SUM(I277:I311)</f>
        <v>0</v>
      </c>
      <c r="J276" s="229"/>
      <c r="K276" s="229">
        <f>SUM(K277:K311)</f>
        <v>0</v>
      </c>
      <c r="L276" s="229"/>
      <c r="M276" s="229">
        <f>SUM(M277:M311)</f>
        <v>0</v>
      </c>
      <c r="N276" s="228"/>
      <c r="O276" s="228">
        <f>SUM(O277:O311)</f>
        <v>19.22</v>
      </c>
      <c r="P276" s="228"/>
      <c r="Q276" s="228">
        <f>SUM(Q277:Q311)</f>
        <v>0.67</v>
      </c>
      <c r="R276" s="229"/>
      <c r="S276" s="229"/>
      <c r="T276" s="230"/>
      <c r="U276" s="224"/>
      <c r="V276" s="224">
        <f>SUM(V277:V311)</f>
        <v>25.139999999999997</v>
      </c>
      <c r="W276" s="224"/>
      <c r="X276" s="224"/>
      <c r="Y276" s="224"/>
      <c r="AG276" t="s">
        <v>152</v>
      </c>
    </row>
    <row r="277" spans="1:60" outlineLevel="1" x14ac:dyDescent="0.25">
      <c r="A277" s="232">
        <v>84</v>
      </c>
      <c r="B277" s="233" t="s">
        <v>549</v>
      </c>
      <c r="C277" s="249" t="s">
        <v>550</v>
      </c>
      <c r="D277" s="234" t="s">
        <v>551</v>
      </c>
      <c r="E277" s="235">
        <v>2</v>
      </c>
      <c r="F277" s="236"/>
      <c r="G277" s="237">
        <f>ROUND(E277*F277,2)</f>
        <v>0</v>
      </c>
      <c r="H277" s="236"/>
      <c r="I277" s="237">
        <f>ROUND(E277*H277,2)</f>
        <v>0</v>
      </c>
      <c r="J277" s="236"/>
      <c r="K277" s="237">
        <f>ROUND(E277*J277,2)</f>
        <v>0</v>
      </c>
      <c r="L277" s="237">
        <v>21</v>
      </c>
      <c r="M277" s="237">
        <f>G277*(1+L277/100)</f>
        <v>0</v>
      </c>
      <c r="N277" s="235">
        <v>6.6000000000000003E-2</v>
      </c>
      <c r="O277" s="235">
        <f>ROUND(E277*N277,2)</f>
        <v>0.13</v>
      </c>
      <c r="P277" s="235">
        <v>0</v>
      </c>
      <c r="Q277" s="235">
        <f>ROUND(E277*P277,2)</f>
        <v>0</v>
      </c>
      <c r="R277" s="237" t="s">
        <v>215</v>
      </c>
      <c r="S277" s="237" t="s">
        <v>173</v>
      </c>
      <c r="T277" s="238" t="s">
        <v>157</v>
      </c>
      <c r="U277" s="221">
        <v>0.17</v>
      </c>
      <c r="V277" s="221">
        <f>ROUND(E277*U277,2)</f>
        <v>0.34</v>
      </c>
      <c r="W277" s="221"/>
      <c r="X277" s="221" t="s">
        <v>158</v>
      </c>
      <c r="Y277" s="221" t="s">
        <v>159</v>
      </c>
      <c r="Z277" s="211"/>
      <c r="AA277" s="211"/>
      <c r="AB277" s="211"/>
      <c r="AC277" s="211"/>
      <c r="AD277" s="211"/>
      <c r="AE277" s="211"/>
      <c r="AF277" s="211"/>
      <c r="AG277" s="211" t="s">
        <v>160</v>
      </c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2" x14ac:dyDescent="0.25">
      <c r="A278" s="218"/>
      <c r="B278" s="219"/>
      <c r="C278" s="250" t="s">
        <v>87</v>
      </c>
      <c r="D278" s="222"/>
      <c r="E278" s="223">
        <v>2</v>
      </c>
      <c r="F278" s="221"/>
      <c r="G278" s="221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1"/>
      <c r="AA278" s="211"/>
      <c r="AB278" s="211"/>
      <c r="AC278" s="211"/>
      <c r="AD278" s="211"/>
      <c r="AE278" s="211"/>
      <c r="AF278" s="211"/>
      <c r="AG278" s="211" t="s">
        <v>161</v>
      </c>
      <c r="AH278" s="211">
        <v>0</v>
      </c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5">
      <c r="A279" s="232">
        <v>85</v>
      </c>
      <c r="B279" s="233" t="s">
        <v>552</v>
      </c>
      <c r="C279" s="249" t="s">
        <v>553</v>
      </c>
      <c r="D279" s="234" t="s">
        <v>551</v>
      </c>
      <c r="E279" s="235">
        <v>8</v>
      </c>
      <c r="F279" s="236"/>
      <c r="G279" s="237">
        <f>ROUND(E279*F279,2)</f>
        <v>0</v>
      </c>
      <c r="H279" s="236"/>
      <c r="I279" s="237">
        <f>ROUND(E279*H279,2)</f>
        <v>0</v>
      </c>
      <c r="J279" s="236"/>
      <c r="K279" s="237">
        <f>ROUND(E279*J279,2)</f>
        <v>0</v>
      </c>
      <c r="L279" s="237">
        <v>21</v>
      </c>
      <c r="M279" s="237">
        <f>G279*(1+L279/100)</f>
        <v>0</v>
      </c>
      <c r="N279" s="235">
        <v>6.7000000000000004E-2</v>
      </c>
      <c r="O279" s="235">
        <f>ROUND(E279*N279,2)</f>
        <v>0.54</v>
      </c>
      <c r="P279" s="235">
        <v>0</v>
      </c>
      <c r="Q279" s="235">
        <f>ROUND(E279*P279,2)</f>
        <v>0</v>
      </c>
      <c r="R279" s="237" t="s">
        <v>215</v>
      </c>
      <c r="S279" s="237" t="s">
        <v>173</v>
      </c>
      <c r="T279" s="238" t="s">
        <v>157</v>
      </c>
      <c r="U279" s="221">
        <v>0.14799999999999999</v>
      </c>
      <c r="V279" s="221">
        <f>ROUND(E279*U279,2)</f>
        <v>1.18</v>
      </c>
      <c r="W279" s="221"/>
      <c r="X279" s="221" t="s">
        <v>158</v>
      </c>
      <c r="Y279" s="221" t="s">
        <v>159</v>
      </c>
      <c r="Z279" s="211"/>
      <c r="AA279" s="211"/>
      <c r="AB279" s="211"/>
      <c r="AC279" s="211"/>
      <c r="AD279" s="211"/>
      <c r="AE279" s="211"/>
      <c r="AF279" s="211"/>
      <c r="AG279" s="211" t="s">
        <v>160</v>
      </c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2" x14ac:dyDescent="0.25">
      <c r="A280" s="218"/>
      <c r="B280" s="219"/>
      <c r="C280" s="250" t="s">
        <v>554</v>
      </c>
      <c r="D280" s="222"/>
      <c r="E280" s="223">
        <v>8</v>
      </c>
      <c r="F280" s="221"/>
      <c r="G280" s="221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1"/>
      <c r="AA280" s="211"/>
      <c r="AB280" s="211"/>
      <c r="AC280" s="211"/>
      <c r="AD280" s="211"/>
      <c r="AE280" s="211"/>
      <c r="AF280" s="211"/>
      <c r="AG280" s="211" t="s">
        <v>161</v>
      </c>
      <c r="AH280" s="211">
        <v>0</v>
      </c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5">
      <c r="A281" s="232">
        <v>86</v>
      </c>
      <c r="B281" s="233" t="s">
        <v>555</v>
      </c>
      <c r="C281" s="249" t="s">
        <v>556</v>
      </c>
      <c r="D281" s="234" t="s">
        <v>551</v>
      </c>
      <c r="E281" s="235">
        <v>240</v>
      </c>
      <c r="F281" s="236"/>
      <c r="G281" s="237">
        <f>ROUND(E281*F281,2)</f>
        <v>0</v>
      </c>
      <c r="H281" s="236"/>
      <c r="I281" s="237">
        <f>ROUND(E281*H281,2)</f>
        <v>0</v>
      </c>
      <c r="J281" s="236"/>
      <c r="K281" s="237">
        <f>ROUND(E281*J281,2)</f>
        <v>0</v>
      </c>
      <c r="L281" s="237">
        <v>21</v>
      </c>
      <c r="M281" s="237">
        <f>G281*(1+L281/100)</f>
        <v>0</v>
      </c>
      <c r="N281" s="235">
        <v>0</v>
      </c>
      <c r="O281" s="235">
        <f>ROUND(E281*N281,2)</f>
        <v>0</v>
      </c>
      <c r="P281" s="235">
        <v>0</v>
      </c>
      <c r="Q281" s="235">
        <f>ROUND(E281*P281,2)</f>
        <v>0</v>
      </c>
      <c r="R281" s="237" t="s">
        <v>215</v>
      </c>
      <c r="S281" s="237" t="s">
        <v>173</v>
      </c>
      <c r="T281" s="238" t="s">
        <v>157</v>
      </c>
      <c r="U281" s="221">
        <v>0</v>
      </c>
      <c r="V281" s="221">
        <f>ROUND(E281*U281,2)</f>
        <v>0</v>
      </c>
      <c r="W281" s="221"/>
      <c r="X281" s="221" t="s">
        <v>158</v>
      </c>
      <c r="Y281" s="221" t="s">
        <v>159</v>
      </c>
      <c r="Z281" s="211"/>
      <c r="AA281" s="211"/>
      <c r="AB281" s="211"/>
      <c r="AC281" s="211"/>
      <c r="AD281" s="211"/>
      <c r="AE281" s="211"/>
      <c r="AF281" s="211"/>
      <c r="AG281" s="211" t="s">
        <v>160</v>
      </c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2" x14ac:dyDescent="0.25">
      <c r="A282" s="218"/>
      <c r="B282" s="219"/>
      <c r="C282" s="250" t="s">
        <v>557</v>
      </c>
      <c r="D282" s="222"/>
      <c r="E282" s="223">
        <v>240</v>
      </c>
      <c r="F282" s="221"/>
      <c r="G282" s="221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1"/>
      <c r="AA282" s="211"/>
      <c r="AB282" s="211"/>
      <c r="AC282" s="211"/>
      <c r="AD282" s="211"/>
      <c r="AE282" s="211"/>
      <c r="AF282" s="211"/>
      <c r="AG282" s="211" t="s">
        <v>161</v>
      </c>
      <c r="AH282" s="211">
        <v>0</v>
      </c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5">
      <c r="A283" s="232">
        <v>87</v>
      </c>
      <c r="B283" s="233" t="s">
        <v>558</v>
      </c>
      <c r="C283" s="249" t="s">
        <v>559</v>
      </c>
      <c r="D283" s="234" t="s">
        <v>551</v>
      </c>
      <c r="E283" s="235">
        <v>960</v>
      </c>
      <c r="F283" s="236"/>
      <c r="G283" s="237">
        <f>ROUND(E283*F283,2)</f>
        <v>0</v>
      </c>
      <c r="H283" s="236"/>
      <c r="I283" s="237">
        <f>ROUND(E283*H283,2)</f>
        <v>0</v>
      </c>
      <c r="J283" s="236"/>
      <c r="K283" s="237">
        <f>ROUND(E283*J283,2)</f>
        <v>0</v>
      </c>
      <c r="L283" s="237">
        <v>21</v>
      </c>
      <c r="M283" s="237">
        <f>G283*(1+L283/100)</f>
        <v>0</v>
      </c>
      <c r="N283" s="235">
        <v>0</v>
      </c>
      <c r="O283" s="235">
        <f>ROUND(E283*N283,2)</f>
        <v>0</v>
      </c>
      <c r="P283" s="235">
        <v>0</v>
      </c>
      <c r="Q283" s="235">
        <f>ROUND(E283*P283,2)</f>
        <v>0</v>
      </c>
      <c r="R283" s="237" t="s">
        <v>215</v>
      </c>
      <c r="S283" s="237" t="s">
        <v>173</v>
      </c>
      <c r="T283" s="238" t="s">
        <v>157</v>
      </c>
      <c r="U283" s="221">
        <v>0</v>
      </c>
      <c r="V283" s="221">
        <f>ROUND(E283*U283,2)</f>
        <v>0</v>
      </c>
      <c r="W283" s="221"/>
      <c r="X283" s="221" t="s">
        <v>158</v>
      </c>
      <c r="Y283" s="221" t="s">
        <v>159</v>
      </c>
      <c r="Z283" s="211"/>
      <c r="AA283" s="211"/>
      <c r="AB283" s="211"/>
      <c r="AC283" s="211"/>
      <c r="AD283" s="211"/>
      <c r="AE283" s="211"/>
      <c r="AF283" s="211"/>
      <c r="AG283" s="211" t="s">
        <v>160</v>
      </c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2" x14ac:dyDescent="0.25">
      <c r="A284" s="218"/>
      <c r="B284" s="219"/>
      <c r="C284" s="250" t="s">
        <v>560</v>
      </c>
      <c r="D284" s="222"/>
      <c r="E284" s="223">
        <v>960</v>
      </c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1"/>
      <c r="AA284" s="211"/>
      <c r="AB284" s="211"/>
      <c r="AC284" s="211"/>
      <c r="AD284" s="211"/>
      <c r="AE284" s="211"/>
      <c r="AF284" s="211"/>
      <c r="AG284" s="211" t="s">
        <v>161</v>
      </c>
      <c r="AH284" s="211">
        <v>0</v>
      </c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5">
      <c r="A285" s="232">
        <v>88</v>
      </c>
      <c r="B285" s="233" t="s">
        <v>561</v>
      </c>
      <c r="C285" s="249" t="s">
        <v>562</v>
      </c>
      <c r="D285" s="234" t="s">
        <v>551</v>
      </c>
      <c r="E285" s="235">
        <v>2</v>
      </c>
      <c r="F285" s="236"/>
      <c r="G285" s="237">
        <f>ROUND(E285*F285,2)</f>
        <v>0</v>
      </c>
      <c r="H285" s="236"/>
      <c r="I285" s="237">
        <f>ROUND(E285*H285,2)</f>
        <v>0</v>
      </c>
      <c r="J285" s="236"/>
      <c r="K285" s="237">
        <f>ROUND(E285*J285,2)</f>
        <v>0</v>
      </c>
      <c r="L285" s="237">
        <v>21</v>
      </c>
      <c r="M285" s="237">
        <f>G285*(1+L285/100)</f>
        <v>0</v>
      </c>
      <c r="N285" s="235">
        <v>6.6000000000000003E-2</v>
      </c>
      <c r="O285" s="235">
        <f>ROUND(E285*N285,2)</f>
        <v>0.13</v>
      </c>
      <c r="P285" s="235">
        <v>6.6000000000000003E-2</v>
      </c>
      <c r="Q285" s="235">
        <f>ROUND(E285*P285,2)</f>
        <v>0.13</v>
      </c>
      <c r="R285" s="237" t="s">
        <v>215</v>
      </c>
      <c r="S285" s="237" t="s">
        <v>173</v>
      </c>
      <c r="T285" s="238" t="s">
        <v>157</v>
      </c>
      <c r="U285" s="221">
        <v>7.0000000000000007E-2</v>
      </c>
      <c r="V285" s="221">
        <f>ROUND(E285*U285,2)</f>
        <v>0.14000000000000001</v>
      </c>
      <c r="W285" s="221"/>
      <c r="X285" s="221" t="s">
        <v>158</v>
      </c>
      <c r="Y285" s="221" t="s">
        <v>159</v>
      </c>
      <c r="Z285" s="211"/>
      <c r="AA285" s="211"/>
      <c r="AB285" s="211"/>
      <c r="AC285" s="211"/>
      <c r="AD285" s="211"/>
      <c r="AE285" s="211"/>
      <c r="AF285" s="211"/>
      <c r="AG285" s="211" t="s">
        <v>160</v>
      </c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2" x14ac:dyDescent="0.25">
      <c r="A286" s="218"/>
      <c r="B286" s="219"/>
      <c r="C286" s="250" t="s">
        <v>87</v>
      </c>
      <c r="D286" s="222"/>
      <c r="E286" s="223">
        <v>2</v>
      </c>
      <c r="F286" s="221"/>
      <c r="G286" s="221"/>
      <c r="H286" s="221"/>
      <c r="I286" s="221"/>
      <c r="J286" s="221"/>
      <c r="K286" s="221"/>
      <c r="L286" s="221"/>
      <c r="M286" s="221"/>
      <c r="N286" s="220"/>
      <c r="O286" s="220"/>
      <c r="P286" s="220"/>
      <c r="Q286" s="220"/>
      <c r="R286" s="221"/>
      <c r="S286" s="221"/>
      <c r="T286" s="221"/>
      <c r="U286" s="221"/>
      <c r="V286" s="221"/>
      <c r="W286" s="221"/>
      <c r="X286" s="221"/>
      <c r="Y286" s="221"/>
      <c r="Z286" s="211"/>
      <c r="AA286" s="211"/>
      <c r="AB286" s="211"/>
      <c r="AC286" s="211"/>
      <c r="AD286" s="211"/>
      <c r="AE286" s="211"/>
      <c r="AF286" s="211"/>
      <c r="AG286" s="211" t="s">
        <v>161</v>
      </c>
      <c r="AH286" s="211">
        <v>0</v>
      </c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5">
      <c r="A287" s="232">
        <v>89</v>
      </c>
      <c r="B287" s="233" t="s">
        <v>563</v>
      </c>
      <c r="C287" s="249" t="s">
        <v>564</v>
      </c>
      <c r="D287" s="234" t="s">
        <v>551</v>
      </c>
      <c r="E287" s="235">
        <v>8</v>
      </c>
      <c r="F287" s="236"/>
      <c r="G287" s="237">
        <f>ROUND(E287*F287,2)</f>
        <v>0</v>
      </c>
      <c r="H287" s="236"/>
      <c r="I287" s="237">
        <f>ROUND(E287*H287,2)</f>
        <v>0</v>
      </c>
      <c r="J287" s="236"/>
      <c r="K287" s="237">
        <f>ROUND(E287*J287,2)</f>
        <v>0</v>
      </c>
      <c r="L287" s="237">
        <v>21</v>
      </c>
      <c r="M287" s="237">
        <f>G287*(1+L287/100)</f>
        <v>0</v>
      </c>
      <c r="N287" s="235">
        <v>6.7000000000000004E-2</v>
      </c>
      <c r="O287" s="235">
        <f>ROUND(E287*N287,2)</f>
        <v>0.54</v>
      </c>
      <c r="P287" s="235">
        <v>6.7000000000000004E-2</v>
      </c>
      <c r="Q287" s="235">
        <f>ROUND(E287*P287,2)</f>
        <v>0.54</v>
      </c>
      <c r="R287" s="237" t="s">
        <v>215</v>
      </c>
      <c r="S287" s="237" t="s">
        <v>173</v>
      </c>
      <c r="T287" s="238" t="s">
        <v>157</v>
      </c>
      <c r="U287" s="221">
        <v>7.3599999999999999E-2</v>
      </c>
      <c r="V287" s="221">
        <f>ROUND(E287*U287,2)</f>
        <v>0.59</v>
      </c>
      <c r="W287" s="221"/>
      <c r="X287" s="221" t="s">
        <v>158</v>
      </c>
      <c r="Y287" s="221" t="s">
        <v>159</v>
      </c>
      <c r="Z287" s="211"/>
      <c r="AA287" s="211"/>
      <c r="AB287" s="211"/>
      <c r="AC287" s="211"/>
      <c r="AD287" s="211"/>
      <c r="AE287" s="211"/>
      <c r="AF287" s="211"/>
      <c r="AG287" s="211" t="s">
        <v>160</v>
      </c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2" x14ac:dyDescent="0.25">
      <c r="A288" s="218"/>
      <c r="B288" s="219"/>
      <c r="C288" s="250" t="s">
        <v>95</v>
      </c>
      <c r="D288" s="222"/>
      <c r="E288" s="223">
        <v>8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1"/>
      <c r="AA288" s="211"/>
      <c r="AB288" s="211"/>
      <c r="AC288" s="211"/>
      <c r="AD288" s="211"/>
      <c r="AE288" s="211"/>
      <c r="AF288" s="211"/>
      <c r="AG288" s="211" t="s">
        <v>161</v>
      </c>
      <c r="AH288" s="211">
        <v>0</v>
      </c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ht="30" outlineLevel="1" x14ac:dyDescent="0.25">
      <c r="A289" s="232">
        <v>90</v>
      </c>
      <c r="B289" s="233" t="s">
        <v>565</v>
      </c>
      <c r="C289" s="249" t="s">
        <v>566</v>
      </c>
      <c r="D289" s="234" t="s">
        <v>443</v>
      </c>
      <c r="E289" s="235">
        <v>60.8</v>
      </c>
      <c r="F289" s="236"/>
      <c r="G289" s="237">
        <f>ROUND(E289*F289,2)</f>
        <v>0</v>
      </c>
      <c r="H289" s="236"/>
      <c r="I289" s="237">
        <f>ROUND(E289*H289,2)</f>
        <v>0</v>
      </c>
      <c r="J289" s="236"/>
      <c r="K289" s="237">
        <f>ROUND(E289*J289,2)</f>
        <v>0</v>
      </c>
      <c r="L289" s="237">
        <v>21</v>
      </c>
      <c r="M289" s="237">
        <f>G289*(1+L289/100)</f>
        <v>0</v>
      </c>
      <c r="N289" s="235">
        <v>0.26879999999999998</v>
      </c>
      <c r="O289" s="235">
        <f>ROUND(E289*N289,2)</f>
        <v>16.34</v>
      </c>
      <c r="P289" s="235">
        <v>0</v>
      </c>
      <c r="Q289" s="235">
        <f>ROUND(E289*P289,2)</f>
        <v>0</v>
      </c>
      <c r="R289" s="237" t="s">
        <v>215</v>
      </c>
      <c r="S289" s="237" t="s">
        <v>173</v>
      </c>
      <c r="T289" s="238" t="s">
        <v>157</v>
      </c>
      <c r="U289" s="221">
        <v>0.27200000000000002</v>
      </c>
      <c r="V289" s="221">
        <f>ROUND(E289*U289,2)</f>
        <v>16.54</v>
      </c>
      <c r="W289" s="221"/>
      <c r="X289" s="221" t="s">
        <v>158</v>
      </c>
      <c r="Y289" s="221" t="s">
        <v>159</v>
      </c>
      <c r="Z289" s="211"/>
      <c r="AA289" s="211"/>
      <c r="AB289" s="211"/>
      <c r="AC289" s="211"/>
      <c r="AD289" s="211"/>
      <c r="AE289" s="211"/>
      <c r="AF289" s="211"/>
      <c r="AG289" s="211" t="s">
        <v>160</v>
      </c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2" x14ac:dyDescent="0.25">
      <c r="A290" s="218"/>
      <c r="B290" s="219"/>
      <c r="C290" s="258" t="s">
        <v>567</v>
      </c>
      <c r="D290" s="256"/>
      <c r="E290" s="256"/>
      <c r="F290" s="256"/>
      <c r="G290" s="256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1"/>
      <c r="AA290" s="211"/>
      <c r="AB290" s="211"/>
      <c r="AC290" s="211"/>
      <c r="AD290" s="211"/>
      <c r="AE290" s="211"/>
      <c r="AF290" s="211"/>
      <c r="AG290" s="211" t="s">
        <v>230</v>
      </c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2" x14ac:dyDescent="0.25">
      <c r="A291" s="218"/>
      <c r="B291" s="219"/>
      <c r="C291" s="250" t="s">
        <v>568</v>
      </c>
      <c r="D291" s="222"/>
      <c r="E291" s="223">
        <v>18.3</v>
      </c>
      <c r="F291" s="221"/>
      <c r="G291" s="221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1"/>
      <c r="AA291" s="211"/>
      <c r="AB291" s="211"/>
      <c r="AC291" s="211"/>
      <c r="AD291" s="211"/>
      <c r="AE291" s="211"/>
      <c r="AF291" s="211"/>
      <c r="AG291" s="211" t="s">
        <v>161</v>
      </c>
      <c r="AH291" s="211">
        <v>0</v>
      </c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3" x14ac:dyDescent="0.25">
      <c r="A292" s="218"/>
      <c r="B292" s="219"/>
      <c r="C292" s="250" t="s">
        <v>569</v>
      </c>
      <c r="D292" s="222"/>
      <c r="E292" s="223">
        <v>38.5</v>
      </c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1"/>
      <c r="AA292" s="211"/>
      <c r="AB292" s="211"/>
      <c r="AC292" s="211"/>
      <c r="AD292" s="211"/>
      <c r="AE292" s="211"/>
      <c r="AF292" s="211"/>
      <c r="AG292" s="211" t="s">
        <v>161</v>
      </c>
      <c r="AH292" s="211">
        <v>0</v>
      </c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3" x14ac:dyDescent="0.25">
      <c r="A293" s="218"/>
      <c r="B293" s="219"/>
      <c r="C293" s="250" t="s">
        <v>570</v>
      </c>
      <c r="D293" s="222"/>
      <c r="E293" s="223">
        <v>4</v>
      </c>
      <c r="F293" s="221"/>
      <c r="G293" s="221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1"/>
      <c r="AA293" s="211"/>
      <c r="AB293" s="211"/>
      <c r="AC293" s="211"/>
      <c r="AD293" s="211"/>
      <c r="AE293" s="211"/>
      <c r="AF293" s="211"/>
      <c r="AG293" s="211" t="s">
        <v>161</v>
      </c>
      <c r="AH293" s="211">
        <v>0</v>
      </c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ht="30" outlineLevel="1" x14ac:dyDescent="0.25">
      <c r="A294" s="232">
        <v>91</v>
      </c>
      <c r="B294" s="233" t="s">
        <v>571</v>
      </c>
      <c r="C294" s="249" t="s">
        <v>572</v>
      </c>
      <c r="D294" s="234" t="s">
        <v>443</v>
      </c>
      <c r="E294" s="235">
        <v>3.5</v>
      </c>
      <c r="F294" s="236"/>
      <c r="G294" s="237">
        <f>ROUND(E294*F294,2)</f>
        <v>0</v>
      </c>
      <c r="H294" s="236"/>
      <c r="I294" s="237">
        <f>ROUND(E294*H294,2)</f>
        <v>0</v>
      </c>
      <c r="J294" s="236"/>
      <c r="K294" s="237">
        <f>ROUND(E294*J294,2)</f>
        <v>0</v>
      </c>
      <c r="L294" s="237">
        <v>21</v>
      </c>
      <c r="M294" s="237">
        <f>G294*(1+L294/100)</f>
        <v>0</v>
      </c>
      <c r="N294" s="235">
        <v>0.19520000000000001</v>
      </c>
      <c r="O294" s="235">
        <f>ROUND(E294*N294,2)</f>
        <v>0.68</v>
      </c>
      <c r="P294" s="235">
        <v>0</v>
      </c>
      <c r="Q294" s="235">
        <f>ROUND(E294*P294,2)</f>
        <v>0</v>
      </c>
      <c r="R294" s="237" t="s">
        <v>215</v>
      </c>
      <c r="S294" s="237" t="s">
        <v>173</v>
      </c>
      <c r="T294" s="238" t="s">
        <v>157</v>
      </c>
      <c r="U294" s="221">
        <v>0.27200000000000002</v>
      </c>
      <c r="V294" s="221">
        <f>ROUND(E294*U294,2)</f>
        <v>0.95</v>
      </c>
      <c r="W294" s="221"/>
      <c r="X294" s="221" t="s">
        <v>158</v>
      </c>
      <c r="Y294" s="221" t="s">
        <v>159</v>
      </c>
      <c r="Z294" s="211"/>
      <c r="AA294" s="211"/>
      <c r="AB294" s="211"/>
      <c r="AC294" s="211"/>
      <c r="AD294" s="211"/>
      <c r="AE294" s="211"/>
      <c r="AF294" s="211"/>
      <c r="AG294" s="211" t="s">
        <v>160</v>
      </c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2" x14ac:dyDescent="0.25">
      <c r="A295" s="218"/>
      <c r="B295" s="219"/>
      <c r="C295" s="258" t="s">
        <v>567</v>
      </c>
      <c r="D295" s="256"/>
      <c r="E295" s="256"/>
      <c r="F295" s="256"/>
      <c r="G295" s="256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1"/>
      <c r="AA295" s="211"/>
      <c r="AB295" s="211"/>
      <c r="AC295" s="211"/>
      <c r="AD295" s="211"/>
      <c r="AE295" s="211"/>
      <c r="AF295" s="211"/>
      <c r="AG295" s="211" t="s">
        <v>230</v>
      </c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2" x14ac:dyDescent="0.25">
      <c r="A296" s="218"/>
      <c r="B296" s="219"/>
      <c r="C296" s="250" t="s">
        <v>573</v>
      </c>
      <c r="D296" s="222"/>
      <c r="E296" s="223">
        <v>3.5</v>
      </c>
      <c r="F296" s="221"/>
      <c r="G296" s="221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1"/>
      <c r="AA296" s="211"/>
      <c r="AB296" s="211"/>
      <c r="AC296" s="211"/>
      <c r="AD296" s="211"/>
      <c r="AE296" s="211"/>
      <c r="AF296" s="211"/>
      <c r="AG296" s="211" t="s">
        <v>161</v>
      </c>
      <c r="AH296" s="211">
        <v>0</v>
      </c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ht="30" outlineLevel="1" x14ac:dyDescent="0.25">
      <c r="A297" s="232">
        <v>92</v>
      </c>
      <c r="B297" s="233" t="s">
        <v>574</v>
      </c>
      <c r="C297" s="249" t="s">
        <v>575</v>
      </c>
      <c r="D297" s="234" t="s">
        <v>443</v>
      </c>
      <c r="E297" s="235">
        <v>4</v>
      </c>
      <c r="F297" s="236"/>
      <c r="G297" s="237">
        <f>ROUND(E297*F297,2)</f>
        <v>0</v>
      </c>
      <c r="H297" s="236"/>
      <c r="I297" s="237">
        <f>ROUND(E297*H297,2)</f>
        <v>0</v>
      </c>
      <c r="J297" s="236"/>
      <c r="K297" s="237">
        <f>ROUND(E297*J297,2)</f>
        <v>0</v>
      </c>
      <c r="L297" s="237">
        <v>21</v>
      </c>
      <c r="M297" s="237">
        <f>G297*(1+L297/100)</f>
        <v>0</v>
      </c>
      <c r="N297" s="235">
        <v>0.21115999999999999</v>
      </c>
      <c r="O297" s="235">
        <f>ROUND(E297*N297,2)</f>
        <v>0.84</v>
      </c>
      <c r="P297" s="235">
        <v>0</v>
      </c>
      <c r="Q297" s="235">
        <f>ROUND(E297*P297,2)</f>
        <v>0</v>
      </c>
      <c r="R297" s="237" t="s">
        <v>215</v>
      </c>
      <c r="S297" s="237" t="s">
        <v>173</v>
      </c>
      <c r="T297" s="238" t="s">
        <v>157</v>
      </c>
      <c r="U297" s="221">
        <v>0.27200000000000002</v>
      </c>
      <c r="V297" s="221">
        <f>ROUND(E297*U297,2)</f>
        <v>1.0900000000000001</v>
      </c>
      <c r="W297" s="221"/>
      <c r="X297" s="221" t="s">
        <v>158</v>
      </c>
      <c r="Y297" s="221" t="s">
        <v>159</v>
      </c>
      <c r="Z297" s="211"/>
      <c r="AA297" s="211"/>
      <c r="AB297" s="211"/>
      <c r="AC297" s="211"/>
      <c r="AD297" s="211"/>
      <c r="AE297" s="211"/>
      <c r="AF297" s="211"/>
      <c r="AG297" s="211" t="s">
        <v>160</v>
      </c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2" x14ac:dyDescent="0.25">
      <c r="A298" s="218"/>
      <c r="B298" s="219"/>
      <c r="C298" s="258" t="s">
        <v>567</v>
      </c>
      <c r="D298" s="256"/>
      <c r="E298" s="256"/>
      <c r="F298" s="256"/>
      <c r="G298" s="256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1"/>
      <c r="AA298" s="211"/>
      <c r="AB298" s="211"/>
      <c r="AC298" s="211"/>
      <c r="AD298" s="211"/>
      <c r="AE298" s="211"/>
      <c r="AF298" s="211"/>
      <c r="AG298" s="211" t="s">
        <v>230</v>
      </c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2" x14ac:dyDescent="0.25">
      <c r="A299" s="218"/>
      <c r="B299" s="219"/>
      <c r="C299" s="250" t="s">
        <v>576</v>
      </c>
      <c r="D299" s="222"/>
      <c r="E299" s="223">
        <v>4</v>
      </c>
      <c r="F299" s="221"/>
      <c r="G299" s="221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1"/>
      <c r="AA299" s="211"/>
      <c r="AB299" s="211"/>
      <c r="AC299" s="211"/>
      <c r="AD299" s="211"/>
      <c r="AE299" s="211"/>
      <c r="AF299" s="211"/>
      <c r="AG299" s="211" t="s">
        <v>161</v>
      </c>
      <c r="AH299" s="211">
        <v>0</v>
      </c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ht="20" outlineLevel="1" x14ac:dyDescent="0.25">
      <c r="A300" s="232">
        <v>93</v>
      </c>
      <c r="B300" s="233" t="s">
        <v>577</v>
      </c>
      <c r="C300" s="249" t="s">
        <v>578</v>
      </c>
      <c r="D300" s="234" t="s">
        <v>443</v>
      </c>
      <c r="E300" s="235">
        <v>20.399999999999999</v>
      </c>
      <c r="F300" s="236"/>
      <c r="G300" s="237">
        <f>ROUND(E300*F300,2)</f>
        <v>0</v>
      </c>
      <c r="H300" s="236"/>
      <c r="I300" s="237">
        <f>ROUND(E300*H300,2)</f>
        <v>0</v>
      </c>
      <c r="J300" s="236"/>
      <c r="K300" s="237">
        <f>ROUND(E300*J300,2)</f>
        <v>0</v>
      </c>
      <c r="L300" s="237">
        <v>21</v>
      </c>
      <c r="M300" s="237">
        <f>G300*(1+L300/100)</f>
        <v>0</v>
      </c>
      <c r="N300" s="235">
        <v>1.0000000000000001E-5</v>
      </c>
      <c r="O300" s="235">
        <f>ROUND(E300*N300,2)</f>
        <v>0</v>
      </c>
      <c r="P300" s="235">
        <v>0</v>
      </c>
      <c r="Q300" s="235">
        <f>ROUND(E300*P300,2)</f>
        <v>0</v>
      </c>
      <c r="R300" s="237" t="s">
        <v>215</v>
      </c>
      <c r="S300" s="237" t="s">
        <v>173</v>
      </c>
      <c r="T300" s="238" t="s">
        <v>157</v>
      </c>
      <c r="U300" s="221">
        <v>9.0999999999999998E-2</v>
      </c>
      <c r="V300" s="221">
        <f>ROUND(E300*U300,2)</f>
        <v>1.86</v>
      </c>
      <c r="W300" s="221"/>
      <c r="X300" s="221" t="s">
        <v>158</v>
      </c>
      <c r="Y300" s="221" t="s">
        <v>159</v>
      </c>
      <c r="Z300" s="211"/>
      <c r="AA300" s="211"/>
      <c r="AB300" s="211"/>
      <c r="AC300" s="211"/>
      <c r="AD300" s="211"/>
      <c r="AE300" s="211"/>
      <c r="AF300" s="211"/>
      <c r="AG300" s="211" t="s">
        <v>160</v>
      </c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2" x14ac:dyDescent="0.25">
      <c r="A301" s="218"/>
      <c r="B301" s="219"/>
      <c r="C301" s="250" t="s">
        <v>579</v>
      </c>
      <c r="D301" s="222"/>
      <c r="E301" s="223">
        <v>20.399999999999999</v>
      </c>
      <c r="F301" s="221"/>
      <c r="G301" s="221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1"/>
      <c r="AA301" s="211"/>
      <c r="AB301" s="211"/>
      <c r="AC301" s="211"/>
      <c r="AD301" s="211"/>
      <c r="AE301" s="211"/>
      <c r="AF301" s="211"/>
      <c r="AG301" s="211" t="s">
        <v>161</v>
      </c>
      <c r="AH301" s="211">
        <v>0</v>
      </c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ht="20" outlineLevel="1" x14ac:dyDescent="0.25">
      <c r="A302" s="232">
        <v>94</v>
      </c>
      <c r="B302" s="233" t="s">
        <v>580</v>
      </c>
      <c r="C302" s="249" t="s">
        <v>581</v>
      </c>
      <c r="D302" s="234" t="s">
        <v>443</v>
      </c>
      <c r="E302" s="235">
        <v>20.399999999999999</v>
      </c>
      <c r="F302" s="236"/>
      <c r="G302" s="237">
        <f>ROUND(E302*F302,2)</f>
        <v>0</v>
      </c>
      <c r="H302" s="236"/>
      <c r="I302" s="237">
        <f>ROUND(E302*H302,2)</f>
        <v>0</v>
      </c>
      <c r="J302" s="236"/>
      <c r="K302" s="237">
        <f>ROUND(E302*J302,2)</f>
        <v>0</v>
      </c>
      <c r="L302" s="237">
        <v>21</v>
      </c>
      <c r="M302" s="237">
        <f>G302*(1+L302/100)</f>
        <v>0</v>
      </c>
      <c r="N302" s="235">
        <v>1E-4</v>
      </c>
      <c r="O302" s="235">
        <f>ROUND(E302*N302,2)</f>
        <v>0</v>
      </c>
      <c r="P302" s="235">
        <v>0</v>
      </c>
      <c r="Q302" s="235">
        <f>ROUND(E302*P302,2)</f>
        <v>0</v>
      </c>
      <c r="R302" s="237" t="s">
        <v>215</v>
      </c>
      <c r="S302" s="237" t="s">
        <v>173</v>
      </c>
      <c r="T302" s="238" t="s">
        <v>157</v>
      </c>
      <c r="U302" s="221">
        <v>6.5000000000000002E-2</v>
      </c>
      <c r="V302" s="221">
        <f>ROUND(E302*U302,2)</f>
        <v>1.33</v>
      </c>
      <c r="W302" s="221"/>
      <c r="X302" s="221" t="s">
        <v>158</v>
      </c>
      <c r="Y302" s="221" t="s">
        <v>159</v>
      </c>
      <c r="Z302" s="211"/>
      <c r="AA302" s="211"/>
      <c r="AB302" s="211"/>
      <c r="AC302" s="211"/>
      <c r="AD302" s="211"/>
      <c r="AE302" s="211"/>
      <c r="AF302" s="211"/>
      <c r="AG302" s="211" t="s">
        <v>160</v>
      </c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2" x14ac:dyDescent="0.25">
      <c r="A303" s="218"/>
      <c r="B303" s="219"/>
      <c r="C303" s="250" t="s">
        <v>579</v>
      </c>
      <c r="D303" s="222"/>
      <c r="E303" s="223">
        <v>20.399999999999999</v>
      </c>
      <c r="F303" s="221"/>
      <c r="G303" s="221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1"/>
      <c r="AA303" s="211"/>
      <c r="AB303" s="211"/>
      <c r="AC303" s="211"/>
      <c r="AD303" s="211"/>
      <c r="AE303" s="211"/>
      <c r="AF303" s="211"/>
      <c r="AG303" s="211" t="s">
        <v>161</v>
      </c>
      <c r="AH303" s="211">
        <v>0</v>
      </c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5">
      <c r="A304" s="232">
        <v>95</v>
      </c>
      <c r="B304" s="233" t="s">
        <v>582</v>
      </c>
      <c r="C304" s="249" t="s">
        <v>583</v>
      </c>
      <c r="D304" s="234" t="s">
        <v>443</v>
      </c>
      <c r="E304" s="235">
        <v>20.399999999999999</v>
      </c>
      <c r="F304" s="236"/>
      <c r="G304" s="237">
        <f>ROUND(E304*F304,2)</f>
        <v>0</v>
      </c>
      <c r="H304" s="236"/>
      <c r="I304" s="237">
        <f>ROUND(E304*H304,2)</f>
        <v>0</v>
      </c>
      <c r="J304" s="236"/>
      <c r="K304" s="237">
        <f>ROUND(E304*J304,2)</f>
        <v>0</v>
      </c>
      <c r="L304" s="237">
        <v>21</v>
      </c>
      <c r="M304" s="237">
        <f>G304*(1+L304/100)</f>
        <v>0</v>
      </c>
      <c r="N304" s="235">
        <v>0</v>
      </c>
      <c r="O304" s="235">
        <f>ROUND(E304*N304,2)</f>
        <v>0</v>
      </c>
      <c r="P304" s="235">
        <v>0</v>
      </c>
      <c r="Q304" s="235">
        <f>ROUND(E304*P304,2)</f>
        <v>0</v>
      </c>
      <c r="R304" s="237" t="s">
        <v>215</v>
      </c>
      <c r="S304" s="237" t="s">
        <v>173</v>
      </c>
      <c r="T304" s="238" t="s">
        <v>157</v>
      </c>
      <c r="U304" s="221">
        <v>5.5E-2</v>
      </c>
      <c r="V304" s="221">
        <f>ROUND(E304*U304,2)</f>
        <v>1.1200000000000001</v>
      </c>
      <c r="W304" s="221"/>
      <c r="X304" s="221" t="s">
        <v>158</v>
      </c>
      <c r="Y304" s="221" t="s">
        <v>159</v>
      </c>
      <c r="Z304" s="211"/>
      <c r="AA304" s="211"/>
      <c r="AB304" s="211"/>
      <c r="AC304" s="211"/>
      <c r="AD304" s="211"/>
      <c r="AE304" s="211"/>
      <c r="AF304" s="211"/>
      <c r="AG304" s="211" t="s">
        <v>160</v>
      </c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2" x14ac:dyDescent="0.25">
      <c r="A305" s="218"/>
      <c r="B305" s="219"/>
      <c r="C305" s="258" t="s">
        <v>584</v>
      </c>
      <c r="D305" s="256"/>
      <c r="E305" s="256"/>
      <c r="F305" s="256"/>
      <c r="G305" s="256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1"/>
      <c r="AA305" s="211"/>
      <c r="AB305" s="211"/>
      <c r="AC305" s="211"/>
      <c r="AD305" s="211"/>
      <c r="AE305" s="211"/>
      <c r="AF305" s="211"/>
      <c r="AG305" s="211" t="s">
        <v>230</v>
      </c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2" x14ac:dyDescent="0.25">
      <c r="A306" s="218"/>
      <c r="B306" s="219"/>
      <c r="C306" s="250" t="s">
        <v>585</v>
      </c>
      <c r="D306" s="222"/>
      <c r="E306" s="223">
        <v>11</v>
      </c>
      <c r="F306" s="221"/>
      <c r="G306" s="221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1"/>
      <c r="AA306" s="211"/>
      <c r="AB306" s="211"/>
      <c r="AC306" s="211"/>
      <c r="AD306" s="211"/>
      <c r="AE306" s="211"/>
      <c r="AF306" s="211"/>
      <c r="AG306" s="211" t="s">
        <v>161</v>
      </c>
      <c r="AH306" s="211">
        <v>0</v>
      </c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3" x14ac:dyDescent="0.25">
      <c r="A307" s="218"/>
      <c r="B307" s="219"/>
      <c r="C307" s="250" t="s">
        <v>586</v>
      </c>
      <c r="D307" s="222"/>
      <c r="E307" s="223">
        <v>9.4</v>
      </c>
      <c r="F307" s="221"/>
      <c r="G307" s="221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1"/>
      <c r="AA307" s="211"/>
      <c r="AB307" s="211"/>
      <c r="AC307" s="211"/>
      <c r="AD307" s="211"/>
      <c r="AE307" s="211"/>
      <c r="AF307" s="211"/>
      <c r="AG307" s="211" t="s">
        <v>161</v>
      </c>
      <c r="AH307" s="211">
        <v>0</v>
      </c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5">
      <c r="A308" s="232">
        <v>96</v>
      </c>
      <c r="B308" s="233" t="s">
        <v>587</v>
      </c>
      <c r="C308" s="249" t="s">
        <v>588</v>
      </c>
      <c r="D308" s="234" t="s">
        <v>589</v>
      </c>
      <c r="E308" s="235">
        <v>4</v>
      </c>
      <c r="F308" s="236"/>
      <c r="G308" s="237">
        <f>ROUND(E308*F308,2)</f>
        <v>0</v>
      </c>
      <c r="H308" s="236"/>
      <c r="I308" s="237">
        <f>ROUND(E308*H308,2)</f>
        <v>0</v>
      </c>
      <c r="J308" s="236"/>
      <c r="K308" s="237">
        <f>ROUND(E308*J308,2)</f>
        <v>0</v>
      </c>
      <c r="L308" s="237">
        <v>21</v>
      </c>
      <c r="M308" s="237">
        <f>G308*(1+L308/100)</f>
        <v>0</v>
      </c>
      <c r="N308" s="235">
        <v>0</v>
      </c>
      <c r="O308" s="235">
        <f>ROUND(E308*N308,2)</f>
        <v>0</v>
      </c>
      <c r="P308" s="235">
        <v>0</v>
      </c>
      <c r="Q308" s="235">
        <f>ROUND(E308*P308,2)</f>
        <v>0</v>
      </c>
      <c r="R308" s="237"/>
      <c r="S308" s="237" t="s">
        <v>416</v>
      </c>
      <c r="T308" s="238" t="s">
        <v>157</v>
      </c>
      <c r="U308" s="221">
        <v>0</v>
      </c>
      <c r="V308" s="221">
        <f>ROUND(E308*U308,2)</f>
        <v>0</v>
      </c>
      <c r="W308" s="221"/>
      <c r="X308" s="221" t="s">
        <v>417</v>
      </c>
      <c r="Y308" s="221" t="s">
        <v>159</v>
      </c>
      <c r="Z308" s="211"/>
      <c r="AA308" s="211"/>
      <c r="AB308" s="211"/>
      <c r="AC308" s="211"/>
      <c r="AD308" s="211"/>
      <c r="AE308" s="211"/>
      <c r="AF308" s="211"/>
      <c r="AG308" s="211" t="s">
        <v>418</v>
      </c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2" x14ac:dyDescent="0.25">
      <c r="A309" s="218"/>
      <c r="B309" s="219"/>
      <c r="C309" s="250" t="s">
        <v>590</v>
      </c>
      <c r="D309" s="222"/>
      <c r="E309" s="223">
        <v>4</v>
      </c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1"/>
      <c r="AA309" s="211"/>
      <c r="AB309" s="211"/>
      <c r="AC309" s="211"/>
      <c r="AD309" s="211"/>
      <c r="AE309" s="211"/>
      <c r="AF309" s="211"/>
      <c r="AG309" s="211" t="s">
        <v>161</v>
      </c>
      <c r="AH309" s="211">
        <v>0</v>
      </c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ht="30" outlineLevel="1" x14ac:dyDescent="0.25">
      <c r="A310" s="232">
        <v>97</v>
      </c>
      <c r="B310" s="233" t="s">
        <v>591</v>
      </c>
      <c r="C310" s="249" t="s">
        <v>592</v>
      </c>
      <c r="D310" s="234" t="s">
        <v>408</v>
      </c>
      <c r="E310" s="235">
        <v>2.2440000000000002E-2</v>
      </c>
      <c r="F310" s="236"/>
      <c r="G310" s="237">
        <f>ROUND(E310*F310,2)</f>
        <v>0</v>
      </c>
      <c r="H310" s="236"/>
      <c r="I310" s="237">
        <f>ROUND(E310*H310,2)</f>
        <v>0</v>
      </c>
      <c r="J310" s="236"/>
      <c r="K310" s="237">
        <f>ROUND(E310*J310,2)</f>
        <v>0</v>
      </c>
      <c r="L310" s="237">
        <v>21</v>
      </c>
      <c r="M310" s="237">
        <f>G310*(1+L310/100)</f>
        <v>0</v>
      </c>
      <c r="N310" s="235">
        <v>1</v>
      </c>
      <c r="O310" s="235">
        <f>ROUND(E310*N310,2)</f>
        <v>0.02</v>
      </c>
      <c r="P310" s="235">
        <v>0</v>
      </c>
      <c r="Q310" s="235">
        <f>ROUND(E310*P310,2)</f>
        <v>0</v>
      </c>
      <c r="R310" s="237" t="s">
        <v>360</v>
      </c>
      <c r="S310" s="237" t="s">
        <v>173</v>
      </c>
      <c r="T310" s="238" t="s">
        <v>157</v>
      </c>
      <c r="U310" s="221">
        <v>0</v>
      </c>
      <c r="V310" s="221">
        <f>ROUND(E310*U310,2)</f>
        <v>0</v>
      </c>
      <c r="W310" s="221"/>
      <c r="X310" s="221" t="s">
        <v>361</v>
      </c>
      <c r="Y310" s="221" t="s">
        <v>159</v>
      </c>
      <c r="Z310" s="211"/>
      <c r="AA310" s="211"/>
      <c r="AB310" s="211"/>
      <c r="AC310" s="211"/>
      <c r="AD310" s="211"/>
      <c r="AE310" s="211"/>
      <c r="AF310" s="211"/>
      <c r="AG310" s="211" t="s">
        <v>362</v>
      </c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2" x14ac:dyDescent="0.25">
      <c r="A311" s="218"/>
      <c r="B311" s="219"/>
      <c r="C311" s="250" t="s">
        <v>593</v>
      </c>
      <c r="D311" s="222"/>
      <c r="E311" s="223">
        <v>0.02</v>
      </c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1"/>
      <c r="AA311" s="211"/>
      <c r="AB311" s="211"/>
      <c r="AC311" s="211"/>
      <c r="AD311" s="211"/>
      <c r="AE311" s="211"/>
      <c r="AF311" s="211"/>
      <c r="AG311" s="211" t="s">
        <v>161</v>
      </c>
      <c r="AH311" s="211">
        <v>0</v>
      </c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ht="13" x14ac:dyDescent="0.25">
      <c r="A312" s="225" t="s">
        <v>151</v>
      </c>
      <c r="B312" s="226" t="s">
        <v>101</v>
      </c>
      <c r="C312" s="248" t="s">
        <v>102</v>
      </c>
      <c r="D312" s="227"/>
      <c r="E312" s="228"/>
      <c r="F312" s="229"/>
      <c r="G312" s="229">
        <f>SUMIF(AG313:AG324,"&lt;&gt;NOR",G313:G324)</f>
        <v>0</v>
      </c>
      <c r="H312" s="229"/>
      <c r="I312" s="229">
        <f>SUM(I313:I324)</f>
        <v>0</v>
      </c>
      <c r="J312" s="229"/>
      <c r="K312" s="229">
        <f>SUM(K313:K324)</f>
        <v>0</v>
      </c>
      <c r="L312" s="229"/>
      <c r="M312" s="229">
        <f>SUM(M313:M324)</f>
        <v>0</v>
      </c>
      <c r="N312" s="228"/>
      <c r="O312" s="228">
        <f>SUM(O313:O324)</f>
        <v>2.17</v>
      </c>
      <c r="P312" s="228"/>
      <c r="Q312" s="228">
        <f>SUM(Q313:Q324)</f>
        <v>0</v>
      </c>
      <c r="R312" s="229"/>
      <c r="S312" s="229"/>
      <c r="T312" s="230"/>
      <c r="U312" s="224"/>
      <c r="V312" s="224">
        <f>SUM(V313:V324)</f>
        <v>189.13</v>
      </c>
      <c r="W312" s="224"/>
      <c r="X312" s="224"/>
      <c r="Y312" s="224"/>
      <c r="AG312" t="s">
        <v>152</v>
      </c>
    </row>
    <row r="313" spans="1:60" outlineLevel="1" x14ac:dyDescent="0.25">
      <c r="A313" s="232">
        <v>98</v>
      </c>
      <c r="B313" s="233" t="s">
        <v>594</v>
      </c>
      <c r="C313" s="249" t="s">
        <v>595</v>
      </c>
      <c r="D313" s="234" t="s">
        <v>248</v>
      </c>
      <c r="E313" s="235">
        <v>182.6825</v>
      </c>
      <c r="F313" s="236"/>
      <c r="G313" s="237">
        <f>ROUND(E313*F313,2)</f>
        <v>0</v>
      </c>
      <c r="H313" s="236"/>
      <c r="I313" s="237">
        <f>ROUND(E313*H313,2)</f>
        <v>0</v>
      </c>
      <c r="J313" s="236"/>
      <c r="K313" s="237">
        <f>ROUND(E313*J313,2)</f>
        <v>0</v>
      </c>
      <c r="L313" s="237">
        <v>21</v>
      </c>
      <c r="M313" s="237">
        <f>G313*(1+L313/100)</f>
        <v>0</v>
      </c>
      <c r="N313" s="235">
        <v>7.8899999999999994E-3</v>
      </c>
      <c r="O313" s="235">
        <f>ROUND(E313*N313,2)</f>
        <v>1.44</v>
      </c>
      <c r="P313" s="235">
        <v>0</v>
      </c>
      <c r="Q313" s="235">
        <f>ROUND(E313*P313,2)</f>
        <v>0</v>
      </c>
      <c r="R313" s="237" t="s">
        <v>379</v>
      </c>
      <c r="S313" s="237" t="s">
        <v>173</v>
      </c>
      <c r="T313" s="238" t="s">
        <v>157</v>
      </c>
      <c r="U313" s="221">
        <v>0.66900000000000004</v>
      </c>
      <c r="V313" s="221">
        <f>ROUND(E313*U313,2)</f>
        <v>122.21</v>
      </c>
      <c r="W313" s="221"/>
      <c r="X313" s="221" t="s">
        <v>158</v>
      </c>
      <c r="Y313" s="221" t="s">
        <v>159</v>
      </c>
      <c r="Z313" s="211"/>
      <c r="AA313" s="211"/>
      <c r="AB313" s="211"/>
      <c r="AC313" s="211"/>
      <c r="AD313" s="211"/>
      <c r="AE313" s="211"/>
      <c r="AF313" s="211"/>
      <c r="AG313" s="211" t="s">
        <v>160</v>
      </c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2" x14ac:dyDescent="0.25">
      <c r="A314" s="218"/>
      <c r="B314" s="219"/>
      <c r="C314" s="250" t="s">
        <v>596</v>
      </c>
      <c r="D314" s="222"/>
      <c r="E314" s="223">
        <v>26.7</v>
      </c>
      <c r="F314" s="221"/>
      <c r="G314" s="221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1"/>
      <c r="AA314" s="211"/>
      <c r="AB314" s="211"/>
      <c r="AC314" s="211"/>
      <c r="AD314" s="211"/>
      <c r="AE314" s="211"/>
      <c r="AF314" s="211"/>
      <c r="AG314" s="211" t="s">
        <v>161</v>
      </c>
      <c r="AH314" s="211">
        <v>0</v>
      </c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3" x14ac:dyDescent="0.25">
      <c r="A315" s="218"/>
      <c r="B315" s="219"/>
      <c r="C315" s="250" t="s">
        <v>597</v>
      </c>
      <c r="D315" s="222"/>
      <c r="E315" s="223">
        <v>31.29</v>
      </c>
      <c r="F315" s="221"/>
      <c r="G315" s="221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1"/>
      <c r="AA315" s="211"/>
      <c r="AB315" s="211"/>
      <c r="AC315" s="211"/>
      <c r="AD315" s="211"/>
      <c r="AE315" s="211"/>
      <c r="AF315" s="211"/>
      <c r="AG315" s="211" t="s">
        <v>161</v>
      </c>
      <c r="AH315" s="211">
        <v>0</v>
      </c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3" x14ac:dyDescent="0.25">
      <c r="A316" s="218"/>
      <c r="B316" s="219"/>
      <c r="C316" s="250" t="s">
        <v>598</v>
      </c>
      <c r="D316" s="222"/>
      <c r="E316" s="223">
        <v>124.69</v>
      </c>
      <c r="F316" s="221"/>
      <c r="G316" s="221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1"/>
      <c r="AA316" s="211"/>
      <c r="AB316" s="211"/>
      <c r="AC316" s="211"/>
      <c r="AD316" s="211"/>
      <c r="AE316" s="211"/>
      <c r="AF316" s="211"/>
      <c r="AG316" s="211" t="s">
        <v>161</v>
      </c>
      <c r="AH316" s="211">
        <v>0</v>
      </c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5">
      <c r="A317" s="232">
        <v>99</v>
      </c>
      <c r="B317" s="233" t="s">
        <v>599</v>
      </c>
      <c r="C317" s="249" t="s">
        <v>600</v>
      </c>
      <c r="D317" s="234" t="s">
        <v>248</v>
      </c>
      <c r="E317" s="235">
        <v>182.6825</v>
      </c>
      <c r="F317" s="236"/>
      <c r="G317" s="237">
        <f>ROUND(E317*F317,2)</f>
        <v>0</v>
      </c>
      <c r="H317" s="236"/>
      <c r="I317" s="237">
        <f>ROUND(E317*H317,2)</f>
        <v>0</v>
      </c>
      <c r="J317" s="236"/>
      <c r="K317" s="237">
        <f>ROUND(E317*J317,2)</f>
        <v>0</v>
      </c>
      <c r="L317" s="237">
        <v>21</v>
      </c>
      <c r="M317" s="237">
        <f>G317*(1+L317/100)</f>
        <v>0</v>
      </c>
      <c r="N317" s="235">
        <v>5.9999999999999995E-4</v>
      </c>
      <c r="O317" s="235">
        <f>ROUND(E317*N317,2)</f>
        <v>0.11</v>
      </c>
      <c r="P317" s="235">
        <v>0</v>
      </c>
      <c r="Q317" s="235">
        <f>ROUND(E317*P317,2)</f>
        <v>0</v>
      </c>
      <c r="R317" s="237" t="s">
        <v>379</v>
      </c>
      <c r="S317" s="237" t="s">
        <v>173</v>
      </c>
      <c r="T317" s="238" t="s">
        <v>157</v>
      </c>
      <c r="U317" s="221">
        <v>0</v>
      </c>
      <c r="V317" s="221">
        <f>ROUND(E317*U317,2)</f>
        <v>0</v>
      </c>
      <c r="W317" s="221"/>
      <c r="X317" s="221" t="s">
        <v>158</v>
      </c>
      <c r="Y317" s="221" t="s">
        <v>159</v>
      </c>
      <c r="Z317" s="211"/>
      <c r="AA317" s="211"/>
      <c r="AB317" s="211"/>
      <c r="AC317" s="211"/>
      <c r="AD317" s="211"/>
      <c r="AE317" s="211"/>
      <c r="AF317" s="211"/>
      <c r="AG317" s="211" t="s">
        <v>160</v>
      </c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2" x14ac:dyDescent="0.25">
      <c r="A318" s="218"/>
      <c r="B318" s="219"/>
      <c r="C318" s="250" t="s">
        <v>601</v>
      </c>
      <c r="D318" s="222"/>
      <c r="E318" s="223">
        <v>182.68</v>
      </c>
      <c r="F318" s="221"/>
      <c r="G318" s="221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1"/>
      <c r="AA318" s="211"/>
      <c r="AB318" s="211"/>
      <c r="AC318" s="211"/>
      <c r="AD318" s="211"/>
      <c r="AE318" s="211"/>
      <c r="AF318" s="211"/>
      <c r="AG318" s="211" t="s">
        <v>161</v>
      </c>
      <c r="AH318" s="211">
        <v>0</v>
      </c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5">
      <c r="A319" s="232">
        <v>100</v>
      </c>
      <c r="B319" s="233" t="s">
        <v>602</v>
      </c>
      <c r="C319" s="249" t="s">
        <v>603</v>
      </c>
      <c r="D319" s="234" t="s">
        <v>248</v>
      </c>
      <c r="E319" s="235">
        <v>182.6825</v>
      </c>
      <c r="F319" s="236"/>
      <c r="G319" s="237">
        <f>ROUND(E319*F319,2)</f>
        <v>0</v>
      </c>
      <c r="H319" s="236"/>
      <c r="I319" s="237">
        <f>ROUND(E319*H319,2)</f>
        <v>0</v>
      </c>
      <c r="J319" s="236"/>
      <c r="K319" s="237">
        <f>ROUND(E319*J319,2)</f>
        <v>0</v>
      </c>
      <c r="L319" s="237">
        <v>21</v>
      </c>
      <c r="M319" s="237">
        <f>G319*(1+L319/100)</f>
        <v>0</v>
      </c>
      <c r="N319" s="235">
        <v>3.2100000000000002E-3</v>
      </c>
      <c r="O319" s="235">
        <f>ROUND(E319*N319,2)</f>
        <v>0.59</v>
      </c>
      <c r="P319" s="235">
        <v>0</v>
      </c>
      <c r="Q319" s="235">
        <f>ROUND(E319*P319,2)</f>
        <v>0</v>
      </c>
      <c r="R319" s="237" t="s">
        <v>379</v>
      </c>
      <c r="S319" s="237" t="s">
        <v>173</v>
      </c>
      <c r="T319" s="238" t="s">
        <v>157</v>
      </c>
      <c r="U319" s="221">
        <v>0.32100000000000001</v>
      </c>
      <c r="V319" s="221">
        <f>ROUND(E319*U319,2)</f>
        <v>58.64</v>
      </c>
      <c r="W319" s="221"/>
      <c r="X319" s="221" t="s">
        <v>158</v>
      </c>
      <c r="Y319" s="221" t="s">
        <v>159</v>
      </c>
      <c r="Z319" s="211"/>
      <c r="AA319" s="211"/>
      <c r="AB319" s="211"/>
      <c r="AC319" s="211"/>
      <c r="AD319" s="211"/>
      <c r="AE319" s="211"/>
      <c r="AF319" s="211"/>
      <c r="AG319" s="211" t="s">
        <v>160</v>
      </c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2" x14ac:dyDescent="0.25">
      <c r="A320" s="218"/>
      <c r="B320" s="219"/>
      <c r="C320" s="250" t="s">
        <v>601</v>
      </c>
      <c r="D320" s="222"/>
      <c r="E320" s="223">
        <v>182.68</v>
      </c>
      <c r="F320" s="221"/>
      <c r="G320" s="221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1"/>
      <c r="AA320" s="211"/>
      <c r="AB320" s="211"/>
      <c r="AC320" s="211"/>
      <c r="AD320" s="211"/>
      <c r="AE320" s="211"/>
      <c r="AF320" s="211"/>
      <c r="AG320" s="211" t="s">
        <v>161</v>
      </c>
      <c r="AH320" s="211">
        <v>0</v>
      </c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5">
      <c r="A321" s="232">
        <v>101</v>
      </c>
      <c r="B321" s="233" t="s">
        <v>604</v>
      </c>
      <c r="C321" s="249" t="s">
        <v>605</v>
      </c>
      <c r="D321" s="234" t="s">
        <v>408</v>
      </c>
      <c r="E321" s="235">
        <v>1.0264800000000001</v>
      </c>
      <c r="F321" s="236"/>
      <c r="G321" s="237">
        <f>ROUND(E321*F321,2)</f>
        <v>0</v>
      </c>
      <c r="H321" s="236"/>
      <c r="I321" s="237">
        <f>ROUND(E321*H321,2)</f>
        <v>0</v>
      </c>
      <c r="J321" s="236"/>
      <c r="K321" s="237">
        <f>ROUND(E321*J321,2)</f>
        <v>0</v>
      </c>
      <c r="L321" s="237">
        <v>21</v>
      </c>
      <c r="M321" s="237">
        <f>G321*(1+L321/100)</f>
        <v>0</v>
      </c>
      <c r="N321" s="235">
        <v>2.4719999999999999E-2</v>
      </c>
      <c r="O321" s="235">
        <f>ROUND(E321*N321,2)</f>
        <v>0.03</v>
      </c>
      <c r="P321" s="235">
        <v>0</v>
      </c>
      <c r="Q321" s="235">
        <f>ROUND(E321*P321,2)</f>
        <v>0</v>
      </c>
      <c r="R321" s="237" t="s">
        <v>379</v>
      </c>
      <c r="S321" s="237" t="s">
        <v>173</v>
      </c>
      <c r="T321" s="238" t="s">
        <v>157</v>
      </c>
      <c r="U321" s="221">
        <v>8.0709999999999997</v>
      </c>
      <c r="V321" s="221">
        <f>ROUND(E321*U321,2)</f>
        <v>8.2799999999999994</v>
      </c>
      <c r="W321" s="221"/>
      <c r="X321" s="221" t="s">
        <v>158</v>
      </c>
      <c r="Y321" s="221" t="s">
        <v>159</v>
      </c>
      <c r="Z321" s="211"/>
      <c r="AA321" s="211"/>
      <c r="AB321" s="211"/>
      <c r="AC321" s="211"/>
      <c r="AD321" s="211"/>
      <c r="AE321" s="211"/>
      <c r="AF321" s="211"/>
      <c r="AG321" s="211" t="s">
        <v>160</v>
      </c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2" x14ac:dyDescent="0.25">
      <c r="A322" s="218"/>
      <c r="B322" s="219"/>
      <c r="C322" s="258" t="s">
        <v>606</v>
      </c>
      <c r="D322" s="256"/>
      <c r="E322" s="256"/>
      <c r="F322" s="256"/>
      <c r="G322" s="256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1"/>
      <c r="AA322" s="211"/>
      <c r="AB322" s="211"/>
      <c r="AC322" s="211"/>
      <c r="AD322" s="211"/>
      <c r="AE322" s="211"/>
      <c r="AF322" s="211"/>
      <c r="AG322" s="211" t="s">
        <v>230</v>
      </c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2" x14ac:dyDescent="0.25">
      <c r="A323" s="218"/>
      <c r="B323" s="219"/>
      <c r="C323" s="250" t="s">
        <v>607</v>
      </c>
      <c r="D323" s="222"/>
      <c r="E323" s="223">
        <v>0.98</v>
      </c>
      <c r="F323" s="221"/>
      <c r="G323" s="221"/>
      <c r="H323" s="221"/>
      <c r="I323" s="221"/>
      <c r="J323" s="221"/>
      <c r="K323" s="221"/>
      <c r="L323" s="221"/>
      <c r="M323" s="221"/>
      <c r="N323" s="220"/>
      <c r="O323" s="220"/>
      <c r="P323" s="220"/>
      <c r="Q323" s="220"/>
      <c r="R323" s="221"/>
      <c r="S323" s="221"/>
      <c r="T323" s="221"/>
      <c r="U323" s="221"/>
      <c r="V323" s="221"/>
      <c r="W323" s="221"/>
      <c r="X323" s="221"/>
      <c r="Y323" s="221"/>
      <c r="Z323" s="211"/>
      <c r="AA323" s="211"/>
      <c r="AB323" s="211"/>
      <c r="AC323" s="211"/>
      <c r="AD323" s="211"/>
      <c r="AE323" s="211"/>
      <c r="AF323" s="211"/>
      <c r="AG323" s="211" t="s">
        <v>161</v>
      </c>
      <c r="AH323" s="211">
        <v>0</v>
      </c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3" x14ac:dyDescent="0.25">
      <c r="A324" s="218"/>
      <c r="B324" s="219"/>
      <c r="C324" s="250" t="s">
        <v>608</v>
      </c>
      <c r="D324" s="222"/>
      <c r="E324" s="223">
        <v>0.05</v>
      </c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1"/>
      <c r="AA324" s="211"/>
      <c r="AB324" s="211"/>
      <c r="AC324" s="211"/>
      <c r="AD324" s="211"/>
      <c r="AE324" s="211"/>
      <c r="AF324" s="211"/>
      <c r="AG324" s="211" t="s">
        <v>161</v>
      </c>
      <c r="AH324" s="211">
        <v>0</v>
      </c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ht="13" x14ac:dyDescent="0.25">
      <c r="A325" s="225" t="s">
        <v>151</v>
      </c>
      <c r="B325" s="226" t="s">
        <v>103</v>
      </c>
      <c r="C325" s="248" t="s">
        <v>104</v>
      </c>
      <c r="D325" s="227"/>
      <c r="E325" s="228"/>
      <c r="F325" s="229"/>
      <c r="G325" s="229">
        <f>SUMIF(AG326:AG327,"&lt;&gt;NOR",G326:G327)</f>
        <v>0</v>
      </c>
      <c r="H325" s="229"/>
      <c r="I325" s="229">
        <f>SUM(I326:I327)</f>
        <v>0</v>
      </c>
      <c r="J325" s="229"/>
      <c r="K325" s="229">
        <f>SUM(K326:K327)</f>
        <v>0</v>
      </c>
      <c r="L325" s="229"/>
      <c r="M325" s="229">
        <f>SUM(M326:M327)</f>
        <v>0</v>
      </c>
      <c r="N325" s="228"/>
      <c r="O325" s="228">
        <f>SUM(O326:O327)</f>
        <v>0</v>
      </c>
      <c r="P325" s="228"/>
      <c r="Q325" s="228">
        <f>SUM(Q326:Q327)</f>
        <v>0</v>
      </c>
      <c r="R325" s="229"/>
      <c r="S325" s="229"/>
      <c r="T325" s="230"/>
      <c r="U325" s="224"/>
      <c r="V325" s="224">
        <f>SUM(V326:V327)</f>
        <v>27.81</v>
      </c>
      <c r="W325" s="224"/>
      <c r="X325" s="224"/>
      <c r="Y325" s="224"/>
      <c r="AG325" t="s">
        <v>152</v>
      </c>
    </row>
    <row r="326" spans="1:60" ht="20" outlineLevel="1" x14ac:dyDescent="0.25">
      <c r="A326" s="232">
        <v>102</v>
      </c>
      <c r="B326" s="233" t="s">
        <v>609</v>
      </c>
      <c r="C326" s="249" t="s">
        <v>610</v>
      </c>
      <c r="D326" s="234" t="s">
        <v>551</v>
      </c>
      <c r="E326" s="235">
        <v>176</v>
      </c>
      <c r="F326" s="236"/>
      <c r="G326" s="237">
        <f>ROUND(E326*F326,2)</f>
        <v>0</v>
      </c>
      <c r="H326" s="236"/>
      <c r="I326" s="237">
        <f>ROUND(E326*H326,2)</f>
        <v>0</v>
      </c>
      <c r="J326" s="236"/>
      <c r="K326" s="237">
        <f>ROUND(E326*J326,2)</f>
        <v>0</v>
      </c>
      <c r="L326" s="237">
        <v>21</v>
      </c>
      <c r="M326" s="237">
        <f>G326*(1+L326/100)</f>
        <v>0</v>
      </c>
      <c r="N326" s="235">
        <v>0</v>
      </c>
      <c r="O326" s="235">
        <f>ROUND(E326*N326,2)</f>
        <v>0</v>
      </c>
      <c r="P326" s="235">
        <v>0</v>
      </c>
      <c r="Q326" s="235">
        <f>ROUND(E326*P326,2)</f>
        <v>0</v>
      </c>
      <c r="R326" s="237" t="s">
        <v>611</v>
      </c>
      <c r="S326" s="237" t="s">
        <v>173</v>
      </c>
      <c r="T326" s="238" t="s">
        <v>157</v>
      </c>
      <c r="U326" s="221">
        <v>0.158</v>
      </c>
      <c r="V326" s="221">
        <f>ROUND(E326*U326,2)</f>
        <v>27.81</v>
      </c>
      <c r="W326" s="221"/>
      <c r="X326" s="221" t="s">
        <v>158</v>
      </c>
      <c r="Y326" s="221" t="s">
        <v>159</v>
      </c>
      <c r="Z326" s="211"/>
      <c r="AA326" s="211"/>
      <c r="AB326" s="211"/>
      <c r="AC326" s="211"/>
      <c r="AD326" s="211"/>
      <c r="AE326" s="211"/>
      <c r="AF326" s="211"/>
      <c r="AG326" s="211" t="s">
        <v>160</v>
      </c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2" x14ac:dyDescent="0.25">
      <c r="A327" s="218"/>
      <c r="B327" s="219"/>
      <c r="C327" s="250" t="s">
        <v>612</v>
      </c>
      <c r="D327" s="222"/>
      <c r="E327" s="223">
        <v>176</v>
      </c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1"/>
      <c r="AA327" s="211"/>
      <c r="AB327" s="211"/>
      <c r="AC327" s="211"/>
      <c r="AD327" s="211"/>
      <c r="AE327" s="211"/>
      <c r="AF327" s="211"/>
      <c r="AG327" s="211" t="s">
        <v>161</v>
      </c>
      <c r="AH327" s="211">
        <v>0</v>
      </c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ht="13" x14ac:dyDescent="0.25">
      <c r="A328" s="225" t="s">
        <v>151</v>
      </c>
      <c r="B328" s="226" t="s">
        <v>105</v>
      </c>
      <c r="C328" s="248" t="s">
        <v>106</v>
      </c>
      <c r="D328" s="227"/>
      <c r="E328" s="228"/>
      <c r="F328" s="229"/>
      <c r="G328" s="229">
        <f>SUMIF(AG329:AG338,"&lt;&gt;NOR",G329:G338)</f>
        <v>0</v>
      </c>
      <c r="H328" s="229"/>
      <c r="I328" s="229">
        <f>SUM(I329:I338)</f>
        <v>0</v>
      </c>
      <c r="J328" s="229"/>
      <c r="K328" s="229">
        <f>SUM(K329:K338)</f>
        <v>0</v>
      </c>
      <c r="L328" s="229"/>
      <c r="M328" s="229">
        <f>SUM(M329:M338)</f>
        <v>0</v>
      </c>
      <c r="N328" s="228"/>
      <c r="O328" s="228">
        <f>SUM(O329:O338)</f>
        <v>0.67999999999999994</v>
      </c>
      <c r="P328" s="228"/>
      <c r="Q328" s="228">
        <f>SUM(Q329:Q338)</f>
        <v>41.489999999999995</v>
      </c>
      <c r="R328" s="229"/>
      <c r="S328" s="229"/>
      <c r="T328" s="230"/>
      <c r="U328" s="224"/>
      <c r="V328" s="224">
        <f>SUM(V329:V338)</f>
        <v>176.74</v>
      </c>
      <c r="W328" s="224"/>
      <c r="X328" s="224"/>
      <c r="Y328" s="224"/>
      <c r="AG328" t="s">
        <v>152</v>
      </c>
    </row>
    <row r="329" spans="1:60" outlineLevel="1" x14ac:dyDescent="0.25">
      <c r="A329" s="232">
        <v>103</v>
      </c>
      <c r="B329" s="233" t="s">
        <v>613</v>
      </c>
      <c r="C329" s="249" t="s">
        <v>614</v>
      </c>
      <c r="D329" s="234" t="s">
        <v>248</v>
      </c>
      <c r="E329" s="235">
        <v>1.5</v>
      </c>
      <c r="F329" s="236"/>
      <c r="G329" s="237">
        <f>ROUND(E329*F329,2)</f>
        <v>0</v>
      </c>
      <c r="H329" s="236"/>
      <c r="I329" s="237">
        <f>ROUND(E329*H329,2)</f>
        <v>0</v>
      </c>
      <c r="J329" s="236"/>
      <c r="K329" s="237">
        <f>ROUND(E329*J329,2)</f>
        <v>0</v>
      </c>
      <c r="L329" s="237">
        <v>21</v>
      </c>
      <c r="M329" s="237">
        <f>G329*(1+L329/100)</f>
        <v>0</v>
      </c>
      <c r="N329" s="235">
        <v>0.12</v>
      </c>
      <c r="O329" s="235">
        <f>ROUND(E329*N329,2)</f>
        <v>0.18</v>
      </c>
      <c r="P329" s="235">
        <v>2.2000000000000002</v>
      </c>
      <c r="Q329" s="235">
        <f>ROUND(E329*P329,2)</f>
        <v>3.3</v>
      </c>
      <c r="R329" s="237" t="s">
        <v>379</v>
      </c>
      <c r="S329" s="237" t="s">
        <v>173</v>
      </c>
      <c r="T329" s="238" t="s">
        <v>157</v>
      </c>
      <c r="U329" s="221">
        <v>5.2359999999999998</v>
      </c>
      <c r="V329" s="221">
        <f>ROUND(E329*U329,2)</f>
        <v>7.85</v>
      </c>
      <c r="W329" s="221"/>
      <c r="X329" s="221" t="s">
        <v>158</v>
      </c>
      <c r="Y329" s="221" t="s">
        <v>159</v>
      </c>
      <c r="Z329" s="211"/>
      <c r="AA329" s="211"/>
      <c r="AB329" s="211"/>
      <c r="AC329" s="211"/>
      <c r="AD329" s="211"/>
      <c r="AE329" s="211"/>
      <c r="AF329" s="211"/>
      <c r="AG329" s="211" t="s">
        <v>160</v>
      </c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2" x14ac:dyDescent="0.25">
      <c r="A330" s="218"/>
      <c r="B330" s="219"/>
      <c r="C330" s="250" t="s">
        <v>615</v>
      </c>
      <c r="D330" s="222"/>
      <c r="E330" s="223">
        <v>1.5</v>
      </c>
      <c r="F330" s="221"/>
      <c r="G330" s="221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1"/>
      <c r="AA330" s="211"/>
      <c r="AB330" s="211"/>
      <c r="AC330" s="211"/>
      <c r="AD330" s="211"/>
      <c r="AE330" s="211"/>
      <c r="AF330" s="211"/>
      <c r="AG330" s="211" t="s">
        <v>161</v>
      </c>
      <c r="AH330" s="211">
        <v>0</v>
      </c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5">
      <c r="A331" s="232">
        <v>104</v>
      </c>
      <c r="B331" s="233" t="s">
        <v>616</v>
      </c>
      <c r="C331" s="249" t="s">
        <v>617</v>
      </c>
      <c r="D331" s="234" t="s">
        <v>248</v>
      </c>
      <c r="E331" s="235">
        <v>3.85</v>
      </c>
      <c r="F331" s="236"/>
      <c r="G331" s="237">
        <f>ROUND(E331*F331,2)</f>
        <v>0</v>
      </c>
      <c r="H331" s="236"/>
      <c r="I331" s="237">
        <f>ROUND(E331*H331,2)</f>
        <v>0</v>
      </c>
      <c r="J331" s="236"/>
      <c r="K331" s="237">
        <f>ROUND(E331*J331,2)</f>
        <v>0</v>
      </c>
      <c r="L331" s="237">
        <v>21</v>
      </c>
      <c r="M331" s="237">
        <f>G331*(1+L331/100)</f>
        <v>0</v>
      </c>
      <c r="N331" s="235">
        <v>0.12173</v>
      </c>
      <c r="O331" s="235">
        <f>ROUND(E331*N331,2)</f>
        <v>0.47</v>
      </c>
      <c r="P331" s="235">
        <v>2.4</v>
      </c>
      <c r="Q331" s="235">
        <f>ROUND(E331*P331,2)</f>
        <v>9.24</v>
      </c>
      <c r="R331" s="237" t="s">
        <v>379</v>
      </c>
      <c r="S331" s="237" t="s">
        <v>173</v>
      </c>
      <c r="T331" s="238" t="s">
        <v>157</v>
      </c>
      <c r="U331" s="221">
        <v>16.373999999999999</v>
      </c>
      <c r="V331" s="221">
        <f>ROUND(E331*U331,2)</f>
        <v>63.04</v>
      </c>
      <c r="W331" s="221"/>
      <c r="X331" s="221" t="s">
        <v>158</v>
      </c>
      <c r="Y331" s="221" t="s">
        <v>159</v>
      </c>
      <c r="Z331" s="211"/>
      <c r="AA331" s="211"/>
      <c r="AB331" s="211"/>
      <c r="AC331" s="211"/>
      <c r="AD331" s="211"/>
      <c r="AE331" s="211"/>
      <c r="AF331" s="211"/>
      <c r="AG331" s="211" t="s">
        <v>160</v>
      </c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2" x14ac:dyDescent="0.25">
      <c r="A332" s="218"/>
      <c r="B332" s="219"/>
      <c r="C332" s="250" t="s">
        <v>618</v>
      </c>
      <c r="D332" s="222"/>
      <c r="E332" s="223">
        <v>1.35</v>
      </c>
      <c r="F332" s="221"/>
      <c r="G332" s="221"/>
      <c r="H332" s="221"/>
      <c r="I332" s="221"/>
      <c r="J332" s="221"/>
      <c r="K332" s="221"/>
      <c r="L332" s="221"/>
      <c r="M332" s="221"/>
      <c r="N332" s="220"/>
      <c r="O332" s="220"/>
      <c r="P332" s="220"/>
      <c r="Q332" s="220"/>
      <c r="R332" s="221"/>
      <c r="S332" s="221"/>
      <c r="T332" s="221"/>
      <c r="U332" s="221"/>
      <c r="V332" s="221"/>
      <c r="W332" s="221"/>
      <c r="X332" s="221"/>
      <c r="Y332" s="221"/>
      <c r="Z332" s="211"/>
      <c r="AA332" s="211"/>
      <c r="AB332" s="211"/>
      <c r="AC332" s="211"/>
      <c r="AD332" s="211"/>
      <c r="AE332" s="211"/>
      <c r="AF332" s="211"/>
      <c r="AG332" s="211" t="s">
        <v>161</v>
      </c>
      <c r="AH332" s="211">
        <v>0</v>
      </c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3" x14ac:dyDescent="0.25">
      <c r="A333" s="218"/>
      <c r="B333" s="219"/>
      <c r="C333" s="250" t="s">
        <v>619</v>
      </c>
      <c r="D333" s="222"/>
      <c r="E333" s="223">
        <v>2.5</v>
      </c>
      <c r="F333" s="221"/>
      <c r="G333" s="221"/>
      <c r="H333" s="221"/>
      <c r="I333" s="221"/>
      <c r="J333" s="221"/>
      <c r="K333" s="221"/>
      <c r="L333" s="221"/>
      <c r="M333" s="221"/>
      <c r="N333" s="220"/>
      <c r="O333" s="220"/>
      <c r="P333" s="220"/>
      <c r="Q333" s="220"/>
      <c r="R333" s="221"/>
      <c r="S333" s="221"/>
      <c r="T333" s="221"/>
      <c r="U333" s="221"/>
      <c r="V333" s="221"/>
      <c r="W333" s="221"/>
      <c r="X333" s="221"/>
      <c r="Y333" s="221"/>
      <c r="Z333" s="211"/>
      <c r="AA333" s="211"/>
      <c r="AB333" s="211"/>
      <c r="AC333" s="211"/>
      <c r="AD333" s="211"/>
      <c r="AE333" s="211"/>
      <c r="AF333" s="211"/>
      <c r="AG333" s="211" t="s">
        <v>161</v>
      </c>
      <c r="AH333" s="211">
        <v>0</v>
      </c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5">
      <c r="A334" s="232">
        <v>105</v>
      </c>
      <c r="B334" s="233" t="s">
        <v>620</v>
      </c>
      <c r="C334" s="249" t="s">
        <v>621</v>
      </c>
      <c r="D334" s="234" t="s">
        <v>443</v>
      </c>
      <c r="E334" s="235">
        <v>18</v>
      </c>
      <c r="F334" s="236"/>
      <c r="G334" s="237">
        <f>ROUND(E334*F334,2)</f>
        <v>0</v>
      </c>
      <c r="H334" s="236"/>
      <c r="I334" s="237">
        <f>ROUND(E334*H334,2)</f>
        <v>0</v>
      </c>
      <c r="J334" s="236"/>
      <c r="K334" s="237">
        <f>ROUND(E334*J334,2)</f>
        <v>0</v>
      </c>
      <c r="L334" s="237">
        <v>21</v>
      </c>
      <c r="M334" s="237">
        <f>G334*(1+L334/100)</f>
        <v>0</v>
      </c>
      <c r="N334" s="235">
        <v>8.0000000000000007E-5</v>
      </c>
      <c r="O334" s="235">
        <f>ROUND(E334*N334,2)</f>
        <v>0</v>
      </c>
      <c r="P334" s="235">
        <v>1.7999999999999999E-2</v>
      </c>
      <c r="Q334" s="235">
        <f>ROUND(E334*P334,2)</f>
        <v>0.32</v>
      </c>
      <c r="R334" s="237" t="s">
        <v>379</v>
      </c>
      <c r="S334" s="237" t="s">
        <v>173</v>
      </c>
      <c r="T334" s="238" t="s">
        <v>157</v>
      </c>
      <c r="U334" s="221">
        <v>0.77400000000000002</v>
      </c>
      <c r="V334" s="221">
        <f>ROUND(E334*U334,2)</f>
        <v>13.93</v>
      </c>
      <c r="W334" s="221"/>
      <c r="X334" s="221" t="s">
        <v>158</v>
      </c>
      <c r="Y334" s="221" t="s">
        <v>159</v>
      </c>
      <c r="Z334" s="211"/>
      <c r="AA334" s="211"/>
      <c r="AB334" s="211"/>
      <c r="AC334" s="211"/>
      <c r="AD334" s="211"/>
      <c r="AE334" s="211"/>
      <c r="AF334" s="211"/>
      <c r="AG334" s="211" t="s">
        <v>160</v>
      </c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2" x14ac:dyDescent="0.25">
      <c r="A335" s="218"/>
      <c r="B335" s="219"/>
      <c r="C335" s="258" t="s">
        <v>622</v>
      </c>
      <c r="D335" s="256"/>
      <c r="E335" s="256"/>
      <c r="F335" s="256"/>
      <c r="G335" s="256"/>
      <c r="H335" s="221"/>
      <c r="I335" s="221"/>
      <c r="J335" s="221"/>
      <c r="K335" s="221"/>
      <c r="L335" s="221"/>
      <c r="M335" s="221"/>
      <c r="N335" s="220"/>
      <c r="O335" s="220"/>
      <c r="P335" s="220"/>
      <c r="Q335" s="220"/>
      <c r="R335" s="221"/>
      <c r="S335" s="221"/>
      <c r="T335" s="221"/>
      <c r="U335" s="221"/>
      <c r="V335" s="221"/>
      <c r="W335" s="221"/>
      <c r="X335" s="221"/>
      <c r="Y335" s="221"/>
      <c r="Z335" s="211"/>
      <c r="AA335" s="211"/>
      <c r="AB335" s="211"/>
      <c r="AC335" s="211"/>
      <c r="AD335" s="211"/>
      <c r="AE335" s="211"/>
      <c r="AF335" s="211"/>
      <c r="AG335" s="211" t="s">
        <v>230</v>
      </c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2" x14ac:dyDescent="0.25">
      <c r="A336" s="218"/>
      <c r="B336" s="219"/>
      <c r="C336" s="250" t="s">
        <v>623</v>
      </c>
      <c r="D336" s="222"/>
      <c r="E336" s="223">
        <v>18</v>
      </c>
      <c r="F336" s="221"/>
      <c r="G336" s="221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1"/>
      <c r="AA336" s="211"/>
      <c r="AB336" s="211"/>
      <c r="AC336" s="211"/>
      <c r="AD336" s="211"/>
      <c r="AE336" s="211"/>
      <c r="AF336" s="211"/>
      <c r="AG336" s="211" t="s">
        <v>161</v>
      </c>
      <c r="AH336" s="211">
        <v>0</v>
      </c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5">
      <c r="A337" s="232">
        <v>106</v>
      </c>
      <c r="B337" s="233" t="s">
        <v>624</v>
      </c>
      <c r="C337" s="249" t="s">
        <v>625</v>
      </c>
      <c r="D337" s="234" t="s">
        <v>415</v>
      </c>
      <c r="E337" s="235">
        <v>11.7</v>
      </c>
      <c r="F337" s="236"/>
      <c r="G337" s="237">
        <f>ROUND(E337*F337,2)</f>
        <v>0</v>
      </c>
      <c r="H337" s="236"/>
      <c r="I337" s="237">
        <f>ROUND(E337*H337,2)</f>
        <v>0</v>
      </c>
      <c r="J337" s="236"/>
      <c r="K337" s="237">
        <f>ROUND(E337*J337,2)</f>
        <v>0</v>
      </c>
      <c r="L337" s="237">
        <v>21</v>
      </c>
      <c r="M337" s="237">
        <f>G337*(1+L337/100)</f>
        <v>0</v>
      </c>
      <c r="N337" s="235">
        <v>2.33E-3</v>
      </c>
      <c r="O337" s="235">
        <f>ROUND(E337*N337,2)</f>
        <v>0.03</v>
      </c>
      <c r="P337" s="235">
        <v>2.4470000000000001</v>
      </c>
      <c r="Q337" s="235">
        <f>ROUND(E337*P337,2)</f>
        <v>28.63</v>
      </c>
      <c r="R337" s="237"/>
      <c r="S337" s="237" t="s">
        <v>416</v>
      </c>
      <c r="T337" s="238" t="s">
        <v>157</v>
      </c>
      <c r="U337" s="221">
        <v>7.8559999999999999</v>
      </c>
      <c r="V337" s="221">
        <f>ROUND(E337*U337,2)</f>
        <v>91.92</v>
      </c>
      <c r="W337" s="221"/>
      <c r="X337" s="221" t="s">
        <v>417</v>
      </c>
      <c r="Y337" s="221" t="s">
        <v>159</v>
      </c>
      <c r="Z337" s="211"/>
      <c r="AA337" s="211"/>
      <c r="AB337" s="211"/>
      <c r="AC337" s="211"/>
      <c r="AD337" s="211"/>
      <c r="AE337" s="211"/>
      <c r="AF337" s="211"/>
      <c r="AG337" s="211" t="s">
        <v>418</v>
      </c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2" x14ac:dyDescent="0.25">
      <c r="A338" s="218"/>
      <c r="B338" s="219"/>
      <c r="C338" s="250" t="s">
        <v>626</v>
      </c>
      <c r="D338" s="222"/>
      <c r="E338" s="223">
        <v>11.7</v>
      </c>
      <c r="F338" s="221"/>
      <c r="G338" s="221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1"/>
      <c r="AA338" s="211"/>
      <c r="AB338" s="211"/>
      <c r="AC338" s="211"/>
      <c r="AD338" s="211"/>
      <c r="AE338" s="211"/>
      <c r="AF338" s="211"/>
      <c r="AG338" s="211" t="s">
        <v>161</v>
      </c>
      <c r="AH338" s="211">
        <v>0</v>
      </c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ht="13" x14ac:dyDescent="0.25">
      <c r="A339" s="225" t="s">
        <v>151</v>
      </c>
      <c r="B339" s="226" t="s">
        <v>107</v>
      </c>
      <c r="C339" s="248" t="s">
        <v>108</v>
      </c>
      <c r="D339" s="227"/>
      <c r="E339" s="228"/>
      <c r="F339" s="229"/>
      <c r="G339" s="229">
        <f>SUMIF(AG340:AG345,"&lt;&gt;NOR",G340:G345)</f>
        <v>0</v>
      </c>
      <c r="H339" s="229"/>
      <c r="I339" s="229">
        <f>SUM(I340:I345)</f>
        <v>0</v>
      </c>
      <c r="J339" s="229"/>
      <c r="K339" s="229">
        <f>SUM(K340:K345)</f>
        <v>0</v>
      </c>
      <c r="L339" s="229"/>
      <c r="M339" s="229">
        <f>SUM(M340:M345)</f>
        <v>0</v>
      </c>
      <c r="N339" s="228"/>
      <c r="O339" s="228">
        <f>SUM(O340:O345)</f>
        <v>0</v>
      </c>
      <c r="P339" s="228"/>
      <c r="Q339" s="228">
        <f>SUM(Q340:Q345)</f>
        <v>0</v>
      </c>
      <c r="R339" s="229"/>
      <c r="S339" s="229"/>
      <c r="T339" s="230"/>
      <c r="U339" s="224"/>
      <c r="V339" s="224">
        <f>SUM(V340:V345)</f>
        <v>0</v>
      </c>
      <c r="W339" s="224"/>
      <c r="X339" s="224"/>
      <c r="Y339" s="224"/>
      <c r="AG339" t="s">
        <v>152</v>
      </c>
    </row>
    <row r="340" spans="1:60" ht="20" outlineLevel="1" x14ac:dyDescent="0.25">
      <c r="A340" s="232">
        <v>107</v>
      </c>
      <c r="B340" s="233" t="s">
        <v>627</v>
      </c>
      <c r="C340" s="249" t="s">
        <v>628</v>
      </c>
      <c r="D340" s="234" t="s">
        <v>408</v>
      </c>
      <c r="E340" s="235">
        <v>9.24</v>
      </c>
      <c r="F340" s="236"/>
      <c r="G340" s="237">
        <f>ROUND(E340*F340,2)</f>
        <v>0</v>
      </c>
      <c r="H340" s="236"/>
      <c r="I340" s="237">
        <f>ROUND(E340*H340,2)</f>
        <v>0</v>
      </c>
      <c r="J340" s="236"/>
      <c r="K340" s="237">
        <f>ROUND(E340*J340,2)</f>
        <v>0</v>
      </c>
      <c r="L340" s="237">
        <v>21</v>
      </c>
      <c r="M340" s="237">
        <f>G340*(1+L340/100)</f>
        <v>0</v>
      </c>
      <c r="N340" s="235">
        <v>0</v>
      </c>
      <c r="O340" s="235">
        <f>ROUND(E340*N340,2)</f>
        <v>0</v>
      </c>
      <c r="P340" s="235">
        <v>0</v>
      </c>
      <c r="Q340" s="235">
        <f>ROUND(E340*P340,2)</f>
        <v>0</v>
      </c>
      <c r="R340" s="237" t="s">
        <v>629</v>
      </c>
      <c r="S340" s="237" t="s">
        <v>173</v>
      </c>
      <c r="T340" s="238" t="s">
        <v>157</v>
      </c>
      <c r="U340" s="221">
        <v>0</v>
      </c>
      <c r="V340" s="221">
        <f>ROUND(E340*U340,2)</f>
        <v>0</v>
      </c>
      <c r="W340" s="221"/>
      <c r="X340" s="221" t="s">
        <v>158</v>
      </c>
      <c r="Y340" s="221" t="s">
        <v>159</v>
      </c>
      <c r="Z340" s="211"/>
      <c r="AA340" s="211"/>
      <c r="AB340" s="211"/>
      <c r="AC340" s="211"/>
      <c r="AD340" s="211"/>
      <c r="AE340" s="211"/>
      <c r="AF340" s="211"/>
      <c r="AG340" s="211" t="s">
        <v>630</v>
      </c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2" x14ac:dyDescent="0.25">
      <c r="A341" s="218"/>
      <c r="B341" s="219"/>
      <c r="C341" s="250" t="s">
        <v>631</v>
      </c>
      <c r="D341" s="222"/>
      <c r="E341" s="223">
        <v>9.24</v>
      </c>
      <c r="F341" s="221"/>
      <c r="G341" s="221"/>
      <c r="H341" s="221"/>
      <c r="I341" s="221"/>
      <c r="J341" s="221"/>
      <c r="K341" s="221"/>
      <c r="L341" s="221"/>
      <c r="M341" s="221"/>
      <c r="N341" s="220"/>
      <c r="O341" s="220"/>
      <c r="P341" s="220"/>
      <c r="Q341" s="220"/>
      <c r="R341" s="221"/>
      <c r="S341" s="221"/>
      <c r="T341" s="221"/>
      <c r="U341" s="221"/>
      <c r="V341" s="221"/>
      <c r="W341" s="221"/>
      <c r="X341" s="221"/>
      <c r="Y341" s="221"/>
      <c r="Z341" s="211"/>
      <c r="AA341" s="211"/>
      <c r="AB341" s="211"/>
      <c r="AC341" s="211"/>
      <c r="AD341" s="211"/>
      <c r="AE341" s="211"/>
      <c r="AF341" s="211"/>
      <c r="AG341" s="211" t="s">
        <v>161</v>
      </c>
      <c r="AH341" s="211">
        <v>0</v>
      </c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5">
      <c r="A342" s="232">
        <v>108</v>
      </c>
      <c r="B342" s="233" t="s">
        <v>632</v>
      </c>
      <c r="C342" s="249" t="s">
        <v>633</v>
      </c>
      <c r="D342" s="234" t="s">
        <v>408</v>
      </c>
      <c r="E342" s="235">
        <v>3.3</v>
      </c>
      <c r="F342" s="236"/>
      <c r="G342" s="237">
        <f>ROUND(E342*F342,2)</f>
        <v>0</v>
      </c>
      <c r="H342" s="236"/>
      <c r="I342" s="237">
        <f>ROUND(E342*H342,2)</f>
        <v>0</v>
      </c>
      <c r="J342" s="236"/>
      <c r="K342" s="237">
        <f>ROUND(E342*J342,2)</f>
        <v>0</v>
      </c>
      <c r="L342" s="237">
        <v>21</v>
      </c>
      <c r="M342" s="237">
        <f>G342*(1+L342/100)</f>
        <v>0</v>
      </c>
      <c r="N342" s="235">
        <v>0</v>
      </c>
      <c r="O342" s="235">
        <f>ROUND(E342*N342,2)</f>
        <v>0</v>
      </c>
      <c r="P342" s="235">
        <v>0</v>
      </c>
      <c r="Q342" s="235">
        <f>ROUND(E342*P342,2)</f>
        <v>0</v>
      </c>
      <c r="R342" s="237" t="s">
        <v>629</v>
      </c>
      <c r="S342" s="237" t="s">
        <v>173</v>
      </c>
      <c r="T342" s="238" t="s">
        <v>157</v>
      </c>
      <c r="U342" s="221">
        <v>0</v>
      </c>
      <c r="V342" s="221">
        <f>ROUND(E342*U342,2)</f>
        <v>0</v>
      </c>
      <c r="W342" s="221"/>
      <c r="X342" s="221" t="s">
        <v>158</v>
      </c>
      <c r="Y342" s="221" t="s">
        <v>159</v>
      </c>
      <c r="Z342" s="211"/>
      <c r="AA342" s="211"/>
      <c r="AB342" s="211"/>
      <c r="AC342" s="211"/>
      <c r="AD342" s="211"/>
      <c r="AE342" s="211"/>
      <c r="AF342" s="211"/>
      <c r="AG342" s="211" t="s">
        <v>630</v>
      </c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2" x14ac:dyDescent="0.25">
      <c r="A343" s="218"/>
      <c r="B343" s="219"/>
      <c r="C343" s="250" t="s">
        <v>634</v>
      </c>
      <c r="D343" s="222"/>
      <c r="E343" s="223">
        <v>3.3</v>
      </c>
      <c r="F343" s="221"/>
      <c r="G343" s="221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1"/>
      <c r="AA343" s="211"/>
      <c r="AB343" s="211"/>
      <c r="AC343" s="211"/>
      <c r="AD343" s="211"/>
      <c r="AE343" s="211"/>
      <c r="AF343" s="211"/>
      <c r="AG343" s="211" t="s">
        <v>161</v>
      </c>
      <c r="AH343" s="211">
        <v>0</v>
      </c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ht="20" outlineLevel="1" x14ac:dyDescent="0.25">
      <c r="A344" s="232">
        <v>109</v>
      </c>
      <c r="B344" s="233" t="s">
        <v>635</v>
      </c>
      <c r="C344" s="249" t="s">
        <v>636</v>
      </c>
      <c r="D344" s="234" t="s">
        <v>408</v>
      </c>
      <c r="E344" s="235">
        <v>7.1654</v>
      </c>
      <c r="F344" s="236"/>
      <c r="G344" s="237">
        <f>ROUND(E344*F344,2)</f>
        <v>0</v>
      </c>
      <c r="H344" s="236"/>
      <c r="I344" s="237">
        <f>ROUND(E344*H344,2)</f>
        <v>0</v>
      </c>
      <c r="J344" s="236"/>
      <c r="K344" s="237">
        <f>ROUND(E344*J344,2)</f>
        <v>0</v>
      </c>
      <c r="L344" s="237">
        <v>21</v>
      </c>
      <c r="M344" s="237">
        <f>G344*(1+L344/100)</f>
        <v>0</v>
      </c>
      <c r="N344" s="235">
        <v>0</v>
      </c>
      <c r="O344" s="235">
        <f>ROUND(E344*N344,2)</f>
        <v>0</v>
      </c>
      <c r="P344" s="235">
        <v>0</v>
      </c>
      <c r="Q344" s="235">
        <f>ROUND(E344*P344,2)</f>
        <v>0</v>
      </c>
      <c r="R344" s="237" t="s">
        <v>629</v>
      </c>
      <c r="S344" s="237" t="s">
        <v>173</v>
      </c>
      <c r="T344" s="238" t="s">
        <v>157</v>
      </c>
      <c r="U344" s="221">
        <v>0</v>
      </c>
      <c r="V344" s="221">
        <f>ROUND(E344*U344,2)</f>
        <v>0</v>
      </c>
      <c r="W344" s="221"/>
      <c r="X344" s="221" t="s">
        <v>158</v>
      </c>
      <c r="Y344" s="221" t="s">
        <v>159</v>
      </c>
      <c r="Z344" s="211"/>
      <c r="AA344" s="211"/>
      <c r="AB344" s="211"/>
      <c r="AC344" s="211"/>
      <c r="AD344" s="211"/>
      <c r="AE344" s="211"/>
      <c r="AF344" s="211"/>
      <c r="AG344" s="211" t="s">
        <v>630</v>
      </c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2" x14ac:dyDescent="0.25">
      <c r="A345" s="218"/>
      <c r="B345" s="219"/>
      <c r="C345" s="250" t="s">
        <v>637</v>
      </c>
      <c r="D345" s="222"/>
      <c r="E345" s="223">
        <v>7.17</v>
      </c>
      <c r="F345" s="221"/>
      <c r="G345" s="221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1"/>
      <c r="AA345" s="211"/>
      <c r="AB345" s="211"/>
      <c r="AC345" s="211"/>
      <c r="AD345" s="211"/>
      <c r="AE345" s="211"/>
      <c r="AF345" s="211"/>
      <c r="AG345" s="211" t="s">
        <v>161</v>
      </c>
      <c r="AH345" s="211">
        <v>0</v>
      </c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ht="13" x14ac:dyDescent="0.25">
      <c r="A346" s="225" t="s">
        <v>151</v>
      </c>
      <c r="B346" s="226" t="s">
        <v>109</v>
      </c>
      <c r="C346" s="248" t="s">
        <v>110</v>
      </c>
      <c r="D346" s="227"/>
      <c r="E346" s="228"/>
      <c r="F346" s="229"/>
      <c r="G346" s="229">
        <f>SUMIF(AG347:AG349,"&lt;&gt;NOR",G347:G349)</f>
        <v>0</v>
      </c>
      <c r="H346" s="229"/>
      <c r="I346" s="229">
        <f>SUM(I347:I349)</f>
        <v>0</v>
      </c>
      <c r="J346" s="229"/>
      <c r="K346" s="229">
        <f>SUM(K347:K349)</f>
        <v>0</v>
      </c>
      <c r="L346" s="229"/>
      <c r="M346" s="229">
        <f>SUM(M347:M349)</f>
        <v>0</v>
      </c>
      <c r="N346" s="228"/>
      <c r="O346" s="228">
        <f>SUM(O347:O349)</f>
        <v>0</v>
      </c>
      <c r="P346" s="228"/>
      <c r="Q346" s="228">
        <f>SUM(Q347:Q349)</f>
        <v>0</v>
      </c>
      <c r="R346" s="229"/>
      <c r="S346" s="229"/>
      <c r="T346" s="230"/>
      <c r="U346" s="224"/>
      <c r="V346" s="224">
        <f>SUM(V347:V349)</f>
        <v>219.63</v>
      </c>
      <c r="W346" s="224"/>
      <c r="X346" s="224"/>
      <c r="Y346" s="224"/>
      <c r="AG346" t="s">
        <v>152</v>
      </c>
    </row>
    <row r="347" spans="1:60" outlineLevel="1" x14ac:dyDescent="0.25">
      <c r="A347" s="232">
        <v>110</v>
      </c>
      <c r="B347" s="233" t="s">
        <v>638</v>
      </c>
      <c r="C347" s="249" t="s">
        <v>639</v>
      </c>
      <c r="D347" s="234" t="s">
        <v>408</v>
      </c>
      <c r="E347" s="235">
        <v>434.90199000000001</v>
      </c>
      <c r="F347" s="236"/>
      <c r="G347" s="237">
        <f>ROUND(E347*F347,2)</f>
        <v>0</v>
      </c>
      <c r="H347" s="236"/>
      <c r="I347" s="237">
        <f>ROUND(E347*H347,2)</f>
        <v>0</v>
      </c>
      <c r="J347" s="236"/>
      <c r="K347" s="237">
        <f>ROUND(E347*J347,2)</f>
        <v>0</v>
      </c>
      <c r="L347" s="237">
        <v>21</v>
      </c>
      <c r="M347" s="237">
        <f>G347*(1+L347/100)</f>
        <v>0</v>
      </c>
      <c r="N347" s="235">
        <v>0</v>
      </c>
      <c r="O347" s="235">
        <f>ROUND(E347*N347,2)</f>
        <v>0</v>
      </c>
      <c r="P347" s="235">
        <v>0</v>
      </c>
      <c r="Q347" s="235">
        <f>ROUND(E347*P347,2)</f>
        <v>0</v>
      </c>
      <c r="R347" s="237" t="s">
        <v>379</v>
      </c>
      <c r="S347" s="237" t="s">
        <v>173</v>
      </c>
      <c r="T347" s="238" t="s">
        <v>157</v>
      </c>
      <c r="U347" s="221">
        <v>0.505</v>
      </c>
      <c r="V347" s="221">
        <f>ROUND(E347*U347,2)</f>
        <v>219.63</v>
      </c>
      <c r="W347" s="221"/>
      <c r="X347" s="221" t="s">
        <v>158</v>
      </c>
      <c r="Y347" s="221" t="s">
        <v>159</v>
      </c>
      <c r="Z347" s="211"/>
      <c r="AA347" s="211"/>
      <c r="AB347" s="211"/>
      <c r="AC347" s="211"/>
      <c r="AD347" s="211"/>
      <c r="AE347" s="211"/>
      <c r="AF347" s="211"/>
      <c r="AG347" s="211" t="s">
        <v>160</v>
      </c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ht="20.5" outlineLevel="2" x14ac:dyDescent="0.25">
      <c r="A348" s="218"/>
      <c r="B348" s="219"/>
      <c r="C348" s="258" t="s">
        <v>640</v>
      </c>
      <c r="D348" s="256"/>
      <c r="E348" s="256"/>
      <c r="F348" s="256"/>
      <c r="G348" s="256"/>
      <c r="H348" s="221"/>
      <c r="I348" s="221"/>
      <c r="J348" s="221"/>
      <c r="K348" s="221"/>
      <c r="L348" s="221"/>
      <c r="M348" s="221"/>
      <c r="N348" s="220"/>
      <c r="O348" s="220"/>
      <c r="P348" s="220"/>
      <c r="Q348" s="220"/>
      <c r="R348" s="221"/>
      <c r="S348" s="221"/>
      <c r="T348" s="221"/>
      <c r="U348" s="221"/>
      <c r="V348" s="221"/>
      <c r="W348" s="221"/>
      <c r="X348" s="221"/>
      <c r="Y348" s="221"/>
      <c r="Z348" s="211"/>
      <c r="AA348" s="211"/>
      <c r="AB348" s="211"/>
      <c r="AC348" s="211"/>
      <c r="AD348" s="211"/>
      <c r="AE348" s="211"/>
      <c r="AF348" s="211"/>
      <c r="AG348" s="211" t="s">
        <v>230</v>
      </c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46" t="str">
        <f>C348</f>
        <v>betonové nepředpjaté i předpjaté a mosty spřažené ocelobetonové nebo kovové na novostavbách, včetně příplatku za zvětšený přesun přes vymezenou vzdálenost,</v>
      </c>
      <c r="BB348" s="211"/>
      <c r="BC348" s="211"/>
      <c r="BD348" s="211"/>
      <c r="BE348" s="211"/>
      <c r="BF348" s="211"/>
      <c r="BG348" s="211"/>
      <c r="BH348" s="211"/>
    </row>
    <row r="349" spans="1:60" outlineLevel="2" x14ac:dyDescent="0.25">
      <c r="A349" s="218"/>
      <c r="B349" s="219"/>
      <c r="C349" s="250" t="s">
        <v>641</v>
      </c>
      <c r="D349" s="222"/>
      <c r="E349" s="223">
        <v>434.9</v>
      </c>
      <c r="F349" s="221"/>
      <c r="G349" s="221"/>
      <c r="H349" s="221"/>
      <c r="I349" s="221"/>
      <c r="J349" s="221"/>
      <c r="K349" s="221"/>
      <c r="L349" s="221"/>
      <c r="M349" s="221"/>
      <c r="N349" s="220"/>
      <c r="O349" s="220"/>
      <c r="P349" s="220"/>
      <c r="Q349" s="220"/>
      <c r="R349" s="221"/>
      <c r="S349" s="221"/>
      <c r="T349" s="221"/>
      <c r="U349" s="221"/>
      <c r="V349" s="221"/>
      <c r="W349" s="221"/>
      <c r="X349" s="221"/>
      <c r="Y349" s="221"/>
      <c r="Z349" s="211"/>
      <c r="AA349" s="211"/>
      <c r="AB349" s="211"/>
      <c r="AC349" s="211"/>
      <c r="AD349" s="211"/>
      <c r="AE349" s="211"/>
      <c r="AF349" s="211"/>
      <c r="AG349" s="211" t="s">
        <v>161</v>
      </c>
      <c r="AH349" s="211">
        <v>0</v>
      </c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ht="13" x14ac:dyDescent="0.25">
      <c r="A350" s="225" t="s">
        <v>151</v>
      </c>
      <c r="B350" s="226" t="s">
        <v>113</v>
      </c>
      <c r="C350" s="248" t="s">
        <v>114</v>
      </c>
      <c r="D350" s="227"/>
      <c r="E350" s="228"/>
      <c r="F350" s="229"/>
      <c r="G350" s="229">
        <f>SUMIF(AG351:AG359,"&lt;&gt;NOR",G351:G359)</f>
        <v>0</v>
      </c>
      <c r="H350" s="229"/>
      <c r="I350" s="229">
        <f>SUM(I351:I359)</f>
        <v>0</v>
      </c>
      <c r="J350" s="229"/>
      <c r="K350" s="229">
        <f>SUM(K351:K359)</f>
        <v>0</v>
      </c>
      <c r="L350" s="229"/>
      <c r="M350" s="229">
        <f>SUM(M351:M359)</f>
        <v>0</v>
      </c>
      <c r="N350" s="228"/>
      <c r="O350" s="228">
        <f>SUM(O351:O359)</f>
        <v>0.16</v>
      </c>
      <c r="P350" s="228"/>
      <c r="Q350" s="228">
        <f>SUM(Q351:Q359)</f>
        <v>0</v>
      </c>
      <c r="R350" s="229"/>
      <c r="S350" s="229"/>
      <c r="T350" s="230"/>
      <c r="U350" s="224"/>
      <c r="V350" s="224">
        <f>SUM(V351:V359)</f>
        <v>13.29</v>
      </c>
      <c r="W350" s="224"/>
      <c r="X350" s="224"/>
      <c r="Y350" s="224"/>
      <c r="AG350" t="s">
        <v>152</v>
      </c>
    </row>
    <row r="351" spans="1:60" ht="20" outlineLevel="1" x14ac:dyDescent="0.25">
      <c r="A351" s="232">
        <v>111</v>
      </c>
      <c r="B351" s="233" t="s">
        <v>642</v>
      </c>
      <c r="C351" s="249" t="s">
        <v>643</v>
      </c>
      <c r="D351" s="234" t="s">
        <v>214</v>
      </c>
      <c r="E351" s="235">
        <v>14.8</v>
      </c>
      <c r="F351" s="236"/>
      <c r="G351" s="237">
        <f>ROUND(E351*F351,2)</f>
        <v>0</v>
      </c>
      <c r="H351" s="236"/>
      <c r="I351" s="237">
        <f>ROUND(E351*H351,2)</f>
        <v>0</v>
      </c>
      <c r="J351" s="236"/>
      <c r="K351" s="237">
        <f>ROUND(E351*J351,2)</f>
        <v>0</v>
      </c>
      <c r="L351" s="237">
        <v>21</v>
      </c>
      <c r="M351" s="237">
        <f>G351*(1+L351/100)</f>
        <v>0</v>
      </c>
      <c r="N351" s="235">
        <v>3.3E-4</v>
      </c>
      <c r="O351" s="235">
        <f>ROUND(E351*N351,2)</f>
        <v>0</v>
      </c>
      <c r="P351" s="235">
        <v>0</v>
      </c>
      <c r="Q351" s="235">
        <f>ROUND(E351*P351,2)</f>
        <v>0</v>
      </c>
      <c r="R351" s="237" t="s">
        <v>644</v>
      </c>
      <c r="S351" s="237" t="s">
        <v>173</v>
      </c>
      <c r="T351" s="238" t="s">
        <v>157</v>
      </c>
      <c r="U351" s="221">
        <v>2.75E-2</v>
      </c>
      <c r="V351" s="221">
        <f>ROUND(E351*U351,2)</f>
        <v>0.41</v>
      </c>
      <c r="W351" s="221"/>
      <c r="X351" s="221" t="s">
        <v>158</v>
      </c>
      <c r="Y351" s="221" t="s">
        <v>159</v>
      </c>
      <c r="Z351" s="211"/>
      <c r="AA351" s="211"/>
      <c r="AB351" s="211"/>
      <c r="AC351" s="211"/>
      <c r="AD351" s="211"/>
      <c r="AE351" s="211"/>
      <c r="AF351" s="211"/>
      <c r="AG351" s="211" t="s">
        <v>645</v>
      </c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2" x14ac:dyDescent="0.25">
      <c r="A352" s="218"/>
      <c r="B352" s="219"/>
      <c r="C352" s="250" t="s">
        <v>646</v>
      </c>
      <c r="D352" s="222"/>
      <c r="E352" s="223">
        <v>14.8</v>
      </c>
      <c r="F352" s="221"/>
      <c r="G352" s="221"/>
      <c r="H352" s="221"/>
      <c r="I352" s="221"/>
      <c r="J352" s="221"/>
      <c r="K352" s="221"/>
      <c r="L352" s="221"/>
      <c r="M352" s="221"/>
      <c r="N352" s="220"/>
      <c r="O352" s="220"/>
      <c r="P352" s="220"/>
      <c r="Q352" s="220"/>
      <c r="R352" s="221"/>
      <c r="S352" s="221"/>
      <c r="T352" s="221"/>
      <c r="U352" s="221"/>
      <c r="V352" s="221"/>
      <c r="W352" s="221"/>
      <c r="X352" s="221"/>
      <c r="Y352" s="221"/>
      <c r="Z352" s="211"/>
      <c r="AA352" s="211"/>
      <c r="AB352" s="211"/>
      <c r="AC352" s="211"/>
      <c r="AD352" s="211"/>
      <c r="AE352" s="211"/>
      <c r="AF352" s="211"/>
      <c r="AG352" s="211" t="s">
        <v>161</v>
      </c>
      <c r="AH352" s="211">
        <v>0</v>
      </c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ht="20" outlineLevel="1" x14ac:dyDescent="0.25">
      <c r="A353" s="232">
        <v>112</v>
      </c>
      <c r="B353" s="233" t="s">
        <v>647</v>
      </c>
      <c r="C353" s="249" t="s">
        <v>648</v>
      </c>
      <c r="D353" s="234" t="s">
        <v>214</v>
      </c>
      <c r="E353" s="235">
        <v>14.8</v>
      </c>
      <c r="F353" s="236"/>
      <c r="G353" s="237">
        <f>ROUND(E353*F353,2)</f>
        <v>0</v>
      </c>
      <c r="H353" s="236"/>
      <c r="I353" s="237">
        <f>ROUND(E353*H353,2)</f>
        <v>0</v>
      </c>
      <c r="J353" s="236"/>
      <c r="K353" s="237">
        <f>ROUND(E353*J353,2)</f>
        <v>0</v>
      </c>
      <c r="L353" s="237">
        <v>21</v>
      </c>
      <c r="M353" s="237">
        <f>G353*(1+L353/100)</f>
        <v>0</v>
      </c>
      <c r="N353" s="235">
        <v>8.8000000000000003E-4</v>
      </c>
      <c r="O353" s="235">
        <f>ROUND(E353*N353,2)</f>
        <v>0.01</v>
      </c>
      <c r="P353" s="235">
        <v>0</v>
      </c>
      <c r="Q353" s="235">
        <f>ROUND(E353*P353,2)</f>
        <v>0</v>
      </c>
      <c r="R353" s="237" t="s">
        <v>644</v>
      </c>
      <c r="S353" s="237" t="s">
        <v>173</v>
      </c>
      <c r="T353" s="238" t="s">
        <v>157</v>
      </c>
      <c r="U353" s="221">
        <v>5.1999999999999998E-2</v>
      </c>
      <c r="V353" s="221">
        <f>ROUND(E353*U353,2)</f>
        <v>0.77</v>
      </c>
      <c r="W353" s="221"/>
      <c r="X353" s="221" t="s">
        <v>158</v>
      </c>
      <c r="Y353" s="221" t="s">
        <v>159</v>
      </c>
      <c r="Z353" s="211"/>
      <c r="AA353" s="211"/>
      <c r="AB353" s="211"/>
      <c r="AC353" s="211"/>
      <c r="AD353" s="211"/>
      <c r="AE353" s="211"/>
      <c r="AF353" s="211"/>
      <c r="AG353" s="211" t="s">
        <v>645</v>
      </c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2" x14ac:dyDescent="0.25">
      <c r="A354" s="218"/>
      <c r="B354" s="219"/>
      <c r="C354" s="250" t="s">
        <v>649</v>
      </c>
      <c r="D354" s="222"/>
      <c r="E354" s="223">
        <v>14.8</v>
      </c>
      <c r="F354" s="221"/>
      <c r="G354" s="221"/>
      <c r="H354" s="221"/>
      <c r="I354" s="221"/>
      <c r="J354" s="221"/>
      <c r="K354" s="221"/>
      <c r="L354" s="221"/>
      <c r="M354" s="221"/>
      <c r="N354" s="220"/>
      <c r="O354" s="220"/>
      <c r="P354" s="220"/>
      <c r="Q354" s="220"/>
      <c r="R354" s="221"/>
      <c r="S354" s="221"/>
      <c r="T354" s="221"/>
      <c r="U354" s="221"/>
      <c r="V354" s="221"/>
      <c r="W354" s="221"/>
      <c r="X354" s="221"/>
      <c r="Y354" s="221"/>
      <c r="Z354" s="211"/>
      <c r="AA354" s="211"/>
      <c r="AB354" s="211"/>
      <c r="AC354" s="211"/>
      <c r="AD354" s="211"/>
      <c r="AE354" s="211"/>
      <c r="AF354" s="211"/>
      <c r="AG354" s="211" t="s">
        <v>161</v>
      </c>
      <c r="AH354" s="211">
        <v>0</v>
      </c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ht="30" outlineLevel="1" x14ac:dyDescent="0.25">
      <c r="A355" s="232">
        <v>113</v>
      </c>
      <c r="B355" s="233" t="s">
        <v>650</v>
      </c>
      <c r="C355" s="249" t="s">
        <v>651</v>
      </c>
      <c r="D355" s="234" t="s">
        <v>214</v>
      </c>
      <c r="E355" s="235">
        <v>92.41</v>
      </c>
      <c r="F355" s="236"/>
      <c r="G355" s="237">
        <f>ROUND(E355*F355,2)</f>
        <v>0</v>
      </c>
      <c r="H355" s="236"/>
      <c r="I355" s="237">
        <f>ROUND(E355*H355,2)</f>
        <v>0</v>
      </c>
      <c r="J355" s="236"/>
      <c r="K355" s="237">
        <f>ROUND(E355*J355,2)</f>
        <v>0</v>
      </c>
      <c r="L355" s="237">
        <v>21</v>
      </c>
      <c r="M355" s="237">
        <f>G355*(1+L355/100)</f>
        <v>0</v>
      </c>
      <c r="N355" s="235">
        <v>5.1999999999999995E-4</v>
      </c>
      <c r="O355" s="235">
        <f>ROUND(E355*N355,2)</f>
        <v>0.05</v>
      </c>
      <c r="P355" s="235">
        <v>0</v>
      </c>
      <c r="Q355" s="235">
        <f>ROUND(E355*P355,2)</f>
        <v>0</v>
      </c>
      <c r="R355" s="237" t="s">
        <v>644</v>
      </c>
      <c r="S355" s="237" t="s">
        <v>173</v>
      </c>
      <c r="T355" s="238" t="s">
        <v>157</v>
      </c>
      <c r="U355" s="221">
        <v>4.9000000000000002E-2</v>
      </c>
      <c r="V355" s="221">
        <f>ROUND(E355*U355,2)</f>
        <v>4.53</v>
      </c>
      <c r="W355" s="221"/>
      <c r="X355" s="221" t="s">
        <v>158</v>
      </c>
      <c r="Y355" s="221" t="s">
        <v>159</v>
      </c>
      <c r="Z355" s="211"/>
      <c r="AA355" s="211"/>
      <c r="AB355" s="211"/>
      <c r="AC355" s="211"/>
      <c r="AD355" s="211"/>
      <c r="AE355" s="211"/>
      <c r="AF355" s="211"/>
      <c r="AG355" s="211" t="s">
        <v>645</v>
      </c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2" x14ac:dyDescent="0.25">
      <c r="A356" s="218"/>
      <c r="B356" s="219"/>
      <c r="C356" s="250" t="s">
        <v>652</v>
      </c>
      <c r="D356" s="222"/>
      <c r="E356" s="223">
        <v>21.34</v>
      </c>
      <c r="F356" s="221"/>
      <c r="G356" s="221"/>
      <c r="H356" s="221"/>
      <c r="I356" s="221"/>
      <c r="J356" s="221"/>
      <c r="K356" s="221"/>
      <c r="L356" s="221"/>
      <c r="M356" s="221"/>
      <c r="N356" s="220"/>
      <c r="O356" s="220"/>
      <c r="P356" s="220"/>
      <c r="Q356" s="220"/>
      <c r="R356" s="221"/>
      <c r="S356" s="221"/>
      <c r="T356" s="221"/>
      <c r="U356" s="221"/>
      <c r="V356" s="221"/>
      <c r="W356" s="221"/>
      <c r="X356" s="221"/>
      <c r="Y356" s="221"/>
      <c r="Z356" s="211"/>
      <c r="AA356" s="211"/>
      <c r="AB356" s="211"/>
      <c r="AC356" s="211"/>
      <c r="AD356" s="211"/>
      <c r="AE356" s="211"/>
      <c r="AF356" s="211"/>
      <c r="AG356" s="211" t="s">
        <v>161</v>
      </c>
      <c r="AH356" s="211">
        <v>0</v>
      </c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3" x14ac:dyDescent="0.25">
      <c r="A357" s="218"/>
      <c r="B357" s="219"/>
      <c r="C357" s="250" t="s">
        <v>653</v>
      </c>
      <c r="D357" s="222"/>
      <c r="E357" s="223">
        <v>71.069999999999993</v>
      </c>
      <c r="F357" s="221"/>
      <c r="G357" s="221"/>
      <c r="H357" s="221"/>
      <c r="I357" s="221"/>
      <c r="J357" s="221"/>
      <c r="K357" s="221"/>
      <c r="L357" s="221"/>
      <c r="M357" s="221"/>
      <c r="N357" s="220"/>
      <c r="O357" s="220"/>
      <c r="P357" s="220"/>
      <c r="Q357" s="220"/>
      <c r="R357" s="221"/>
      <c r="S357" s="221"/>
      <c r="T357" s="221"/>
      <c r="U357" s="221"/>
      <c r="V357" s="221"/>
      <c r="W357" s="221"/>
      <c r="X357" s="221"/>
      <c r="Y357" s="221"/>
      <c r="Z357" s="211"/>
      <c r="AA357" s="211"/>
      <c r="AB357" s="211"/>
      <c r="AC357" s="211"/>
      <c r="AD357" s="211"/>
      <c r="AE357" s="211"/>
      <c r="AF357" s="211"/>
      <c r="AG357" s="211" t="s">
        <v>161</v>
      </c>
      <c r="AH357" s="211">
        <v>0</v>
      </c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ht="30" outlineLevel="1" x14ac:dyDescent="0.25">
      <c r="A358" s="232">
        <v>114</v>
      </c>
      <c r="B358" s="233" t="s">
        <v>654</v>
      </c>
      <c r="C358" s="249" t="s">
        <v>655</v>
      </c>
      <c r="D358" s="234" t="s">
        <v>214</v>
      </c>
      <c r="E358" s="235">
        <v>92.41</v>
      </c>
      <c r="F358" s="236"/>
      <c r="G358" s="237">
        <f>ROUND(E358*F358,2)</f>
        <v>0</v>
      </c>
      <c r="H358" s="236"/>
      <c r="I358" s="237">
        <f>ROUND(E358*H358,2)</f>
        <v>0</v>
      </c>
      <c r="J358" s="236"/>
      <c r="K358" s="237">
        <f>ROUND(E358*J358,2)</f>
        <v>0</v>
      </c>
      <c r="L358" s="237">
        <v>21</v>
      </c>
      <c r="M358" s="237">
        <f>G358*(1+L358/100)</f>
        <v>0</v>
      </c>
      <c r="N358" s="235">
        <v>1.09E-3</v>
      </c>
      <c r="O358" s="235">
        <f>ROUND(E358*N358,2)</f>
        <v>0.1</v>
      </c>
      <c r="P358" s="235">
        <v>0</v>
      </c>
      <c r="Q358" s="235">
        <f>ROUND(E358*P358,2)</f>
        <v>0</v>
      </c>
      <c r="R358" s="237" t="s">
        <v>644</v>
      </c>
      <c r="S358" s="237" t="s">
        <v>173</v>
      </c>
      <c r="T358" s="238" t="s">
        <v>157</v>
      </c>
      <c r="U358" s="221">
        <v>8.2000000000000003E-2</v>
      </c>
      <c r="V358" s="221">
        <f>ROUND(E358*U358,2)</f>
        <v>7.58</v>
      </c>
      <c r="W358" s="221"/>
      <c r="X358" s="221" t="s">
        <v>158</v>
      </c>
      <c r="Y358" s="221" t="s">
        <v>159</v>
      </c>
      <c r="Z358" s="211"/>
      <c r="AA358" s="211"/>
      <c r="AB358" s="211"/>
      <c r="AC358" s="211"/>
      <c r="AD358" s="211"/>
      <c r="AE358" s="211"/>
      <c r="AF358" s="211"/>
      <c r="AG358" s="211" t="s">
        <v>645</v>
      </c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2" x14ac:dyDescent="0.25">
      <c r="A359" s="218"/>
      <c r="B359" s="219"/>
      <c r="C359" s="250" t="s">
        <v>656</v>
      </c>
      <c r="D359" s="222"/>
      <c r="E359" s="223">
        <v>92.41</v>
      </c>
      <c r="F359" s="221"/>
      <c r="G359" s="221"/>
      <c r="H359" s="221"/>
      <c r="I359" s="221"/>
      <c r="J359" s="221"/>
      <c r="K359" s="221"/>
      <c r="L359" s="221"/>
      <c r="M359" s="221"/>
      <c r="N359" s="220"/>
      <c r="O359" s="220"/>
      <c r="P359" s="220"/>
      <c r="Q359" s="220"/>
      <c r="R359" s="221"/>
      <c r="S359" s="221"/>
      <c r="T359" s="221"/>
      <c r="U359" s="221"/>
      <c r="V359" s="221"/>
      <c r="W359" s="221"/>
      <c r="X359" s="221"/>
      <c r="Y359" s="221"/>
      <c r="Z359" s="211"/>
      <c r="AA359" s="211"/>
      <c r="AB359" s="211"/>
      <c r="AC359" s="211"/>
      <c r="AD359" s="211"/>
      <c r="AE359" s="211"/>
      <c r="AF359" s="211"/>
      <c r="AG359" s="211" t="s">
        <v>161</v>
      </c>
      <c r="AH359" s="211">
        <v>0</v>
      </c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ht="13" x14ac:dyDescent="0.25">
      <c r="A360" s="225" t="s">
        <v>151</v>
      </c>
      <c r="B360" s="226" t="s">
        <v>115</v>
      </c>
      <c r="C360" s="248" t="s">
        <v>116</v>
      </c>
      <c r="D360" s="227"/>
      <c r="E360" s="228"/>
      <c r="F360" s="229"/>
      <c r="G360" s="229">
        <f>SUMIF(AG361:AG374,"&lt;&gt;NOR",G361:G374)</f>
        <v>0</v>
      </c>
      <c r="H360" s="229"/>
      <c r="I360" s="229">
        <f>SUM(I361:I374)</f>
        <v>0</v>
      </c>
      <c r="J360" s="229"/>
      <c r="K360" s="229">
        <f>SUM(K361:K374)</f>
        <v>0</v>
      </c>
      <c r="L360" s="229"/>
      <c r="M360" s="229">
        <f>SUM(M361:M374)</f>
        <v>0</v>
      </c>
      <c r="N360" s="228"/>
      <c r="O360" s="228">
        <f>SUM(O361:O374)</f>
        <v>1.0900000000000001</v>
      </c>
      <c r="P360" s="228"/>
      <c r="Q360" s="228">
        <f>SUM(Q361:Q374)</f>
        <v>0</v>
      </c>
      <c r="R360" s="229"/>
      <c r="S360" s="229"/>
      <c r="T360" s="230"/>
      <c r="U360" s="224"/>
      <c r="V360" s="224">
        <f>SUM(V361:V374)</f>
        <v>103.2</v>
      </c>
      <c r="W360" s="224"/>
      <c r="X360" s="224"/>
      <c r="Y360" s="224"/>
      <c r="AG360" t="s">
        <v>152</v>
      </c>
    </row>
    <row r="361" spans="1:60" outlineLevel="1" x14ac:dyDescent="0.25">
      <c r="A361" s="232">
        <v>115</v>
      </c>
      <c r="B361" s="233" t="s">
        <v>657</v>
      </c>
      <c r="C361" s="249" t="s">
        <v>658</v>
      </c>
      <c r="D361" s="234" t="s">
        <v>359</v>
      </c>
      <c r="E361" s="235">
        <v>995.56560000000002</v>
      </c>
      <c r="F361" s="236"/>
      <c r="G361" s="237">
        <f>ROUND(E361*F361,2)</f>
        <v>0</v>
      </c>
      <c r="H361" s="236"/>
      <c r="I361" s="237">
        <f>ROUND(E361*H361,2)</f>
        <v>0</v>
      </c>
      <c r="J361" s="236"/>
      <c r="K361" s="237">
        <f>ROUND(E361*J361,2)</f>
        <v>0</v>
      </c>
      <c r="L361" s="237">
        <v>21</v>
      </c>
      <c r="M361" s="237">
        <f>G361*(1+L361/100)</f>
        <v>0</v>
      </c>
      <c r="N361" s="235">
        <v>5.0000000000000002E-5</v>
      </c>
      <c r="O361" s="235">
        <f>ROUND(E361*N361,2)</f>
        <v>0.05</v>
      </c>
      <c r="P361" s="235">
        <v>0</v>
      </c>
      <c r="Q361" s="235">
        <f>ROUND(E361*P361,2)</f>
        <v>0</v>
      </c>
      <c r="R361" s="237" t="s">
        <v>659</v>
      </c>
      <c r="S361" s="237" t="s">
        <v>173</v>
      </c>
      <c r="T361" s="238" t="s">
        <v>157</v>
      </c>
      <c r="U361" s="221">
        <v>0.1</v>
      </c>
      <c r="V361" s="221">
        <f>ROUND(E361*U361,2)</f>
        <v>99.56</v>
      </c>
      <c r="W361" s="221"/>
      <c r="X361" s="221" t="s">
        <v>158</v>
      </c>
      <c r="Y361" s="221" t="s">
        <v>159</v>
      </c>
      <c r="Z361" s="211"/>
      <c r="AA361" s="211"/>
      <c r="AB361" s="211"/>
      <c r="AC361" s="211"/>
      <c r="AD361" s="211"/>
      <c r="AE361" s="211"/>
      <c r="AF361" s="211"/>
      <c r="AG361" s="211" t="s">
        <v>645</v>
      </c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2" x14ac:dyDescent="0.25">
      <c r="A362" s="218"/>
      <c r="B362" s="219"/>
      <c r="C362" s="250" t="s">
        <v>660</v>
      </c>
      <c r="D362" s="222"/>
      <c r="E362" s="223">
        <v>850.5</v>
      </c>
      <c r="F362" s="221"/>
      <c r="G362" s="221"/>
      <c r="H362" s="221"/>
      <c r="I362" s="221"/>
      <c r="J362" s="221"/>
      <c r="K362" s="221"/>
      <c r="L362" s="221"/>
      <c r="M362" s="221"/>
      <c r="N362" s="220"/>
      <c r="O362" s="220"/>
      <c r="P362" s="220"/>
      <c r="Q362" s="220"/>
      <c r="R362" s="221"/>
      <c r="S362" s="221"/>
      <c r="T362" s="221"/>
      <c r="U362" s="221"/>
      <c r="V362" s="221"/>
      <c r="W362" s="221"/>
      <c r="X362" s="221"/>
      <c r="Y362" s="221"/>
      <c r="Z362" s="211"/>
      <c r="AA362" s="211"/>
      <c r="AB362" s="211"/>
      <c r="AC362" s="211"/>
      <c r="AD362" s="211"/>
      <c r="AE362" s="211"/>
      <c r="AF362" s="211"/>
      <c r="AG362" s="211" t="s">
        <v>161</v>
      </c>
      <c r="AH362" s="211">
        <v>0</v>
      </c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3" x14ac:dyDescent="0.25">
      <c r="A363" s="218"/>
      <c r="B363" s="219"/>
      <c r="C363" s="250" t="s">
        <v>661</v>
      </c>
      <c r="D363" s="222"/>
      <c r="E363" s="223">
        <v>103.62</v>
      </c>
      <c r="F363" s="221"/>
      <c r="G363" s="221"/>
      <c r="H363" s="221"/>
      <c r="I363" s="221"/>
      <c r="J363" s="221"/>
      <c r="K363" s="221"/>
      <c r="L363" s="221"/>
      <c r="M363" s="221"/>
      <c r="N363" s="220"/>
      <c r="O363" s="220"/>
      <c r="P363" s="220"/>
      <c r="Q363" s="220"/>
      <c r="R363" s="221"/>
      <c r="S363" s="221"/>
      <c r="T363" s="221"/>
      <c r="U363" s="221"/>
      <c r="V363" s="221"/>
      <c r="W363" s="221"/>
      <c r="X363" s="221"/>
      <c r="Y363" s="221"/>
      <c r="Z363" s="211"/>
      <c r="AA363" s="211"/>
      <c r="AB363" s="211"/>
      <c r="AC363" s="211"/>
      <c r="AD363" s="211"/>
      <c r="AE363" s="211"/>
      <c r="AF363" s="211"/>
      <c r="AG363" s="211" t="s">
        <v>161</v>
      </c>
      <c r="AH363" s="211">
        <v>0</v>
      </c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3" x14ac:dyDescent="0.25">
      <c r="A364" s="218"/>
      <c r="B364" s="219"/>
      <c r="C364" s="250" t="s">
        <v>662</v>
      </c>
      <c r="D364" s="222"/>
      <c r="E364" s="223">
        <v>41.45</v>
      </c>
      <c r="F364" s="221"/>
      <c r="G364" s="221"/>
      <c r="H364" s="221"/>
      <c r="I364" s="221"/>
      <c r="J364" s="221"/>
      <c r="K364" s="221"/>
      <c r="L364" s="221"/>
      <c r="M364" s="221"/>
      <c r="N364" s="220"/>
      <c r="O364" s="220"/>
      <c r="P364" s="220"/>
      <c r="Q364" s="220"/>
      <c r="R364" s="221"/>
      <c r="S364" s="221"/>
      <c r="T364" s="221"/>
      <c r="U364" s="221"/>
      <c r="V364" s="221"/>
      <c r="W364" s="221"/>
      <c r="X364" s="221"/>
      <c r="Y364" s="221"/>
      <c r="Z364" s="211"/>
      <c r="AA364" s="211"/>
      <c r="AB364" s="211"/>
      <c r="AC364" s="211"/>
      <c r="AD364" s="211"/>
      <c r="AE364" s="211"/>
      <c r="AF364" s="211"/>
      <c r="AG364" s="211" t="s">
        <v>161</v>
      </c>
      <c r="AH364" s="211">
        <v>0</v>
      </c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5">
      <c r="A365" s="232">
        <v>116</v>
      </c>
      <c r="B365" s="233" t="s">
        <v>663</v>
      </c>
      <c r="C365" s="249" t="s">
        <v>664</v>
      </c>
      <c r="D365" s="234" t="s">
        <v>408</v>
      </c>
      <c r="E365" s="235">
        <v>1.0951200000000001</v>
      </c>
      <c r="F365" s="236"/>
      <c r="G365" s="237">
        <f>ROUND(E365*F365,2)</f>
        <v>0</v>
      </c>
      <c r="H365" s="236"/>
      <c r="I365" s="237">
        <f>ROUND(E365*H365,2)</f>
        <v>0</v>
      </c>
      <c r="J365" s="236"/>
      <c r="K365" s="237">
        <f>ROUND(E365*J365,2)</f>
        <v>0</v>
      </c>
      <c r="L365" s="237">
        <v>21</v>
      </c>
      <c r="M365" s="237">
        <f>G365*(1+L365/100)</f>
        <v>0</v>
      </c>
      <c r="N365" s="235">
        <v>0</v>
      </c>
      <c r="O365" s="235">
        <f>ROUND(E365*N365,2)</f>
        <v>0</v>
      </c>
      <c r="P365" s="235">
        <v>0</v>
      </c>
      <c r="Q365" s="235">
        <f>ROUND(E365*P365,2)</f>
        <v>0</v>
      </c>
      <c r="R365" s="237" t="s">
        <v>659</v>
      </c>
      <c r="S365" s="237" t="s">
        <v>173</v>
      </c>
      <c r="T365" s="238" t="s">
        <v>157</v>
      </c>
      <c r="U365" s="221">
        <v>3.327</v>
      </c>
      <c r="V365" s="221">
        <f>ROUND(E365*U365,2)</f>
        <v>3.64</v>
      </c>
      <c r="W365" s="221"/>
      <c r="X365" s="221" t="s">
        <v>158</v>
      </c>
      <c r="Y365" s="221" t="s">
        <v>159</v>
      </c>
      <c r="Z365" s="211"/>
      <c r="AA365" s="211"/>
      <c r="AB365" s="211"/>
      <c r="AC365" s="211"/>
      <c r="AD365" s="211"/>
      <c r="AE365" s="211"/>
      <c r="AF365" s="211"/>
      <c r="AG365" s="211" t="s">
        <v>645</v>
      </c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2" x14ac:dyDescent="0.25">
      <c r="A366" s="218"/>
      <c r="B366" s="219"/>
      <c r="C366" s="258" t="s">
        <v>665</v>
      </c>
      <c r="D366" s="256"/>
      <c r="E366" s="256"/>
      <c r="F366" s="256"/>
      <c r="G366" s="256"/>
      <c r="H366" s="221"/>
      <c r="I366" s="221"/>
      <c r="J366" s="221"/>
      <c r="K366" s="221"/>
      <c r="L366" s="221"/>
      <c r="M366" s="221"/>
      <c r="N366" s="220"/>
      <c r="O366" s="220"/>
      <c r="P366" s="220"/>
      <c r="Q366" s="220"/>
      <c r="R366" s="221"/>
      <c r="S366" s="221"/>
      <c r="T366" s="221"/>
      <c r="U366" s="221"/>
      <c r="V366" s="221"/>
      <c r="W366" s="221"/>
      <c r="X366" s="221"/>
      <c r="Y366" s="221"/>
      <c r="Z366" s="211"/>
      <c r="AA366" s="211"/>
      <c r="AB366" s="211"/>
      <c r="AC366" s="211"/>
      <c r="AD366" s="211"/>
      <c r="AE366" s="211"/>
      <c r="AF366" s="211"/>
      <c r="AG366" s="211" t="s">
        <v>230</v>
      </c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2" x14ac:dyDescent="0.25">
      <c r="A367" s="218"/>
      <c r="B367" s="219"/>
      <c r="C367" s="250" t="s">
        <v>666</v>
      </c>
      <c r="D367" s="222"/>
      <c r="E367" s="223">
        <v>1.1000000000000001</v>
      </c>
      <c r="F367" s="221"/>
      <c r="G367" s="221"/>
      <c r="H367" s="221"/>
      <c r="I367" s="221"/>
      <c r="J367" s="221"/>
      <c r="K367" s="221"/>
      <c r="L367" s="221"/>
      <c r="M367" s="221"/>
      <c r="N367" s="220"/>
      <c r="O367" s="220"/>
      <c r="P367" s="220"/>
      <c r="Q367" s="220"/>
      <c r="R367" s="221"/>
      <c r="S367" s="221"/>
      <c r="T367" s="221"/>
      <c r="U367" s="221"/>
      <c r="V367" s="221"/>
      <c r="W367" s="221"/>
      <c r="X367" s="221"/>
      <c r="Y367" s="221"/>
      <c r="Z367" s="211"/>
      <c r="AA367" s="211"/>
      <c r="AB367" s="211"/>
      <c r="AC367" s="211"/>
      <c r="AD367" s="211"/>
      <c r="AE367" s="211"/>
      <c r="AF367" s="211"/>
      <c r="AG367" s="211" t="s">
        <v>161</v>
      </c>
      <c r="AH367" s="211">
        <v>0</v>
      </c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5">
      <c r="A368" s="232">
        <v>117</v>
      </c>
      <c r="B368" s="233" t="s">
        <v>667</v>
      </c>
      <c r="C368" s="249" t="s">
        <v>668</v>
      </c>
      <c r="D368" s="234" t="s">
        <v>408</v>
      </c>
      <c r="E368" s="235">
        <v>4.3520000000000003E-2</v>
      </c>
      <c r="F368" s="236"/>
      <c r="G368" s="237">
        <f>ROUND(E368*F368,2)</f>
        <v>0</v>
      </c>
      <c r="H368" s="236"/>
      <c r="I368" s="237">
        <f>ROUND(E368*H368,2)</f>
        <v>0</v>
      </c>
      <c r="J368" s="236"/>
      <c r="K368" s="237">
        <f>ROUND(E368*J368,2)</f>
        <v>0</v>
      </c>
      <c r="L368" s="237">
        <v>21</v>
      </c>
      <c r="M368" s="237">
        <f>G368*(1+L368/100)</f>
        <v>0</v>
      </c>
      <c r="N368" s="235">
        <v>1</v>
      </c>
      <c r="O368" s="235">
        <f>ROUND(E368*N368,2)</f>
        <v>0.04</v>
      </c>
      <c r="P368" s="235">
        <v>0</v>
      </c>
      <c r="Q368" s="235">
        <f>ROUND(E368*P368,2)</f>
        <v>0</v>
      </c>
      <c r="R368" s="237" t="s">
        <v>360</v>
      </c>
      <c r="S368" s="237" t="s">
        <v>173</v>
      </c>
      <c r="T368" s="238" t="s">
        <v>157</v>
      </c>
      <c r="U368" s="221">
        <v>0</v>
      </c>
      <c r="V368" s="221">
        <f>ROUND(E368*U368,2)</f>
        <v>0</v>
      </c>
      <c r="W368" s="221"/>
      <c r="X368" s="221" t="s">
        <v>361</v>
      </c>
      <c r="Y368" s="221" t="s">
        <v>159</v>
      </c>
      <c r="Z368" s="211"/>
      <c r="AA368" s="211"/>
      <c r="AB368" s="211"/>
      <c r="AC368" s="211"/>
      <c r="AD368" s="211"/>
      <c r="AE368" s="211"/>
      <c r="AF368" s="211"/>
      <c r="AG368" s="211" t="s">
        <v>362</v>
      </c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2" x14ac:dyDescent="0.25">
      <c r="A369" s="218"/>
      <c r="B369" s="219"/>
      <c r="C369" s="250" t="s">
        <v>669</v>
      </c>
      <c r="D369" s="222"/>
      <c r="E369" s="223">
        <v>0.04</v>
      </c>
      <c r="F369" s="221"/>
      <c r="G369" s="221"/>
      <c r="H369" s="221"/>
      <c r="I369" s="221"/>
      <c r="J369" s="221"/>
      <c r="K369" s="221"/>
      <c r="L369" s="221"/>
      <c r="M369" s="221"/>
      <c r="N369" s="220"/>
      <c r="O369" s="220"/>
      <c r="P369" s="220"/>
      <c r="Q369" s="220"/>
      <c r="R369" s="221"/>
      <c r="S369" s="221"/>
      <c r="T369" s="221"/>
      <c r="U369" s="221"/>
      <c r="V369" s="221"/>
      <c r="W369" s="221"/>
      <c r="X369" s="221"/>
      <c r="Y369" s="221"/>
      <c r="Z369" s="211"/>
      <c r="AA369" s="211"/>
      <c r="AB369" s="211"/>
      <c r="AC369" s="211"/>
      <c r="AD369" s="211"/>
      <c r="AE369" s="211"/>
      <c r="AF369" s="211"/>
      <c r="AG369" s="211" t="s">
        <v>161</v>
      </c>
      <c r="AH369" s="211">
        <v>0</v>
      </c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5">
      <c r="A370" s="232">
        <v>118</v>
      </c>
      <c r="B370" s="233" t="s">
        <v>670</v>
      </c>
      <c r="C370" s="249" t="s">
        <v>671</v>
      </c>
      <c r="D370" s="234" t="s">
        <v>408</v>
      </c>
      <c r="E370" s="235">
        <v>0.10879999999999999</v>
      </c>
      <c r="F370" s="236"/>
      <c r="G370" s="237">
        <f>ROUND(E370*F370,2)</f>
        <v>0</v>
      </c>
      <c r="H370" s="236"/>
      <c r="I370" s="237">
        <f>ROUND(E370*H370,2)</f>
        <v>0</v>
      </c>
      <c r="J370" s="236"/>
      <c r="K370" s="237">
        <f>ROUND(E370*J370,2)</f>
        <v>0</v>
      </c>
      <c r="L370" s="237">
        <v>21</v>
      </c>
      <c r="M370" s="237">
        <f>G370*(1+L370/100)</f>
        <v>0</v>
      </c>
      <c r="N370" s="235">
        <v>1</v>
      </c>
      <c r="O370" s="235">
        <f>ROUND(E370*N370,2)</f>
        <v>0.11</v>
      </c>
      <c r="P370" s="235">
        <v>0</v>
      </c>
      <c r="Q370" s="235">
        <f>ROUND(E370*P370,2)</f>
        <v>0</v>
      </c>
      <c r="R370" s="237" t="s">
        <v>360</v>
      </c>
      <c r="S370" s="237" t="s">
        <v>173</v>
      </c>
      <c r="T370" s="238" t="s">
        <v>157</v>
      </c>
      <c r="U370" s="221">
        <v>0</v>
      </c>
      <c r="V370" s="221">
        <f>ROUND(E370*U370,2)</f>
        <v>0</v>
      </c>
      <c r="W370" s="221"/>
      <c r="X370" s="221" t="s">
        <v>361</v>
      </c>
      <c r="Y370" s="221" t="s">
        <v>159</v>
      </c>
      <c r="Z370" s="211"/>
      <c r="AA370" s="211"/>
      <c r="AB370" s="211"/>
      <c r="AC370" s="211"/>
      <c r="AD370" s="211"/>
      <c r="AE370" s="211"/>
      <c r="AF370" s="211"/>
      <c r="AG370" s="211" t="s">
        <v>362</v>
      </c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2" x14ac:dyDescent="0.25">
      <c r="A371" s="218"/>
      <c r="B371" s="219"/>
      <c r="C371" s="250" t="s">
        <v>672</v>
      </c>
      <c r="D371" s="222"/>
      <c r="E371" s="223">
        <v>0.11</v>
      </c>
      <c r="F371" s="221"/>
      <c r="G371" s="221"/>
      <c r="H371" s="221"/>
      <c r="I371" s="221"/>
      <c r="J371" s="221"/>
      <c r="K371" s="221"/>
      <c r="L371" s="221"/>
      <c r="M371" s="221"/>
      <c r="N371" s="220"/>
      <c r="O371" s="220"/>
      <c r="P371" s="220"/>
      <c r="Q371" s="220"/>
      <c r="R371" s="221"/>
      <c r="S371" s="221"/>
      <c r="T371" s="221"/>
      <c r="U371" s="221"/>
      <c r="V371" s="221"/>
      <c r="W371" s="221"/>
      <c r="X371" s="221"/>
      <c r="Y371" s="221"/>
      <c r="Z371" s="211"/>
      <c r="AA371" s="211"/>
      <c r="AB371" s="211"/>
      <c r="AC371" s="211"/>
      <c r="AD371" s="211"/>
      <c r="AE371" s="211"/>
      <c r="AF371" s="211"/>
      <c r="AG371" s="211" t="s">
        <v>161</v>
      </c>
      <c r="AH371" s="211">
        <v>0</v>
      </c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5">
      <c r="A372" s="232">
        <v>119</v>
      </c>
      <c r="B372" s="233" t="s">
        <v>673</v>
      </c>
      <c r="C372" s="249" t="s">
        <v>674</v>
      </c>
      <c r="D372" s="234" t="s">
        <v>408</v>
      </c>
      <c r="E372" s="235">
        <v>0.89302000000000004</v>
      </c>
      <c r="F372" s="236"/>
      <c r="G372" s="237">
        <f>ROUND(E372*F372,2)</f>
        <v>0</v>
      </c>
      <c r="H372" s="236"/>
      <c r="I372" s="237">
        <f>ROUND(E372*H372,2)</f>
        <v>0</v>
      </c>
      <c r="J372" s="236"/>
      <c r="K372" s="237">
        <f>ROUND(E372*J372,2)</f>
        <v>0</v>
      </c>
      <c r="L372" s="237">
        <v>21</v>
      </c>
      <c r="M372" s="237">
        <f>G372*(1+L372/100)</f>
        <v>0</v>
      </c>
      <c r="N372" s="235">
        <v>1</v>
      </c>
      <c r="O372" s="235">
        <f>ROUND(E372*N372,2)</f>
        <v>0.89</v>
      </c>
      <c r="P372" s="235">
        <v>0</v>
      </c>
      <c r="Q372" s="235">
        <f>ROUND(E372*P372,2)</f>
        <v>0</v>
      </c>
      <c r="R372" s="237" t="s">
        <v>360</v>
      </c>
      <c r="S372" s="237" t="s">
        <v>173</v>
      </c>
      <c r="T372" s="238" t="s">
        <v>157</v>
      </c>
      <c r="U372" s="221">
        <v>0</v>
      </c>
      <c r="V372" s="221">
        <f>ROUND(E372*U372,2)</f>
        <v>0</v>
      </c>
      <c r="W372" s="221"/>
      <c r="X372" s="221" t="s">
        <v>361</v>
      </c>
      <c r="Y372" s="221" t="s">
        <v>159</v>
      </c>
      <c r="Z372" s="211"/>
      <c r="AA372" s="211"/>
      <c r="AB372" s="211"/>
      <c r="AC372" s="211"/>
      <c r="AD372" s="211"/>
      <c r="AE372" s="211"/>
      <c r="AF372" s="211"/>
      <c r="AG372" s="211" t="s">
        <v>362</v>
      </c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2" x14ac:dyDescent="0.25">
      <c r="A373" s="218"/>
      <c r="B373" s="219"/>
      <c r="C373" s="250" t="s">
        <v>675</v>
      </c>
      <c r="D373" s="222"/>
      <c r="E373" s="223">
        <v>0.53</v>
      </c>
      <c r="F373" s="221"/>
      <c r="G373" s="221"/>
      <c r="H373" s="221"/>
      <c r="I373" s="221"/>
      <c r="J373" s="221"/>
      <c r="K373" s="221"/>
      <c r="L373" s="221"/>
      <c r="M373" s="221"/>
      <c r="N373" s="220"/>
      <c r="O373" s="220"/>
      <c r="P373" s="220"/>
      <c r="Q373" s="220"/>
      <c r="R373" s="221"/>
      <c r="S373" s="221"/>
      <c r="T373" s="221"/>
      <c r="U373" s="221"/>
      <c r="V373" s="221"/>
      <c r="W373" s="221"/>
      <c r="X373" s="221"/>
      <c r="Y373" s="221"/>
      <c r="Z373" s="211"/>
      <c r="AA373" s="211"/>
      <c r="AB373" s="211"/>
      <c r="AC373" s="211"/>
      <c r="AD373" s="211"/>
      <c r="AE373" s="211"/>
      <c r="AF373" s="211"/>
      <c r="AG373" s="211" t="s">
        <v>161</v>
      </c>
      <c r="AH373" s="211">
        <v>0</v>
      </c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3" x14ac:dyDescent="0.25">
      <c r="A374" s="218"/>
      <c r="B374" s="219"/>
      <c r="C374" s="250" t="s">
        <v>676</v>
      </c>
      <c r="D374" s="222"/>
      <c r="E374" s="223">
        <v>0.37</v>
      </c>
      <c r="F374" s="221"/>
      <c r="G374" s="221"/>
      <c r="H374" s="221"/>
      <c r="I374" s="221"/>
      <c r="J374" s="221"/>
      <c r="K374" s="221"/>
      <c r="L374" s="221"/>
      <c r="M374" s="221"/>
      <c r="N374" s="220"/>
      <c r="O374" s="220"/>
      <c r="P374" s="220"/>
      <c r="Q374" s="220"/>
      <c r="R374" s="221"/>
      <c r="S374" s="221"/>
      <c r="T374" s="221"/>
      <c r="U374" s="221"/>
      <c r="V374" s="221"/>
      <c r="W374" s="221"/>
      <c r="X374" s="221"/>
      <c r="Y374" s="221"/>
      <c r="Z374" s="211"/>
      <c r="AA374" s="211"/>
      <c r="AB374" s="211"/>
      <c r="AC374" s="211"/>
      <c r="AD374" s="211"/>
      <c r="AE374" s="211"/>
      <c r="AF374" s="211"/>
      <c r="AG374" s="211" t="s">
        <v>161</v>
      </c>
      <c r="AH374" s="211">
        <v>0</v>
      </c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ht="13" x14ac:dyDescent="0.25">
      <c r="A375" s="225" t="s">
        <v>151</v>
      </c>
      <c r="B375" s="226" t="s">
        <v>117</v>
      </c>
      <c r="C375" s="248" t="s">
        <v>118</v>
      </c>
      <c r="D375" s="227"/>
      <c r="E375" s="228"/>
      <c r="F375" s="229"/>
      <c r="G375" s="229">
        <f>SUMIF(AG376:AG382,"&lt;&gt;NOR",G376:G382)</f>
        <v>0</v>
      </c>
      <c r="H375" s="229"/>
      <c r="I375" s="229">
        <f>SUM(I376:I382)</f>
        <v>0</v>
      </c>
      <c r="J375" s="229"/>
      <c r="K375" s="229">
        <f>SUM(K376:K382)</f>
        <v>0</v>
      </c>
      <c r="L375" s="229"/>
      <c r="M375" s="229">
        <f>SUM(M376:M382)</f>
        <v>0</v>
      </c>
      <c r="N375" s="228"/>
      <c r="O375" s="228">
        <f>SUM(O376:O382)</f>
        <v>0</v>
      </c>
      <c r="P375" s="228"/>
      <c r="Q375" s="228">
        <f>SUM(Q376:Q382)</f>
        <v>0</v>
      </c>
      <c r="R375" s="229"/>
      <c r="S375" s="229"/>
      <c r="T375" s="230"/>
      <c r="U375" s="224"/>
      <c r="V375" s="224">
        <f>SUM(V376:V382)</f>
        <v>0</v>
      </c>
      <c r="W375" s="224"/>
      <c r="X375" s="224"/>
      <c r="Y375" s="224"/>
      <c r="AG375" t="s">
        <v>152</v>
      </c>
    </row>
    <row r="376" spans="1:60" outlineLevel="1" x14ac:dyDescent="0.25">
      <c r="A376" s="232">
        <v>120</v>
      </c>
      <c r="B376" s="233" t="s">
        <v>677</v>
      </c>
      <c r="C376" s="249" t="s">
        <v>678</v>
      </c>
      <c r="D376" s="234" t="s">
        <v>679</v>
      </c>
      <c r="E376" s="235">
        <v>31.472000000000001</v>
      </c>
      <c r="F376" s="236"/>
      <c r="G376" s="237">
        <f>ROUND(E376*F376,2)</f>
        <v>0</v>
      </c>
      <c r="H376" s="236"/>
      <c r="I376" s="237">
        <f>ROUND(E376*H376,2)</f>
        <v>0</v>
      </c>
      <c r="J376" s="236"/>
      <c r="K376" s="237">
        <f>ROUND(E376*J376,2)</f>
        <v>0</v>
      </c>
      <c r="L376" s="237">
        <v>21</v>
      </c>
      <c r="M376" s="237">
        <f>G376*(1+L376/100)</f>
        <v>0</v>
      </c>
      <c r="N376" s="235">
        <v>0</v>
      </c>
      <c r="O376" s="235">
        <f>ROUND(E376*N376,2)</f>
        <v>0</v>
      </c>
      <c r="P376" s="235">
        <v>0</v>
      </c>
      <c r="Q376" s="235">
        <f>ROUND(E376*P376,2)</f>
        <v>0</v>
      </c>
      <c r="R376" s="237"/>
      <c r="S376" s="237" t="s">
        <v>416</v>
      </c>
      <c r="T376" s="238" t="s">
        <v>157</v>
      </c>
      <c r="U376" s="221">
        <v>0</v>
      </c>
      <c r="V376" s="221">
        <f>ROUND(E376*U376,2)</f>
        <v>0</v>
      </c>
      <c r="W376" s="221"/>
      <c r="X376" s="221" t="s">
        <v>417</v>
      </c>
      <c r="Y376" s="221" t="s">
        <v>159</v>
      </c>
      <c r="Z376" s="211"/>
      <c r="AA376" s="211"/>
      <c r="AB376" s="211"/>
      <c r="AC376" s="211"/>
      <c r="AD376" s="211"/>
      <c r="AE376" s="211"/>
      <c r="AF376" s="211"/>
      <c r="AG376" s="211" t="s">
        <v>680</v>
      </c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2" x14ac:dyDescent="0.25">
      <c r="A377" s="218"/>
      <c r="B377" s="219"/>
      <c r="C377" s="250" t="s">
        <v>681</v>
      </c>
      <c r="D377" s="222"/>
      <c r="E377" s="223">
        <v>26.72</v>
      </c>
      <c r="F377" s="221"/>
      <c r="G377" s="221"/>
      <c r="H377" s="221"/>
      <c r="I377" s="221"/>
      <c r="J377" s="221"/>
      <c r="K377" s="221"/>
      <c r="L377" s="221"/>
      <c r="M377" s="221"/>
      <c r="N377" s="220"/>
      <c r="O377" s="220"/>
      <c r="P377" s="220"/>
      <c r="Q377" s="220"/>
      <c r="R377" s="221"/>
      <c r="S377" s="221"/>
      <c r="T377" s="221"/>
      <c r="U377" s="221"/>
      <c r="V377" s="221"/>
      <c r="W377" s="221"/>
      <c r="X377" s="221"/>
      <c r="Y377" s="221"/>
      <c r="Z377" s="211"/>
      <c r="AA377" s="211"/>
      <c r="AB377" s="211"/>
      <c r="AC377" s="211"/>
      <c r="AD377" s="211"/>
      <c r="AE377" s="211"/>
      <c r="AF377" s="211"/>
      <c r="AG377" s="211" t="s">
        <v>161</v>
      </c>
      <c r="AH377" s="211">
        <v>0</v>
      </c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3" x14ac:dyDescent="0.25">
      <c r="A378" s="218"/>
      <c r="B378" s="219"/>
      <c r="C378" s="250" t="s">
        <v>682</v>
      </c>
      <c r="D378" s="222"/>
      <c r="E378" s="223">
        <v>2.64</v>
      </c>
      <c r="F378" s="221"/>
      <c r="G378" s="221"/>
      <c r="H378" s="221"/>
      <c r="I378" s="221"/>
      <c r="J378" s="221"/>
      <c r="K378" s="221"/>
      <c r="L378" s="221"/>
      <c r="M378" s="221"/>
      <c r="N378" s="220"/>
      <c r="O378" s="220"/>
      <c r="P378" s="220"/>
      <c r="Q378" s="220"/>
      <c r="R378" s="221"/>
      <c r="S378" s="221"/>
      <c r="T378" s="221"/>
      <c r="U378" s="221"/>
      <c r="V378" s="221"/>
      <c r="W378" s="221"/>
      <c r="X378" s="221"/>
      <c r="Y378" s="221"/>
      <c r="Z378" s="211"/>
      <c r="AA378" s="211"/>
      <c r="AB378" s="211"/>
      <c r="AC378" s="211"/>
      <c r="AD378" s="211"/>
      <c r="AE378" s="211"/>
      <c r="AF378" s="211"/>
      <c r="AG378" s="211" t="s">
        <v>161</v>
      </c>
      <c r="AH378" s="211">
        <v>0</v>
      </c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3" x14ac:dyDescent="0.25">
      <c r="A379" s="218"/>
      <c r="B379" s="219"/>
      <c r="C379" s="250" t="s">
        <v>683</v>
      </c>
      <c r="D379" s="222"/>
      <c r="E379" s="223">
        <v>2.11</v>
      </c>
      <c r="F379" s="221"/>
      <c r="G379" s="221"/>
      <c r="H379" s="221"/>
      <c r="I379" s="221"/>
      <c r="J379" s="221"/>
      <c r="K379" s="221"/>
      <c r="L379" s="221"/>
      <c r="M379" s="221"/>
      <c r="N379" s="220"/>
      <c r="O379" s="220"/>
      <c r="P379" s="220"/>
      <c r="Q379" s="220"/>
      <c r="R379" s="221"/>
      <c r="S379" s="221"/>
      <c r="T379" s="221"/>
      <c r="U379" s="221"/>
      <c r="V379" s="221"/>
      <c r="W379" s="221"/>
      <c r="X379" s="221"/>
      <c r="Y379" s="221"/>
      <c r="Z379" s="211"/>
      <c r="AA379" s="211"/>
      <c r="AB379" s="211"/>
      <c r="AC379" s="211"/>
      <c r="AD379" s="211"/>
      <c r="AE379" s="211"/>
      <c r="AF379" s="211"/>
      <c r="AG379" s="211" t="s">
        <v>161</v>
      </c>
      <c r="AH379" s="211">
        <v>0</v>
      </c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5">
      <c r="A380" s="232">
        <v>121</v>
      </c>
      <c r="B380" s="233" t="s">
        <v>684</v>
      </c>
      <c r="C380" s="249" t="s">
        <v>685</v>
      </c>
      <c r="D380" s="234" t="s">
        <v>679</v>
      </c>
      <c r="E380" s="235">
        <v>83.53</v>
      </c>
      <c r="F380" s="236"/>
      <c r="G380" s="237">
        <f>ROUND(E380*F380,2)</f>
        <v>0</v>
      </c>
      <c r="H380" s="236"/>
      <c r="I380" s="237">
        <f>ROUND(E380*H380,2)</f>
        <v>0</v>
      </c>
      <c r="J380" s="236"/>
      <c r="K380" s="237">
        <f>ROUND(E380*J380,2)</f>
        <v>0</v>
      </c>
      <c r="L380" s="237">
        <v>21</v>
      </c>
      <c r="M380" s="237">
        <f>G380*(1+L380/100)</f>
        <v>0</v>
      </c>
      <c r="N380" s="235">
        <v>0</v>
      </c>
      <c r="O380" s="235">
        <f>ROUND(E380*N380,2)</f>
        <v>0</v>
      </c>
      <c r="P380" s="235">
        <v>0</v>
      </c>
      <c r="Q380" s="235">
        <f>ROUND(E380*P380,2)</f>
        <v>0</v>
      </c>
      <c r="R380" s="237"/>
      <c r="S380" s="237" t="s">
        <v>416</v>
      </c>
      <c r="T380" s="238" t="s">
        <v>157</v>
      </c>
      <c r="U380" s="221">
        <v>0</v>
      </c>
      <c r="V380" s="221">
        <f>ROUND(E380*U380,2)</f>
        <v>0</v>
      </c>
      <c r="W380" s="221"/>
      <c r="X380" s="221" t="s">
        <v>417</v>
      </c>
      <c r="Y380" s="221" t="s">
        <v>159</v>
      </c>
      <c r="Z380" s="211"/>
      <c r="AA380" s="211"/>
      <c r="AB380" s="211"/>
      <c r="AC380" s="211"/>
      <c r="AD380" s="211"/>
      <c r="AE380" s="211"/>
      <c r="AF380" s="211"/>
      <c r="AG380" s="211" t="s">
        <v>680</v>
      </c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2" x14ac:dyDescent="0.25">
      <c r="A381" s="218"/>
      <c r="B381" s="219"/>
      <c r="C381" s="250" t="s">
        <v>686</v>
      </c>
      <c r="D381" s="222"/>
      <c r="E381" s="223">
        <v>58.95</v>
      </c>
      <c r="F381" s="221"/>
      <c r="G381" s="221"/>
      <c r="H381" s="221"/>
      <c r="I381" s="221"/>
      <c r="J381" s="221"/>
      <c r="K381" s="221"/>
      <c r="L381" s="221"/>
      <c r="M381" s="221"/>
      <c r="N381" s="220"/>
      <c r="O381" s="220"/>
      <c r="P381" s="220"/>
      <c r="Q381" s="220"/>
      <c r="R381" s="221"/>
      <c r="S381" s="221"/>
      <c r="T381" s="221"/>
      <c r="U381" s="221"/>
      <c r="V381" s="221"/>
      <c r="W381" s="221"/>
      <c r="X381" s="221"/>
      <c r="Y381" s="221"/>
      <c r="Z381" s="211"/>
      <c r="AA381" s="211"/>
      <c r="AB381" s="211"/>
      <c r="AC381" s="211"/>
      <c r="AD381" s="211"/>
      <c r="AE381" s="211"/>
      <c r="AF381" s="211"/>
      <c r="AG381" s="211" t="s">
        <v>161</v>
      </c>
      <c r="AH381" s="211">
        <v>0</v>
      </c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3" x14ac:dyDescent="0.25">
      <c r="A382" s="218"/>
      <c r="B382" s="219"/>
      <c r="C382" s="250" t="s">
        <v>687</v>
      </c>
      <c r="D382" s="222"/>
      <c r="E382" s="223">
        <v>24.58</v>
      </c>
      <c r="F382" s="221"/>
      <c r="G382" s="221"/>
      <c r="H382" s="221"/>
      <c r="I382" s="221"/>
      <c r="J382" s="221"/>
      <c r="K382" s="221"/>
      <c r="L382" s="221"/>
      <c r="M382" s="221"/>
      <c r="N382" s="220"/>
      <c r="O382" s="220"/>
      <c r="P382" s="220"/>
      <c r="Q382" s="220"/>
      <c r="R382" s="221"/>
      <c r="S382" s="221"/>
      <c r="T382" s="221"/>
      <c r="U382" s="221"/>
      <c r="V382" s="221"/>
      <c r="W382" s="221"/>
      <c r="X382" s="221"/>
      <c r="Y382" s="221"/>
      <c r="Z382" s="211"/>
      <c r="AA382" s="211"/>
      <c r="AB382" s="211"/>
      <c r="AC382" s="211"/>
      <c r="AD382" s="211"/>
      <c r="AE382" s="211"/>
      <c r="AF382" s="211"/>
      <c r="AG382" s="211" t="s">
        <v>161</v>
      </c>
      <c r="AH382" s="211">
        <v>0</v>
      </c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ht="13" x14ac:dyDescent="0.25">
      <c r="A383" s="225" t="s">
        <v>151</v>
      </c>
      <c r="B383" s="226" t="s">
        <v>119</v>
      </c>
      <c r="C383" s="248" t="s">
        <v>120</v>
      </c>
      <c r="D383" s="227"/>
      <c r="E383" s="228"/>
      <c r="F383" s="229"/>
      <c r="G383" s="229">
        <f>SUMIF(AG384:AG385,"&lt;&gt;NOR",G384:G385)</f>
        <v>0</v>
      </c>
      <c r="H383" s="229"/>
      <c r="I383" s="229">
        <f>SUM(I384:I385)</f>
        <v>0</v>
      </c>
      <c r="J383" s="229"/>
      <c r="K383" s="229">
        <f>SUM(K384:K385)</f>
        <v>0</v>
      </c>
      <c r="L383" s="229"/>
      <c r="M383" s="229">
        <f>SUM(M384:M385)</f>
        <v>0</v>
      </c>
      <c r="N383" s="228"/>
      <c r="O383" s="228">
        <f>SUM(O384:O385)</f>
        <v>0</v>
      </c>
      <c r="P383" s="228"/>
      <c r="Q383" s="228">
        <f>SUM(Q384:Q385)</f>
        <v>0</v>
      </c>
      <c r="R383" s="229"/>
      <c r="S383" s="229"/>
      <c r="T383" s="230"/>
      <c r="U383" s="224"/>
      <c r="V383" s="224">
        <f>SUM(V384:V385)</f>
        <v>0</v>
      </c>
      <c r="W383" s="224"/>
      <c r="X383" s="224"/>
      <c r="Y383" s="224"/>
      <c r="AG383" t="s">
        <v>152</v>
      </c>
    </row>
    <row r="384" spans="1:60" outlineLevel="1" x14ac:dyDescent="0.25">
      <c r="A384" s="232">
        <v>122</v>
      </c>
      <c r="B384" s="233" t="s">
        <v>688</v>
      </c>
      <c r="C384" s="249" t="s">
        <v>689</v>
      </c>
      <c r="D384" s="234" t="s">
        <v>408</v>
      </c>
      <c r="E384" s="235">
        <v>7.1654</v>
      </c>
      <c r="F384" s="236"/>
      <c r="G384" s="237">
        <f>ROUND(E384*F384,2)</f>
        <v>0</v>
      </c>
      <c r="H384" s="236"/>
      <c r="I384" s="237">
        <f>ROUND(E384*H384,2)</f>
        <v>0</v>
      </c>
      <c r="J384" s="236"/>
      <c r="K384" s="237">
        <f>ROUND(E384*J384,2)</f>
        <v>0</v>
      </c>
      <c r="L384" s="237">
        <v>21</v>
      </c>
      <c r="M384" s="237">
        <f>G384*(1+L384/100)</f>
        <v>0</v>
      </c>
      <c r="N384" s="235">
        <v>0</v>
      </c>
      <c r="O384" s="235">
        <f>ROUND(E384*N384,2)</f>
        <v>0</v>
      </c>
      <c r="P384" s="235">
        <v>0</v>
      </c>
      <c r="Q384" s="235">
        <f>ROUND(E384*P384,2)</f>
        <v>0</v>
      </c>
      <c r="R384" s="237" t="s">
        <v>215</v>
      </c>
      <c r="S384" s="237" t="s">
        <v>173</v>
      </c>
      <c r="T384" s="238" t="s">
        <v>157</v>
      </c>
      <c r="U384" s="221">
        <v>0</v>
      </c>
      <c r="V384" s="221">
        <f>ROUND(E384*U384,2)</f>
        <v>0</v>
      </c>
      <c r="W384" s="221"/>
      <c r="X384" s="221" t="s">
        <v>158</v>
      </c>
      <c r="Y384" s="221" t="s">
        <v>159</v>
      </c>
      <c r="Z384" s="211"/>
      <c r="AA384" s="211"/>
      <c r="AB384" s="211"/>
      <c r="AC384" s="211"/>
      <c r="AD384" s="211"/>
      <c r="AE384" s="211"/>
      <c r="AF384" s="211"/>
      <c r="AG384" s="211" t="s">
        <v>160</v>
      </c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2" x14ac:dyDescent="0.25">
      <c r="A385" s="218"/>
      <c r="B385" s="219"/>
      <c r="C385" s="250" t="s">
        <v>637</v>
      </c>
      <c r="D385" s="222"/>
      <c r="E385" s="223">
        <v>7.17</v>
      </c>
      <c r="F385" s="221"/>
      <c r="G385" s="221"/>
      <c r="H385" s="221"/>
      <c r="I385" s="221"/>
      <c r="J385" s="221"/>
      <c r="K385" s="221"/>
      <c r="L385" s="221"/>
      <c r="M385" s="221"/>
      <c r="N385" s="220"/>
      <c r="O385" s="220"/>
      <c r="P385" s="220"/>
      <c r="Q385" s="220"/>
      <c r="R385" s="221"/>
      <c r="S385" s="221"/>
      <c r="T385" s="221"/>
      <c r="U385" s="221"/>
      <c r="V385" s="221"/>
      <c r="W385" s="221"/>
      <c r="X385" s="221"/>
      <c r="Y385" s="221"/>
      <c r="Z385" s="211"/>
      <c r="AA385" s="211"/>
      <c r="AB385" s="211"/>
      <c r="AC385" s="211"/>
      <c r="AD385" s="211"/>
      <c r="AE385" s="211"/>
      <c r="AF385" s="211"/>
      <c r="AG385" s="211" t="s">
        <v>161</v>
      </c>
      <c r="AH385" s="211">
        <v>0</v>
      </c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ht="13" x14ac:dyDescent="0.25">
      <c r="A386" s="225" t="s">
        <v>151</v>
      </c>
      <c r="B386" s="226" t="s">
        <v>121</v>
      </c>
      <c r="C386" s="248" t="s">
        <v>108</v>
      </c>
      <c r="D386" s="227"/>
      <c r="E386" s="228"/>
      <c r="F386" s="229"/>
      <c r="G386" s="229">
        <f>SUMIF(AG387:AG406,"&lt;&gt;NOR",G387:G406)</f>
        <v>0</v>
      </c>
      <c r="H386" s="229"/>
      <c r="I386" s="229">
        <f>SUM(I387:I406)</f>
        <v>0</v>
      </c>
      <c r="J386" s="229"/>
      <c r="K386" s="229">
        <f>SUM(K387:K406)</f>
        <v>0</v>
      </c>
      <c r="L386" s="229"/>
      <c r="M386" s="229">
        <f>SUM(M387:M406)</f>
        <v>0</v>
      </c>
      <c r="N386" s="228"/>
      <c r="O386" s="228">
        <f>SUM(O387:O406)</f>
        <v>0</v>
      </c>
      <c r="P386" s="228"/>
      <c r="Q386" s="228">
        <f>SUM(Q387:Q406)</f>
        <v>0</v>
      </c>
      <c r="R386" s="229"/>
      <c r="S386" s="229"/>
      <c r="T386" s="230"/>
      <c r="U386" s="224"/>
      <c r="V386" s="224">
        <f>SUM(V387:V406)</f>
        <v>24.5</v>
      </c>
      <c r="W386" s="224"/>
      <c r="X386" s="224"/>
      <c r="Y386" s="224"/>
      <c r="AG386" t="s">
        <v>152</v>
      </c>
    </row>
    <row r="387" spans="1:60" outlineLevel="1" x14ac:dyDescent="0.25">
      <c r="A387" s="232">
        <v>123</v>
      </c>
      <c r="B387" s="233" t="s">
        <v>690</v>
      </c>
      <c r="C387" s="249" t="s">
        <v>691</v>
      </c>
      <c r="D387" s="234" t="s">
        <v>408</v>
      </c>
      <c r="E387" s="235">
        <v>32.436799999999998</v>
      </c>
      <c r="F387" s="236"/>
      <c r="G387" s="237">
        <f>ROUND(E387*F387,2)</f>
        <v>0</v>
      </c>
      <c r="H387" s="236"/>
      <c r="I387" s="237">
        <f>ROUND(E387*H387,2)</f>
        <v>0</v>
      </c>
      <c r="J387" s="236"/>
      <c r="K387" s="237">
        <f>ROUND(E387*J387,2)</f>
        <v>0</v>
      </c>
      <c r="L387" s="237">
        <v>21</v>
      </c>
      <c r="M387" s="237">
        <f>G387*(1+L387/100)</f>
        <v>0</v>
      </c>
      <c r="N387" s="235">
        <v>0</v>
      </c>
      <c r="O387" s="235">
        <f>ROUND(E387*N387,2)</f>
        <v>0</v>
      </c>
      <c r="P387" s="235">
        <v>0</v>
      </c>
      <c r="Q387" s="235">
        <f>ROUND(E387*P387,2)</f>
        <v>0</v>
      </c>
      <c r="R387" s="237" t="s">
        <v>379</v>
      </c>
      <c r="S387" s="237" t="s">
        <v>173</v>
      </c>
      <c r="T387" s="238" t="s">
        <v>157</v>
      </c>
      <c r="U387" s="221">
        <v>3.0000000000000001E-3</v>
      </c>
      <c r="V387" s="221">
        <f>ROUND(E387*U387,2)</f>
        <v>0.1</v>
      </c>
      <c r="W387" s="221"/>
      <c r="X387" s="221" t="s">
        <v>158</v>
      </c>
      <c r="Y387" s="221" t="s">
        <v>159</v>
      </c>
      <c r="Z387" s="211"/>
      <c r="AA387" s="211"/>
      <c r="AB387" s="211"/>
      <c r="AC387" s="211"/>
      <c r="AD387" s="211"/>
      <c r="AE387" s="211"/>
      <c r="AF387" s="211"/>
      <c r="AG387" s="211" t="s">
        <v>630</v>
      </c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ht="20.5" outlineLevel="2" x14ac:dyDescent="0.25">
      <c r="A388" s="218"/>
      <c r="B388" s="219"/>
      <c r="C388" s="258" t="s">
        <v>692</v>
      </c>
      <c r="D388" s="256"/>
      <c r="E388" s="256"/>
      <c r="F388" s="256"/>
      <c r="G388" s="256"/>
      <c r="H388" s="221"/>
      <c r="I388" s="221"/>
      <c r="J388" s="221"/>
      <c r="K388" s="221"/>
      <c r="L388" s="221"/>
      <c r="M388" s="221"/>
      <c r="N388" s="220"/>
      <c r="O388" s="220"/>
      <c r="P388" s="220"/>
      <c r="Q388" s="220"/>
      <c r="R388" s="221"/>
      <c r="S388" s="221"/>
      <c r="T388" s="221"/>
      <c r="U388" s="221"/>
      <c r="V388" s="221"/>
      <c r="W388" s="221"/>
      <c r="X388" s="221"/>
      <c r="Y388" s="221"/>
      <c r="Z388" s="211"/>
      <c r="AA388" s="211"/>
      <c r="AB388" s="211"/>
      <c r="AC388" s="211"/>
      <c r="AD388" s="211"/>
      <c r="AE388" s="211"/>
      <c r="AF388" s="211"/>
      <c r="AG388" s="211" t="s">
        <v>230</v>
      </c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46" t="str">
        <f>C388</f>
        <v>se složením a hrubým urovnáním nebo s přeložením na jiný dopravní prostředek kromě lodi, vč. příplatku za každých dalších i započatých 1000 m přes 1000 m,</v>
      </c>
      <c r="BB388" s="211"/>
      <c r="BC388" s="211"/>
      <c r="BD388" s="211"/>
      <c r="BE388" s="211"/>
      <c r="BF388" s="211"/>
      <c r="BG388" s="211"/>
      <c r="BH388" s="211"/>
    </row>
    <row r="389" spans="1:60" outlineLevel="2" x14ac:dyDescent="0.25">
      <c r="A389" s="218"/>
      <c r="B389" s="219"/>
      <c r="C389" s="250" t="s">
        <v>693</v>
      </c>
      <c r="D389" s="222"/>
      <c r="E389" s="223">
        <v>19.899999999999999</v>
      </c>
      <c r="F389" s="221"/>
      <c r="G389" s="221"/>
      <c r="H389" s="221"/>
      <c r="I389" s="221"/>
      <c r="J389" s="221"/>
      <c r="K389" s="221"/>
      <c r="L389" s="221"/>
      <c r="M389" s="221"/>
      <c r="N389" s="220"/>
      <c r="O389" s="220"/>
      <c r="P389" s="220"/>
      <c r="Q389" s="220"/>
      <c r="R389" s="221"/>
      <c r="S389" s="221"/>
      <c r="T389" s="221"/>
      <c r="U389" s="221"/>
      <c r="V389" s="221"/>
      <c r="W389" s="221"/>
      <c r="X389" s="221"/>
      <c r="Y389" s="221"/>
      <c r="Z389" s="211"/>
      <c r="AA389" s="211"/>
      <c r="AB389" s="211"/>
      <c r="AC389" s="211"/>
      <c r="AD389" s="211"/>
      <c r="AE389" s="211"/>
      <c r="AF389" s="211"/>
      <c r="AG389" s="211" t="s">
        <v>161</v>
      </c>
      <c r="AH389" s="211">
        <v>0</v>
      </c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3" x14ac:dyDescent="0.25">
      <c r="A390" s="218"/>
      <c r="B390" s="219"/>
      <c r="C390" s="250" t="s">
        <v>694</v>
      </c>
      <c r="D390" s="222"/>
      <c r="E390" s="223">
        <v>12.54</v>
      </c>
      <c r="F390" s="221"/>
      <c r="G390" s="221"/>
      <c r="H390" s="221"/>
      <c r="I390" s="221"/>
      <c r="J390" s="221"/>
      <c r="K390" s="221"/>
      <c r="L390" s="221"/>
      <c r="M390" s="221"/>
      <c r="N390" s="220"/>
      <c r="O390" s="220"/>
      <c r="P390" s="220"/>
      <c r="Q390" s="220"/>
      <c r="R390" s="221"/>
      <c r="S390" s="221"/>
      <c r="T390" s="221"/>
      <c r="U390" s="221"/>
      <c r="V390" s="221"/>
      <c r="W390" s="221"/>
      <c r="X390" s="221"/>
      <c r="Y390" s="221"/>
      <c r="Z390" s="211"/>
      <c r="AA390" s="211"/>
      <c r="AB390" s="211"/>
      <c r="AC390" s="211"/>
      <c r="AD390" s="211"/>
      <c r="AE390" s="211"/>
      <c r="AF390" s="211"/>
      <c r="AG390" s="211" t="s">
        <v>161</v>
      </c>
      <c r="AH390" s="211">
        <v>0</v>
      </c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ht="20" outlineLevel="1" x14ac:dyDescent="0.25">
      <c r="A391" s="232">
        <v>124</v>
      </c>
      <c r="B391" s="233" t="s">
        <v>695</v>
      </c>
      <c r="C391" s="249" t="s">
        <v>696</v>
      </c>
      <c r="D391" s="234" t="s">
        <v>408</v>
      </c>
      <c r="E391" s="235">
        <v>454.11520000000002</v>
      </c>
      <c r="F391" s="236"/>
      <c r="G391" s="237">
        <f>ROUND(E391*F391,2)</f>
        <v>0</v>
      </c>
      <c r="H391" s="236"/>
      <c r="I391" s="237">
        <f>ROUND(E391*H391,2)</f>
        <v>0</v>
      </c>
      <c r="J391" s="236"/>
      <c r="K391" s="237">
        <f>ROUND(E391*J391,2)</f>
        <v>0</v>
      </c>
      <c r="L391" s="237">
        <v>21</v>
      </c>
      <c r="M391" s="237">
        <f>G391*(1+L391/100)</f>
        <v>0</v>
      </c>
      <c r="N391" s="235">
        <v>0</v>
      </c>
      <c r="O391" s="235">
        <f>ROUND(E391*N391,2)</f>
        <v>0</v>
      </c>
      <c r="P391" s="235">
        <v>0</v>
      </c>
      <c r="Q391" s="235">
        <f>ROUND(E391*P391,2)</f>
        <v>0</v>
      </c>
      <c r="R391" s="237" t="s">
        <v>379</v>
      </c>
      <c r="S391" s="237" t="s">
        <v>173</v>
      </c>
      <c r="T391" s="238" t="s">
        <v>157</v>
      </c>
      <c r="U391" s="221">
        <v>0</v>
      </c>
      <c r="V391" s="221">
        <f>ROUND(E391*U391,2)</f>
        <v>0</v>
      </c>
      <c r="W391" s="221"/>
      <c r="X391" s="221" t="s">
        <v>158</v>
      </c>
      <c r="Y391" s="221" t="s">
        <v>159</v>
      </c>
      <c r="Z391" s="211"/>
      <c r="AA391" s="211"/>
      <c r="AB391" s="211"/>
      <c r="AC391" s="211"/>
      <c r="AD391" s="211"/>
      <c r="AE391" s="211"/>
      <c r="AF391" s="211"/>
      <c r="AG391" s="211" t="s">
        <v>630</v>
      </c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ht="20.5" outlineLevel="2" x14ac:dyDescent="0.25">
      <c r="A392" s="218"/>
      <c r="B392" s="219"/>
      <c r="C392" s="258" t="s">
        <v>692</v>
      </c>
      <c r="D392" s="256"/>
      <c r="E392" s="256"/>
      <c r="F392" s="256"/>
      <c r="G392" s="256"/>
      <c r="H392" s="221"/>
      <c r="I392" s="221"/>
      <c r="J392" s="221"/>
      <c r="K392" s="221"/>
      <c r="L392" s="221"/>
      <c r="M392" s="221"/>
      <c r="N392" s="220"/>
      <c r="O392" s="220"/>
      <c r="P392" s="220"/>
      <c r="Q392" s="220"/>
      <c r="R392" s="221"/>
      <c r="S392" s="221"/>
      <c r="T392" s="221"/>
      <c r="U392" s="221"/>
      <c r="V392" s="221"/>
      <c r="W392" s="221"/>
      <c r="X392" s="221"/>
      <c r="Y392" s="221"/>
      <c r="Z392" s="211"/>
      <c r="AA392" s="211"/>
      <c r="AB392" s="211"/>
      <c r="AC392" s="211"/>
      <c r="AD392" s="211"/>
      <c r="AE392" s="211"/>
      <c r="AF392" s="211"/>
      <c r="AG392" s="211" t="s">
        <v>230</v>
      </c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46" t="str">
        <f>C392</f>
        <v>se složením a hrubým urovnáním nebo s přeložením na jiný dopravní prostředek kromě lodi, vč. příplatku za každých dalších i započatých 1000 m přes 1000 m,</v>
      </c>
      <c r="BB392" s="211"/>
      <c r="BC392" s="211"/>
      <c r="BD392" s="211"/>
      <c r="BE392" s="211"/>
      <c r="BF392" s="211"/>
      <c r="BG392" s="211"/>
      <c r="BH392" s="211"/>
    </row>
    <row r="393" spans="1:60" outlineLevel="2" x14ac:dyDescent="0.25">
      <c r="A393" s="218"/>
      <c r="B393" s="219"/>
      <c r="C393" s="250" t="s">
        <v>697</v>
      </c>
      <c r="D393" s="222"/>
      <c r="E393" s="223">
        <v>454.12</v>
      </c>
      <c r="F393" s="221"/>
      <c r="G393" s="221"/>
      <c r="H393" s="221"/>
      <c r="I393" s="221"/>
      <c r="J393" s="221"/>
      <c r="K393" s="221"/>
      <c r="L393" s="221"/>
      <c r="M393" s="221"/>
      <c r="N393" s="220"/>
      <c r="O393" s="220"/>
      <c r="P393" s="220"/>
      <c r="Q393" s="220"/>
      <c r="R393" s="221"/>
      <c r="S393" s="221"/>
      <c r="T393" s="221"/>
      <c r="U393" s="221"/>
      <c r="V393" s="221"/>
      <c r="W393" s="221"/>
      <c r="X393" s="221"/>
      <c r="Y393" s="221"/>
      <c r="Z393" s="211"/>
      <c r="AA393" s="211"/>
      <c r="AB393" s="211"/>
      <c r="AC393" s="211"/>
      <c r="AD393" s="211"/>
      <c r="AE393" s="211"/>
      <c r="AF393" s="211"/>
      <c r="AG393" s="211" t="s">
        <v>161</v>
      </c>
      <c r="AH393" s="211">
        <v>0</v>
      </c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5">
      <c r="A394" s="232">
        <v>125</v>
      </c>
      <c r="B394" s="233" t="s">
        <v>698</v>
      </c>
      <c r="C394" s="249" t="s">
        <v>699</v>
      </c>
      <c r="D394" s="234" t="s">
        <v>408</v>
      </c>
      <c r="E394" s="235">
        <v>29.620899999999999</v>
      </c>
      <c r="F394" s="236"/>
      <c r="G394" s="237">
        <f>ROUND(E394*F394,2)</f>
        <v>0</v>
      </c>
      <c r="H394" s="236"/>
      <c r="I394" s="237">
        <f>ROUND(E394*H394,2)</f>
        <v>0</v>
      </c>
      <c r="J394" s="236"/>
      <c r="K394" s="237">
        <f>ROUND(E394*J394,2)</f>
        <v>0</v>
      </c>
      <c r="L394" s="237">
        <v>21</v>
      </c>
      <c r="M394" s="237">
        <f>G394*(1+L394/100)</f>
        <v>0</v>
      </c>
      <c r="N394" s="235">
        <v>0</v>
      </c>
      <c r="O394" s="235">
        <f>ROUND(E394*N394,2)</f>
        <v>0</v>
      </c>
      <c r="P394" s="235">
        <v>0</v>
      </c>
      <c r="Q394" s="235">
        <f>ROUND(E394*P394,2)</f>
        <v>0</v>
      </c>
      <c r="R394" s="237" t="s">
        <v>379</v>
      </c>
      <c r="S394" s="237" t="s">
        <v>173</v>
      </c>
      <c r="T394" s="238" t="s">
        <v>157</v>
      </c>
      <c r="U394" s="221">
        <v>6.0000000000000001E-3</v>
      </c>
      <c r="V394" s="221">
        <f>ROUND(E394*U394,2)</f>
        <v>0.18</v>
      </c>
      <c r="W394" s="221"/>
      <c r="X394" s="221" t="s">
        <v>158</v>
      </c>
      <c r="Y394" s="221" t="s">
        <v>159</v>
      </c>
      <c r="Z394" s="211"/>
      <c r="AA394" s="211"/>
      <c r="AB394" s="211"/>
      <c r="AC394" s="211"/>
      <c r="AD394" s="211"/>
      <c r="AE394" s="211"/>
      <c r="AF394" s="211"/>
      <c r="AG394" s="211" t="s">
        <v>630</v>
      </c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ht="20.5" outlineLevel="2" x14ac:dyDescent="0.25">
      <c r="A395" s="218"/>
      <c r="B395" s="219"/>
      <c r="C395" s="258" t="s">
        <v>692</v>
      </c>
      <c r="D395" s="256"/>
      <c r="E395" s="256"/>
      <c r="F395" s="256"/>
      <c r="G395" s="256"/>
      <c r="H395" s="221"/>
      <c r="I395" s="221"/>
      <c r="J395" s="221"/>
      <c r="K395" s="221"/>
      <c r="L395" s="221"/>
      <c r="M395" s="221"/>
      <c r="N395" s="220"/>
      <c r="O395" s="220"/>
      <c r="P395" s="220"/>
      <c r="Q395" s="220"/>
      <c r="R395" s="221"/>
      <c r="S395" s="221"/>
      <c r="T395" s="221"/>
      <c r="U395" s="221"/>
      <c r="V395" s="221"/>
      <c r="W395" s="221"/>
      <c r="X395" s="221"/>
      <c r="Y395" s="221"/>
      <c r="Z395" s="211"/>
      <c r="AA395" s="211"/>
      <c r="AB395" s="211"/>
      <c r="AC395" s="211"/>
      <c r="AD395" s="211"/>
      <c r="AE395" s="211"/>
      <c r="AF395" s="211"/>
      <c r="AG395" s="211" t="s">
        <v>230</v>
      </c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46" t="str">
        <f>C395</f>
        <v>se složením a hrubým urovnáním nebo s přeložením na jiný dopravní prostředek kromě lodi, vč. příplatku za každých dalších i započatých 1000 m přes 1000 m,</v>
      </c>
      <c r="BB395" s="211"/>
      <c r="BC395" s="211"/>
      <c r="BD395" s="211"/>
      <c r="BE395" s="211"/>
      <c r="BF395" s="211"/>
      <c r="BG395" s="211"/>
      <c r="BH395" s="211"/>
    </row>
    <row r="396" spans="1:60" outlineLevel="2" x14ac:dyDescent="0.25">
      <c r="A396" s="218"/>
      <c r="B396" s="219"/>
      <c r="C396" s="250" t="s">
        <v>700</v>
      </c>
      <c r="D396" s="222"/>
      <c r="E396" s="223">
        <v>0.67</v>
      </c>
      <c r="F396" s="221"/>
      <c r="G396" s="221"/>
      <c r="H396" s="221"/>
      <c r="I396" s="221"/>
      <c r="J396" s="221"/>
      <c r="K396" s="221"/>
      <c r="L396" s="221"/>
      <c r="M396" s="221"/>
      <c r="N396" s="220"/>
      <c r="O396" s="220"/>
      <c r="P396" s="220"/>
      <c r="Q396" s="220"/>
      <c r="R396" s="221"/>
      <c r="S396" s="221"/>
      <c r="T396" s="221"/>
      <c r="U396" s="221"/>
      <c r="V396" s="221"/>
      <c r="W396" s="221"/>
      <c r="X396" s="221"/>
      <c r="Y396" s="221"/>
      <c r="Z396" s="211"/>
      <c r="AA396" s="211"/>
      <c r="AB396" s="211"/>
      <c r="AC396" s="211"/>
      <c r="AD396" s="211"/>
      <c r="AE396" s="211"/>
      <c r="AF396" s="211"/>
      <c r="AG396" s="211" t="s">
        <v>161</v>
      </c>
      <c r="AH396" s="211">
        <v>0</v>
      </c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3" x14ac:dyDescent="0.25">
      <c r="A397" s="218"/>
      <c r="B397" s="219"/>
      <c r="C397" s="250" t="s">
        <v>701</v>
      </c>
      <c r="D397" s="222"/>
      <c r="E397" s="223">
        <v>28.95</v>
      </c>
      <c r="F397" s="221"/>
      <c r="G397" s="221"/>
      <c r="H397" s="221"/>
      <c r="I397" s="221"/>
      <c r="J397" s="221"/>
      <c r="K397" s="221"/>
      <c r="L397" s="221"/>
      <c r="M397" s="221"/>
      <c r="N397" s="220"/>
      <c r="O397" s="220"/>
      <c r="P397" s="220"/>
      <c r="Q397" s="220"/>
      <c r="R397" s="221"/>
      <c r="S397" s="221"/>
      <c r="T397" s="221"/>
      <c r="U397" s="221"/>
      <c r="V397" s="221"/>
      <c r="W397" s="221"/>
      <c r="X397" s="221"/>
      <c r="Y397" s="221"/>
      <c r="Z397" s="211"/>
      <c r="AA397" s="211"/>
      <c r="AB397" s="211"/>
      <c r="AC397" s="211"/>
      <c r="AD397" s="211"/>
      <c r="AE397" s="211"/>
      <c r="AF397" s="211"/>
      <c r="AG397" s="211" t="s">
        <v>161</v>
      </c>
      <c r="AH397" s="211">
        <v>0</v>
      </c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ht="20" outlineLevel="1" x14ac:dyDescent="0.25">
      <c r="A398" s="232">
        <v>126</v>
      </c>
      <c r="B398" s="233" t="s">
        <v>702</v>
      </c>
      <c r="C398" s="249" t="s">
        <v>703</v>
      </c>
      <c r="D398" s="234" t="s">
        <v>408</v>
      </c>
      <c r="E398" s="235">
        <v>414.69260000000003</v>
      </c>
      <c r="F398" s="236"/>
      <c r="G398" s="237">
        <f>ROUND(E398*F398,2)</f>
        <v>0</v>
      </c>
      <c r="H398" s="236"/>
      <c r="I398" s="237">
        <f>ROUND(E398*H398,2)</f>
        <v>0</v>
      </c>
      <c r="J398" s="236"/>
      <c r="K398" s="237">
        <f>ROUND(E398*J398,2)</f>
        <v>0</v>
      </c>
      <c r="L398" s="237">
        <v>21</v>
      </c>
      <c r="M398" s="237">
        <f>G398*(1+L398/100)</f>
        <v>0</v>
      </c>
      <c r="N398" s="235">
        <v>0</v>
      </c>
      <c r="O398" s="235">
        <f>ROUND(E398*N398,2)</f>
        <v>0</v>
      </c>
      <c r="P398" s="235">
        <v>0</v>
      </c>
      <c r="Q398" s="235">
        <f>ROUND(E398*P398,2)</f>
        <v>0</v>
      </c>
      <c r="R398" s="237" t="s">
        <v>379</v>
      </c>
      <c r="S398" s="237" t="s">
        <v>173</v>
      </c>
      <c r="T398" s="238" t="s">
        <v>157</v>
      </c>
      <c r="U398" s="221">
        <v>0</v>
      </c>
      <c r="V398" s="221">
        <f>ROUND(E398*U398,2)</f>
        <v>0</v>
      </c>
      <c r="W398" s="221"/>
      <c r="X398" s="221" t="s">
        <v>158</v>
      </c>
      <c r="Y398" s="221" t="s">
        <v>159</v>
      </c>
      <c r="Z398" s="211"/>
      <c r="AA398" s="211"/>
      <c r="AB398" s="211"/>
      <c r="AC398" s="211"/>
      <c r="AD398" s="211"/>
      <c r="AE398" s="211"/>
      <c r="AF398" s="211"/>
      <c r="AG398" s="211" t="s">
        <v>630</v>
      </c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ht="20.5" outlineLevel="2" x14ac:dyDescent="0.25">
      <c r="A399" s="218"/>
      <c r="B399" s="219"/>
      <c r="C399" s="258" t="s">
        <v>692</v>
      </c>
      <c r="D399" s="256"/>
      <c r="E399" s="256"/>
      <c r="F399" s="256"/>
      <c r="G399" s="256"/>
      <c r="H399" s="221"/>
      <c r="I399" s="221"/>
      <c r="J399" s="221"/>
      <c r="K399" s="221"/>
      <c r="L399" s="221"/>
      <c r="M399" s="221"/>
      <c r="N399" s="220"/>
      <c r="O399" s="220"/>
      <c r="P399" s="220"/>
      <c r="Q399" s="220"/>
      <c r="R399" s="221"/>
      <c r="S399" s="221"/>
      <c r="T399" s="221"/>
      <c r="U399" s="221"/>
      <c r="V399" s="221"/>
      <c r="W399" s="221"/>
      <c r="X399" s="221"/>
      <c r="Y399" s="221"/>
      <c r="Z399" s="211"/>
      <c r="AA399" s="211"/>
      <c r="AB399" s="211"/>
      <c r="AC399" s="211"/>
      <c r="AD399" s="211"/>
      <c r="AE399" s="211"/>
      <c r="AF399" s="211"/>
      <c r="AG399" s="211" t="s">
        <v>230</v>
      </c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46" t="str">
        <f>C399</f>
        <v>se složením a hrubým urovnáním nebo s přeložením na jiný dopravní prostředek kromě lodi, vč. příplatku za každých dalších i započatých 1000 m přes 1000 m,</v>
      </c>
      <c r="BB399" s="211"/>
      <c r="BC399" s="211"/>
      <c r="BD399" s="211"/>
      <c r="BE399" s="211"/>
      <c r="BF399" s="211"/>
      <c r="BG399" s="211"/>
      <c r="BH399" s="211"/>
    </row>
    <row r="400" spans="1:60" outlineLevel="2" x14ac:dyDescent="0.25">
      <c r="A400" s="218"/>
      <c r="B400" s="219"/>
      <c r="C400" s="250" t="s">
        <v>704</v>
      </c>
      <c r="D400" s="222"/>
      <c r="E400" s="223">
        <v>414.69</v>
      </c>
      <c r="F400" s="221"/>
      <c r="G400" s="221"/>
      <c r="H400" s="221"/>
      <c r="I400" s="221"/>
      <c r="J400" s="221"/>
      <c r="K400" s="221"/>
      <c r="L400" s="221"/>
      <c r="M400" s="221"/>
      <c r="N400" s="220"/>
      <c r="O400" s="220"/>
      <c r="P400" s="220"/>
      <c r="Q400" s="220"/>
      <c r="R400" s="221"/>
      <c r="S400" s="221"/>
      <c r="T400" s="221"/>
      <c r="U400" s="221"/>
      <c r="V400" s="221"/>
      <c r="W400" s="221"/>
      <c r="X400" s="221"/>
      <c r="Y400" s="221"/>
      <c r="Z400" s="211"/>
      <c r="AA400" s="211"/>
      <c r="AB400" s="211"/>
      <c r="AC400" s="211"/>
      <c r="AD400" s="211"/>
      <c r="AE400" s="211"/>
      <c r="AF400" s="211"/>
      <c r="AG400" s="211" t="s">
        <v>161</v>
      </c>
      <c r="AH400" s="211">
        <v>0</v>
      </c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5">
      <c r="A401" s="232">
        <v>127</v>
      </c>
      <c r="B401" s="233" t="s">
        <v>705</v>
      </c>
      <c r="C401" s="249" t="s">
        <v>706</v>
      </c>
      <c r="D401" s="234" t="s">
        <v>408</v>
      </c>
      <c r="E401" s="235">
        <v>32.436799999999998</v>
      </c>
      <c r="F401" s="236"/>
      <c r="G401" s="237">
        <f>ROUND(E401*F401,2)</f>
        <v>0</v>
      </c>
      <c r="H401" s="236"/>
      <c r="I401" s="237">
        <f>ROUND(E401*H401,2)</f>
        <v>0</v>
      </c>
      <c r="J401" s="236"/>
      <c r="K401" s="237">
        <f>ROUND(E401*J401,2)</f>
        <v>0</v>
      </c>
      <c r="L401" s="237">
        <v>21</v>
      </c>
      <c r="M401" s="237">
        <f>G401*(1+L401/100)</f>
        <v>0</v>
      </c>
      <c r="N401" s="235">
        <v>0</v>
      </c>
      <c r="O401" s="235">
        <f>ROUND(E401*N401,2)</f>
        <v>0</v>
      </c>
      <c r="P401" s="235">
        <v>0</v>
      </c>
      <c r="Q401" s="235">
        <f>ROUND(E401*P401,2)</f>
        <v>0</v>
      </c>
      <c r="R401" s="237" t="s">
        <v>379</v>
      </c>
      <c r="S401" s="237" t="s">
        <v>173</v>
      </c>
      <c r="T401" s="238" t="s">
        <v>157</v>
      </c>
      <c r="U401" s="221">
        <v>0.16400000000000001</v>
      </c>
      <c r="V401" s="221">
        <f>ROUND(E401*U401,2)</f>
        <v>5.32</v>
      </c>
      <c r="W401" s="221"/>
      <c r="X401" s="221" t="s">
        <v>158</v>
      </c>
      <c r="Y401" s="221" t="s">
        <v>159</v>
      </c>
      <c r="Z401" s="211"/>
      <c r="AA401" s="211"/>
      <c r="AB401" s="211"/>
      <c r="AC401" s="211"/>
      <c r="AD401" s="211"/>
      <c r="AE401" s="211"/>
      <c r="AF401" s="211"/>
      <c r="AG401" s="211" t="s">
        <v>630</v>
      </c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ht="20.5" outlineLevel="2" x14ac:dyDescent="0.25">
      <c r="A402" s="218"/>
      <c r="B402" s="219"/>
      <c r="C402" s="258" t="s">
        <v>692</v>
      </c>
      <c r="D402" s="256"/>
      <c r="E402" s="256"/>
      <c r="F402" s="256"/>
      <c r="G402" s="256"/>
      <c r="H402" s="221"/>
      <c r="I402" s="221"/>
      <c r="J402" s="221"/>
      <c r="K402" s="221"/>
      <c r="L402" s="221"/>
      <c r="M402" s="221"/>
      <c r="N402" s="220"/>
      <c r="O402" s="220"/>
      <c r="P402" s="220"/>
      <c r="Q402" s="220"/>
      <c r="R402" s="221"/>
      <c r="S402" s="221"/>
      <c r="T402" s="221"/>
      <c r="U402" s="221"/>
      <c r="V402" s="221"/>
      <c r="W402" s="221"/>
      <c r="X402" s="221"/>
      <c r="Y402" s="221"/>
      <c r="Z402" s="211"/>
      <c r="AA402" s="211"/>
      <c r="AB402" s="211"/>
      <c r="AC402" s="211"/>
      <c r="AD402" s="211"/>
      <c r="AE402" s="211"/>
      <c r="AF402" s="211"/>
      <c r="AG402" s="211" t="s">
        <v>230</v>
      </c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46" t="str">
        <f>C402</f>
        <v>se složením a hrubým urovnáním nebo s přeložením na jiný dopravní prostředek kromě lodi, vč. příplatku za každých dalších i započatých 1000 m přes 1000 m,</v>
      </c>
      <c r="BB402" s="211"/>
      <c r="BC402" s="211"/>
      <c r="BD402" s="211"/>
      <c r="BE402" s="211"/>
      <c r="BF402" s="211"/>
      <c r="BG402" s="211"/>
      <c r="BH402" s="211"/>
    </row>
    <row r="403" spans="1:60" outlineLevel="2" x14ac:dyDescent="0.25">
      <c r="A403" s="218"/>
      <c r="B403" s="219"/>
      <c r="C403" s="250" t="s">
        <v>707</v>
      </c>
      <c r="D403" s="222"/>
      <c r="E403" s="223">
        <v>32.44</v>
      </c>
      <c r="F403" s="221"/>
      <c r="G403" s="221"/>
      <c r="H403" s="221"/>
      <c r="I403" s="221"/>
      <c r="J403" s="221"/>
      <c r="K403" s="221"/>
      <c r="L403" s="221"/>
      <c r="M403" s="221"/>
      <c r="N403" s="220"/>
      <c r="O403" s="220"/>
      <c r="P403" s="220"/>
      <c r="Q403" s="220"/>
      <c r="R403" s="221"/>
      <c r="S403" s="221"/>
      <c r="T403" s="221"/>
      <c r="U403" s="221"/>
      <c r="V403" s="221"/>
      <c r="W403" s="221"/>
      <c r="X403" s="221"/>
      <c r="Y403" s="221"/>
      <c r="Z403" s="211"/>
      <c r="AA403" s="211"/>
      <c r="AB403" s="211"/>
      <c r="AC403" s="211"/>
      <c r="AD403" s="211"/>
      <c r="AE403" s="211"/>
      <c r="AF403" s="211"/>
      <c r="AG403" s="211" t="s">
        <v>161</v>
      </c>
      <c r="AH403" s="211">
        <v>0</v>
      </c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ht="20" outlineLevel="1" x14ac:dyDescent="0.25">
      <c r="A404" s="232">
        <v>128</v>
      </c>
      <c r="B404" s="233" t="s">
        <v>708</v>
      </c>
      <c r="C404" s="249" t="s">
        <v>709</v>
      </c>
      <c r="D404" s="234" t="s">
        <v>408</v>
      </c>
      <c r="E404" s="235">
        <v>29.620899999999999</v>
      </c>
      <c r="F404" s="236"/>
      <c r="G404" s="237">
        <f>ROUND(E404*F404,2)</f>
        <v>0</v>
      </c>
      <c r="H404" s="236"/>
      <c r="I404" s="237">
        <f>ROUND(E404*H404,2)</f>
        <v>0</v>
      </c>
      <c r="J404" s="236"/>
      <c r="K404" s="237">
        <f>ROUND(E404*J404,2)</f>
        <v>0</v>
      </c>
      <c r="L404" s="237">
        <v>21</v>
      </c>
      <c r="M404" s="237">
        <f>G404*(1+L404/100)</f>
        <v>0</v>
      </c>
      <c r="N404" s="235">
        <v>0</v>
      </c>
      <c r="O404" s="235">
        <f>ROUND(E404*N404,2)</f>
        <v>0</v>
      </c>
      <c r="P404" s="235">
        <v>0</v>
      </c>
      <c r="Q404" s="235">
        <f>ROUND(E404*P404,2)</f>
        <v>0</v>
      </c>
      <c r="R404" s="237" t="s">
        <v>379</v>
      </c>
      <c r="S404" s="237" t="s">
        <v>173</v>
      </c>
      <c r="T404" s="238" t="s">
        <v>157</v>
      </c>
      <c r="U404" s="221">
        <v>0.63800000000000001</v>
      </c>
      <c r="V404" s="221">
        <f>ROUND(E404*U404,2)</f>
        <v>18.899999999999999</v>
      </c>
      <c r="W404" s="221"/>
      <c r="X404" s="221" t="s">
        <v>158</v>
      </c>
      <c r="Y404" s="221" t="s">
        <v>159</v>
      </c>
      <c r="Z404" s="211"/>
      <c r="AA404" s="211"/>
      <c r="AB404" s="211"/>
      <c r="AC404" s="211"/>
      <c r="AD404" s="211"/>
      <c r="AE404" s="211"/>
      <c r="AF404" s="211"/>
      <c r="AG404" s="211" t="s">
        <v>630</v>
      </c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ht="20.5" outlineLevel="2" x14ac:dyDescent="0.25">
      <c r="A405" s="218"/>
      <c r="B405" s="219"/>
      <c r="C405" s="258" t="s">
        <v>692</v>
      </c>
      <c r="D405" s="256"/>
      <c r="E405" s="256"/>
      <c r="F405" s="256"/>
      <c r="G405" s="256"/>
      <c r="H405" s="221"/>
      <c r="I405" s="221"/>
      <c r="J405" s="221"/>
      <c r="K405" s="221"/>
      <c r="L405" s="221"/>
      <c r="M405" s="221"/>
      <c r="N405" s="220"/>
      <c r="O405" s="220"/>
      <c r="P405" s="220"/>
      <c r="Q405" s="220"/>
      <c r="R405" s="221"/>
      <c r="S405" s="221"/>
      <c r="T405" s="221"/>
      <c r="U405" s="221"/>
      <c r="V405" s="221"/>
      <c r="W405" s="221"/>
      <c r="X405" s="221"/>
      <c r="Y405" s="221"/>
      <c r="Z405" s="211"/>
      <c r="AA405" s="211"/>
      <c r="AB405" s="211"/>
      <c r="AC405" s="211"/>
      <c r="AD405" s="211"/>
      <c r="AE405" s="211"/>
      <c r="AF405" s="211"/>
      <c r="AG405" s="211" t="s">
        <v>230</v>
      </c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46" t="str">
        <f>C405</f>
        <v>se složením a hrubým urovnáním nebo s přeložením na jiný dopravní prostředek kromě lodi, vč. příplatku za každých dalších i započatých 1000 m přes 1000 m,</v>
      </c>
      <c r="BB405" s="211"/>
      <c r="BC405" s="211"/>
      <c r="BD405" s="211"/>
      <c r="BE405" s="211"/>
      <c r="BF405" s="211"/>
      <c r="BG405" s="211"/>
      <c r="BH405" s="211"/>
    </row>
    <row r="406" spans="1:60" outlineLevel="2" x14ac:dyDescent="0.25">
      <c r="A406" s="218"/>
      <c r="B406" s="219"/>
      <c r="C406" s="250" t="s">
        <v>710</v>
      </c>
      <c r="D406" s="222"/>
      <c r="E406" s="223">
        <v>29.62</v>
      </c>
      <c r="F406" s="221"/>
      <c r="G406" s="221"/>
      <c r="H406" s="221"/>
      <c r="I406" s="221"/>
      <c r="J406" s="221"/>
      <c r="K406" s="221"/>
      <c r="L406" s="221"/>
      <c r="M406" s="221"/>
      <c r="N406" s="220"/>
      <c r="O406" s="220"/>
      <c r="P406" s="220"/>
      <c r="Q406" s="220"/>
      <c r="R406" s="221"/>
      <c r="S406" s="221"/>
      <c r="T406" s="221"/>
      <c r="U406" s="221"/>
      <c r="V406" s="221"/>
      <c r="W406" s="221"/>
      <c r="X406" s="221"/>
      <c r="Y406" s="221"/>
      <c r="Z406" s="211"/>
      <c r="AA406" s="211"/>
      <c r="AB406" s="211"/>
      <c r="AC406" s="211"/>
      <c r="AD406" s="211"/>
      <c r="AE406" s="211"/>
      <c r="AF406" s="211"/>
      <c r="AG406" s="211" t="s">
        <v>161</v>
      </c>
      <c r="AH406" s="211">
        <v>0</v>
      </c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x14ac:dyDescent="0.25">
      <c r="A407" s="3"/>
      <c r="B407" s="4"/>
      <c r="C407" s="253"/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AE407">
        <v>12</v>
      </c>
      <c r="AF407">
        <v>21</v>
      </c>
      <c r="AG407" t="s">
        <v>137</v>
      </c>
    </row>
    <row r="408" spans="1:60" ht="13" x14ac:dyDescent="0.25">
      <c r="A408" s="214"/>
      <c r="B408" s="215" t="s">
        <v>29</v>
      </c>
      <c r="C408" s="254"/>
      <c r="D408" s="216"/>
      <c r="E408" s="217"/>
      <c r="F408" s="217"/>
      <c r="G408" s="231">
        <f>G8+G127+G167+G197+G249+G276+G312+G325+G328+G339+G346+G350+G360+G375+G383+G386</f>
        <v>0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AE408">
        <f>SUMIF(L7:L406,AE407,G7:G406)</f>
        <v>0</v>
      </c>
      <c r="AF408">
        <f>SUMIF(L7:L406,AF407,G7:G406)</f>
        <v>0</v>
      </c>
      <c r="AG408" t="s">
        <v>209</v>
      </c>
    </row>
    <row r="409" spans="1:60" x14ac:dyDescent="0.25">
      <c r="C409" s="255"/>
      <c r="D409" s="10"/>
      <c r="AG409" t="s">
        <v>210</v>
      </c>
    </row>
    <row r="410" spans="1:60" x14ac:dyDescent="0.25">
      <c r="D410" s="10"/>
    </row>
    <row r="411" spans="1:60" x14ac:dyDescent="0.25">
      <c r="D411" s="10"/>
    </row>
    <row r="412" spans="1:60" x14ac:dyDescent="0.25">
      <c r="D412" s="10"/>
    </row>
    <row r="413" spans="1:60" x14ac:dyDescent="0.25">
      <c r="D413" s="10"/>
    </row>
    <row r="414" spans="1:60" x14ac:dyDescent="0.25">
      <c r="D414" s="10"/>
    </row>
    <row r="415" spans="1:60" x14ac:dyDescent="0.25">
      <c r="D415" s="10"/>
    </row>
    <row r="416" spans="1:60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nEbSLBh7DTjloMGp8v6m2mjNYAOaOxvjr5p1kpYA7u+nLZzVyXTSuNIPa+4/QcDzNWSLnja8E4OdczqsKlSNQ==" saltValue="XYC2IOZzCLlSrjOyhMQpbw==" spinCount="100000" sheet="1" formatRows="0"/>
  <mergeCells count="78">
    <mergeCell ref="C388:G388"/>
    <mergeCell ref="C392:G392"/>
    <mergeCell ref="C395:G395"/>
    <mergeCell ref="C399:G399"/>
    <mergeCell ref="C402:G402"/>
    <mergeCell ref="C405:G405"/>
    <mergeCell ref="C298:G298"/>
    <mergeCell ref="C305:G305"/>
    <mergeCell ref="C322:G322"/>
    <mergeCell ref="C335:G335"/>
    <mergeCell ref="C348:G348"/>
    <mergeCell ref="C366:G366"/>
    <mergeCell ref="C251:G251"/>
    <mergeCell ref="C261:G261"/>
    <mergeCell ref="C269:G269"/>
    <mergeCell ref="C272:G272"/>
    <mergeCell ref="C290:G290"/>
    <mergeCell ref="C295:G295"/>
    <mergeCell ref="C217:G217"/>
    <mergeCell ref="C224:G224"/>
    <mergeCell ref="C227:G227"/>
    <mergeCell ref="C230:G230"/>
    <mergeCell ref="C234:G234"/>
    <mergeCell ref="C247:G247"/>
    <mergeCell ref="C192:G192"/>
    <mergeCell ref="C195:G195"/>
    <mergeCell ref="C199:G199"/>
    <mergeCell ref="C205:G205"/>
    <mergeCell ref="C211:G211"/>
    <mergeCell ref="C214:G214"/>
    <mergeCell ref="C173:G173"/>
    <mergeCell ref="C177:G177"/>
    <mergeCell ref="C180:G180"/>
    <mergeCell ref="C183:G183"/>
    <mergeCell ref="C186:G186"/>
    <mergeCell ref="C189:G189"/>
    <mergeCell ref="C140:G140"/>
    <mergeCell ref="C143:G143"/>
    <mergeCell ref="C144:G144"/>
    <mergeCell ref="C151:G151"/>
    <mergeCell ref="C152:G152"/>
    <mergeCell ref="C169:G169"/>
    <mergeCell ref="C116:G116"/>
    <mergeCell ref="C119:G119"/>
    <mergeCell ref="C129:G129"/>
    <mergeCell ref="C133:G133"/>
    <mergeCell ref="C136:G136"/>
    <mergeCell ref="C139:G139"/>
    <mergeCell ref="C91:G91"/>
    <mergeCell ref="C94:G94"/>
    <mergeCell ref="C100:G100"/>
    <mergeCell ref="C103:G103"/>
    <mergeCell ref="C110:G110"/>
    <mergeCell ref="C113:G113"/>
    <mergeCell ref="C71:G71"/>
    <mergeCell ref="C74:G74"/>
    <mergeCell ref="C78:G78"/>
    <mergeCell ref="C82:G82"/>
    <mergeCell ref="C85:G85"/>
    <mergeCell ref="C88:G88"/>
    <mergeCell ref="C48:G48"/>
    <mergeCell ref="C55:G55"/>
    <mergeCell ref="C58:G58"/>
    <mergeCell ref="C61:G61"/>
    <mergeCell ref="C65:G65"/>
    <mergeCell ref="C68:G68"/>
    <mergeCell ref="C25:G25"/>
    <mergeCell ref="C28:G28"/>
    <mergeCell ref="C31:G31"/>
    <mergeCell ref="C35:G35"/>
    <mergeCell ref="C42:G42"/>
    <mergeCell ref="C45:G45"/>
    <mergeCell ref="A1:G1"/>
    <mergeCell ref="C2:G2"/>
    <mergeCell ref="C3:G3"/>
    <mergeCell ref="C4:G4"/>
    <mergeCell ref="C19:G19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D5607-26E9-4DF7-B2F3-8C69FC9688C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5" customWidth="1"/>
    <col min="3" max="3" width="63.1796875" style="175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196" t="s">
        <v>211</v>
      </c>
      <c r="B1" s="196"/>
      <c r="C1" s="196"/>
      <c r="D1" s="196"/>
      <c r="E1" s="196"/>
      <c r="F1" s="196"/>
      <c r="G1" s="196"/>
      <c r="AG1" t="s">
        <v>123</v>
      </c>
    </row>
    <row r="2" spans="1:60" ht="25" customHeight="1" x14ac:dyDescent="0.25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124</v>
      </c>
    </row>
    <row r="3" spans="1:60" ht="25" customHeight="1" x14ac:dyDescent="0.25">
      <c r="A3" s="197" t="s">
        <v>8</v>
      </c>
      <c r="B3" s="49" t="s">
        <v>63</v>
      </c>
      <c r="C3" s="200" t="s">
        <v>64</v>
      </c>
      <c r="D3" s="198"/>
      <c r="E3" s="198"/>
      <c r="F3" s="198"/>
      <c r="G3" s="199"/>
      <c r="AC3" s="175" t="s">
        <v>124</v>
      </c>
      <c r="AG3" t="s">
        <v>127</v>
      </c>
    </row>
    <row r="4" spans="1:60" ht="25" customHeight="1" x14ac:dyDescent="0.25">
      <c r="A4" s="201" t="s">
        <v>9</v>
      </c>
      <c r="B4" s="202" t="s">
        <v>58</v>
      </c>
      <c r="C4" s="203" t="s">
        <v>65</v>
      </c>
      <c r="D4" s="204"/>
      <c r="E4" s="204"/>
      <c r="F4" s="204"/>
      <c r="G4" s="205"/>
      <c r="AG4" t="s">
        <v>128</v>
      </c>
    </row>
    <row r="5" spans="1:60" x14ac:dyDescent="0.25">
      <c r="D5" s="10"/>
    </row>
    <row r="6" spans="1:60" ht="37.5" x14ac:dyDescent="0.25">
      <c r="A6" s="207" t="s">
        <v>129</v>
      </c>
      <c r="B6" s="209" t="s">
        <v>130</v>
      </c>
      <c r="C6" s="209" t="s">
        <v>131</v>
      </c>
      <c r="D6" s="208" t="s">
        <v>132</v>
      </c>
      <c r="E6" s="207" t="s">
        <v>133</v>
      </c>
      <c r="F6" s="206" t="s">
        <v>134</v>
      </c>
      <c r="G6" s="207" t="s">
        <v>29</v>
      </c>
      <c r="H6" s="210" t="s">
        <v>30</v>
      </c>
      <c r="I6" s="210" t="s">
        <v>135</v>
      </c>
      <c r="J6" s="210" t="s">
        <v>31</v>
      </c>
      <c r="K6" s="210" t="s">
        <v>136</v>
      </c>
      <c r="L6" s="210" t="s">
        <v>137</v>
      </c>
      <c r="M6" s="210" t="s">
        <v>138</v>
      </c>
      <c r="N6" s="210" t="s">
        <v>139</v>
      </c>
      <c r="O6" s="210" t="s">
        <v>140</v>
      </c>
      <c r="P6" s="210" t="s">
        <v>141</v>
      </c>
      <c r="Q6" s="210" t="s">
        <v>142</v>
      </c>
      <c r="R6" s="210" t="s">
        <v>143</v>
      </c>
      <c r="S6" s="210" t="s">
        <v>144</v>
      </c>
      <c r="T6" s="210" t="s">
        <v>145</v>
      </c>
      <c r="U6" s="210" t="s">
        <v>146</v>
      </c>
      <c r="V6" s="210" t="s">
        <v>147</v>
      </c>
      <c r="W6" s="210" t="s">
        <v>148</v>
      </c>
      <c r="X6" s="210" t="s">
        <v>149</v>
      </c>
      <c r="Y6" s="210" t="s">
        <v>150</v>
      </c>
    </row>
    <row r="7" spans="1:60" hidden="1" x14ac:dyDescent="0.25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ht="13" x14ac:dyDescent="0.25">
      <c r="A8" s="225" t="s">
        <v>151</v>
      </c>
      <c r="B8" s="226" t="s">
        <v>58</v>
      </c>
      <c r="C8" s="248" t="s">
        <v>84</v>
      </c>
      <c r="D8" s="227"/>
      <c r="E8" s="228"/>
      <c r="F8" s="229"/>
      <c r="G8" s="229">
        <f>SUMIF(AG9:AG93,"&lt;&gt;NOR",G9:G93)</f>
        <v>0</v>
      </c>
      <c r="H8" s="229"/>
      <c r="I8" s="229">
        <f>SUM(I9:I93)</f>
        <v>0</v>
      </c>
      <c r="J8" s="229"/>
      <c r="K8" s="229">
        <f>SUM(K9:K93)</f>
        <v>0</v>
      </c>
      <c r="L8" s="229"/>
      <c r="M8" s="229">
        <f>SUM(M9:M93)</f>
        <v>0</v>
      </c>
      <c r="N8" s="228"/>
      <c r="O8" s="228">
        <f>SUM(O9:O93)</f>
        <v>2.31</v>
      </c>
      <c r="P8" s="228"/>
      <c r="Q8" s="228">
        <f>SUM(Q9:Q93)</f>
        <v>141.46</v>
      </c>
      <c r="R8" s="229"/>
      <c r="S8" s="229"/>
      <c r="T8" s="230"/>
      <c r="U8" s="224"/>
      <c r="V8" s="224">
        <f>SUM(V9:V93)</f>
        <v>2245.4</v>
      </c>
      <c r="W8" s="224"/>
      <c r="X8" s="224"/>
      <c r="Y8" s="224"/>
      <c r="AG8" t="s">
        <v>152</v>
      </c>
    </row>
    <row r="9" spans="1:60" outlineLevel="1" x14ac:dyDescent="0.25">
      <c r="A9" s="232">
        <v>1</v>
      </c>
      <c r="B9" s="233" t="s">
        <v>711</v>
      </c>
      <c r="C9" s="249" t="s">
        <v>712</v>
      </c>
      <c r="D9" s="234" t="s">
        <v>214</v>
      </c>
      <c r="E9" s="235">
        <v>51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337</v>
      </c>
      <c r="S9" s="237" t="s">
        <v>173</v>
      </c>
      <c r="T9" s="238" t="s">
        <v>157</v>
      </c>
      <c r="U9" s="221">
        <v>0.21</v>
      </c>
      <c r="V9" s="221">
        <f>ROUND(E9*U9,2)</f>
        <v>10.71</v>
      </c>
      <c r="W9" s="221"/>
      <c r="X9" s="221" t="s">
        <v>158</v>
      </c>
      <c r="Y9" s="221" t="s">
        <v>159</v>
      </c>
      <c r="Z9" s="211"/>
      <c r="AA9" s="211"/>
      <c r="AB9" s="211"/>
      <c r="AC9" s="211"/>
      <c r="AD9" s="211"/>
      <c r="AE9" s="211"/>
      <c r="AF9" s="211"/>
      <c r="AG9" s="211" t="s">
        <v>160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ht="20.5" outlineLevel="2" x14ac:dyDescent="0.25">
      <c r="A10" s="218"/>
      <c r="B10" s="219"/>
      <c r="C10" s="258" t="s">
        <v>713</v>
      </c>
      <c r="D10" s="256"/>
      <c r="E10" s="256"/>
      <c r="F10" s="256"/>
      <c r="G10" s="256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230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46" t="str">
        <f>C10</f>
        <v>o průměru kmene (krčku) do 10 cm s odklizením vytěžené dřevní hmoty na vzdálenost do 50 m, se složením na hromady, nebo s naložením na dopravní prostředek,</v>
      </c>
      <c r="BB10" s="211"/>
      <c r="BC10" s="211"/>
      <c r="BD10" s="211"/>
      <c r="BE10" s="211"/>
      <c r="BF10" s="211"/>
      <c r="BG10" s="211"/>
      <c r="BH10" s="211"/>
    </row>
    <row r="11" spans="1:60" outlineLevel="2" x14ac:dyDescent="0.25">
      <c r="A11" s="218"/>
      <c r="B11" s="219"/>
      <c r="C11" s="250" t="s">
        <v>714</v>
      </c>
      <c r="D11" s="222"/>
      <c r="E11" s="223">
        <v>51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1"/>
      <c r="AA11" s="211"/>
      <c r="AB11" s="211"/>
      <c r="AC11" s="211"/>
      <c r="AD11" s="211"/>
      <c r="AE11" s="211"/>
      <c r="AF11" s="211"/>
      <c r="AG11" s="211" t="s">
        <v>161</v>
      </c>
      <c r="AH11" s="211">
        <v>0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20" outlineLevel="1" x14ac:dyDescent="0.25">
      <c r="A12" s="232">
        <v>2</v>
      </c>
      <c r="B12" s="233" t="s">
        <v>715</v>
      </c>
      <c r="C12" s="249" t="s">
        <v>716</v>
      </c>
      <c r="D12" s="234" t="s">
        <v>214</v>
      </c>
      <c r="E12" s="235">
        <v>138.1</v>
      </c>
      <c r="F12" s="236"/>
      <c r="G12" s="237">
        <f>ROUND(E12*F12,2)</f>
        <v>0</v>
      </c>
      <c r="H12" s="236"/>
      <c r="I12" s="237">
        <f>ROUND(E12*H12,2)</f>
        <v>0</v>
      </c>
      <c r="J12" s="236"/>
      <c r="K12" s="237">
        <f>ROUND(E12*J12,2)</f>
        <v>0</v>
      </c>
      <c r="L12" s="237">
        <v>21</v>
      </c>
      <c r="M12" s="237">
        <f>G12*(1+L12/100)</f>
        <v>0</v>
      </c>
      <c r="N12" s="235">
        <v>0</v>
      </c>
      <c r="O12" s="235">
        <f>ROUND(E12*N12,2)</f>
        <v>0</v>
      </c>
      <c r="P12" s="235">
        <v>0.33</v>
      </c>
      <c r="Q12" s="235">
        <f>ROUND(E12*P12,2)</f>
        <v>45.57</v>
      </c>
      <c r="R12" s="237" t="s">
        <v>215</v>
      </c>
      <c r="S12" s="237" t="s">
        <v>173</v>
      </c>
      <c r="T12" s="238" t="s">
        <v>157</v>
      </c>
      <c r="U12" s="221">
        <v>0.06</v>
      </c>
      <c r="V12" s="221">
        <f>ROUND(E12*U12,2)</f>
        <v>8.2899999999999991</v>
      </c>
      <c r="W12" s="221"/>
      <c r="X12" s="221" t="s">
        <v>158</v>
      </c>
      <c r="Y12" s="221" t="s">
        <v>159</v>
      </c>
      <c r="Z12" s="211"/>
      <c r="AA12" s="211"/>
      <c r="AB12" s="211"/>
      <c r="AC12" s="211"/>
      <c r="AD12" s="211"/>
      <c r="AE12" s="211"/>
      <c r="AF12" s="211"/>
      <c r="AG12" s="211" t="s">
        <v>160</v>
      </c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2" x14ac:dyDescent="0.25">
      <c r="A13" s="218"/>
      <c r="B13" s="219"/>
      <c r="C13" s="250" t="s">
        <v>717</v>
      </c>
      <c r="D13" s="222"/>
      <c r="E13" s="223">
        <v>138.1</v>
      </c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1"/>
      <c r="AA13" s="211"/>
      <c r="AB13" s="211"/>
      <c r="AC13" s="211"/>
      <c r="AD13" s="211"/>
      <c r="AE13" s="211"/>
      <c r="AF13" s="211"/>
      <c r="AG13" s="211" t="s">
        <v>161</v>
      </c>
      <c r="AH13" s="211">
        <v>0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5">
      <c r="A14" s="232">
        <v>3</v>
      </c>
      <c r="B14" s="233" t="s">
        <v>718</v>
      </c>
      <c r="C14" s="249" t="s">
        <v>719</v>
      </c>
      <c r="D14" s="234" t="s">
        <v>214</v>
      </c>
      <c r="E14" s="235">
        <v>138.1</v>
      </c>
      <c r="F14" s="236"/>
      <c r="G14" s="237">
        <f>ROUND(E14*F14,2)</f>
        <v>0</v>
      </c>
      <c r="H14" s="236"/>
      <c r="I14" s="237">
        <f>ROUND(E14*H14,2)</f>
        <v>0</v>
      </c>
      <c r="J14" s="236"/>
      <c r="K14" s="237">
        <f>ROUND(E14*J14,2)</f>
        <v>0</v>
      </c>
      <c r="L14" s="237">
        <v>21</v>
      </c>
      <c r="M14" s="237">
        <f>G14*(1+L14/100)</f>
        <v>0</v>
      </c>
      <c r="N14" s="235">
        <v>0</v>
      </c>
      <c r="O14" s="235">
        <f>ROUND(E14*N14,2)</f>
        <v>0</v>
      </c>
      <c r="P14" s="235">
        <v>0.33</v>
      </c>
      <c r="Q14" s="235">
        <f>ROUND(E14*P14,2)</f>
        <v>45.57</v>
      </c>
      <c r="R14" s="237" t="s">
        <v>215</v>
      </c>
      <c r="S14" s="237" t="s">
        <v>173</v>
      </c>
      <c r="T14" s="238" t="s">
        <v>157</v>
      </c>
      <c r="U14" s="221">
        <v>0.113</v>
      </c>
      <c r="V14" s="221">
        <f>ROUND(E14*U14,2)</f>
        <v>15.61</v>
      </c>
      <c r="W14" s="221"/>
      <c r="X14" s="221" t="s">
        <v>158</v>
      </c>
      <c r="Y14" s="221" t="s">
        <v>159</v>
      </c>
      <c r="Z14" s="211"/>
      <c r="AA14" s="211"/>
      <c r="AB14" s="211"/>
      <c r="AC14" s="211"/>
      <c r="AD14" s="211"/>
      <c r="AE14" s="211"/>
      <c r="AF14" s="211"/>
      <c r="AG14" s="211" t="s">
        <v>160</v>
      </c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2" x14ac:dyDescent="0.25">
      <c r="A15" s="218"/>
      <c r="B15" s="219"/>
      <c r="C15" s="250" t="s">
        <v>720</v>
      </c>
      <c r="D15" s="222"/>
      <c r="E15" s="223">
        <v>138.1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1"/>
      <c r="AA15" s="211"/>
      <c r="AB15" s="211"/>
      <c r="AC15" s="211"/>
      <c r="AD15" s="211"/>
      <c r="AE15" s="211"/>
      <c r="AF15" s="211"/>
      <c r="AG15" s="211" t="s">
        <v>161</v>
      </c>
      <c r="AH15" s="211">
        <v>0</v>
      </c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0" outlineLevel="1" x14ac:dyDescent="0.25">
      <c r="A16" s="232">
        <v>4</v>
      </c>
      <c r="B16" s="233" t="s">
        <v>227</v>
      </c>
      <c r="C16" s="249" t="s">
        <v>228</v>
      </c>
      <c r="D16" s="234" t="s">
        <v>214</v>
      </c>
      <c r="E16" s="235">
        <v>228.7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5">
        <v>0</v>
      </c>
      <c r="O16" s="235">
        <f>ROUND(E16*N16,2)</f>
        <v>0</v>
      </c>
      <c r="P16" s="235">
        <v>8.7999999999999995E-2</v>
      </c>
      <c r="Q16" s="235">
        <f>ROUND(E16*P16,2)</f>
        <v>20.13</v>
      </c>
      <c r="R16" s="237" t="s">
        <v>215</v>
      </c>
      <c r="S16" s="237" t="s">
        <v>173</v>
      </c>
      <c r="T16" s="238" t="s">
        <v>157</v>
      </c>
      <c r="U16" s="221">
        <v>7.1999999999999995E-2</v>
      </c>
      <c r="V16" s="221">
        <f>ROUND(E16*U16,2)</f>
        <v>16.47</v>
      </c>
      <c r="W16" s="221"/>
      <c r="X16" s="221" t="s">
        <v>158</v>
      </c>
      <c r="Y16" s="221" t="s">
        <v>159</v>
      </c>
      <c r="Z16" s="211"/>
      <c r="AA16" s="211"/>
      <c r="AB16" s="211"/>
      <c r="AC16" s="211"/>
      <c r="AD16" s="211"/>
      <c r="AE16" s="211"/>
      <c r="AF16" s="211"/>
      <c r="AG16" s="211" t="s">
        <v>160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0.5" outlineLevel="2" x14ac:dyDescent="0.25">
      <c r="A17" s="218"/>
      <c r="B17" s="219"/>
      <c r="C17" s="258" t="s">
        <v>229</v>
      </c>
      <c r="D17" s="256"/>
      <c r="E17" s="256"/>
      <c r="F17" s="256"/>
      <c r="G17" s="256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1"/>
      <c r="AA17" s="211"/>
      <c r="AB17" s="211"/>
      <c r="AC17" s="211"/>
      <c r="AD17" s="211"/>
      <c r="AE17" s="211"/>
      <c r="AF17" s="211"/>
      <c r="AG17" s="211" t="s">
        <v>230</v>
      </c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46" t="str">
        <f>C17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7" s="211"/>
      <c r="BC17" s="211"/>
      <c r="BD17" s="211"/>
      <c r="BE17" s="211"/>
      <c r="BF17" s="211"/>
      <c r="BG17" s="211"/>
      <c r="BH17" s="211"/>
    </row>
    <row r="18" spans="1:60" outlineLevel="2" x14ac:dyDescent="0.25">
      <c r="A18" s="218"/>
      <c r="B18" s="219"/>
      <c r="C18" s="250" t="s">
        <v>721</v>
      </c>
      <c r="D18" s="222"/>
      <c r="E18" s="223">
        <v>228.7</v>
      </c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1"/>
      <c r="AA18" s="211"/>
      <c r="AB18" s="211"/>
      <c r="AC18" s="211"/>
      <c r="AD18" s="211"/>
      <c r="AE18" s="211"/>
      <c r="AF18" s="211"/>
      <c r="AG18" s="211" t="s">
        <v>161</v>
      </c>
      <c r="AH18" s="211">
        <v>0</v>
      </c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20" outlineLevel="1" x14ac:dyDescent="0.25">
      <c r="A19" s="232">
        <v>5</v>
      </c>
      <c r="B19" s="233" t="s">
        <v>232</v>
      </c>
      <c r="C19" s="249" t="s">
        <v>233</v>
      </c>
      <c r="D19" s="234" t="s">
        <v>214</v>
      </c>
      <c r="E19" s="235">
        <v>228.7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0.13200000000000001</v>
      </c>
      <c r="Q19" s="235">
        <f>ROUND(E19*P19,2)</f>
        <v>30.19</v>
      </c>
      <c r="R19" s="237" t="s">
        <v>215</v>
      </c>
      <c r="S19" s="237" t="s">
        <v>173</v>
      </c>
      <c r="T19" s="238" t="s">
        <v>157</v>
      </c>
      <c r="U19" s="221">
        <v>8.0799999999999997E-2</v>
      </c>
      <c r="V19" s="221">
        <f>ROUND(E19*U19,2)</f>
        <v>18.48</v>
      </c>
      <c r="W19" s="221"/>
      <c r="X19" s="221" t="s">
        <v>158</v>
      </c>
      <c r="Y19" s="221" t="s">
        <v>159</v>
      </c>
      <c r="Z19" s="211"/>
      <c r="AA19" s="211"/>
      <c r="AB19" s="211"/>
      <c r="AC19" s="211"/>
      <c r="AD19" s="211"/>
      <c r="AE19" s="211"/>
      <c r="AF19" s="211"/>
      <c r="AG19" s="211" t="s">
        <v>160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ht="20.5" outlineLevel="2" x14ac:dyDescent="0.25">
      <c r="A20" s="218"/>
      <c r="B20" s="219"/>
      <c r="C20" s="258" t="s">
        <v>229</v>
      </c>
      <c r="D20" s="256"/>
      <c r="E20" s="256"/>
      <c r="F20" s="256"/>
      <c r="G20" s="25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1"/>
      <c r="AA20" s="211"/>
      <c r="AB20" s="211"/>
      <c r="AC20" s="211"/>
      <c r="AD20" s="211"/>
      <c r="AE20" s="211"/>
      <c r="AF20" s="211"/>
      <c r="AG20" s="211" t="s">
        <v>230</v>
      </c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46" t="str">
        <f>C20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0" s="211"/>
      <c r="BC20" s="211"/>
      <c r="BD20" s="211"/>
      <c r="BE20" s="211"/>
      <c r="BF20" s="211"/>
      <c r="BG20" s="211"/>
      <c r="BH20" s="211"/>
    </row>
    <row r="21" spans="1:60" outlineLevel="2" x14ac:dyDescent="0.25">
      <c r="A21" s="218"/>
      <c r="B21" s="219"/>
      <c r="C21" s="250" t="s">
        <v>722</v>
      </c>
      <c r="D21" s="222"/>
      <c r="E21" s="223">
        <v>228.7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1"/>
      <c r="AA21" s="211"/>
      <c r="AB21" s="211"/>
      <c r="AC21" s="211"/>
      <c r="AD21" s="211"/>
      <c r="AE21" s="211"/>
      <c r="AF21" s="211"/>
      <c r="AG21" s="211" t="s">
        <v>161</v>
      </c>
      <c r="AH21" s="211">
        <v>0</v>
      </c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5">
      <c r="A22" s="232">
        <v>6</v>
      </c>
      <c r="B22" s="233" t="s">
        <v>723</v>
      </c>
      <c r="C22" s="249" t="s">
        <v>724</v>
      </c>
      <c r="D22" s="234" t="s">
        <v>443</v>
      </c>
      <c r="E22" s="235">
        <v>148.19999999999999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1.5559999999999999E-2</v>
      </c>
      <c r="O22" s="235">
        <f>ROUND(E22*N22,2)</f>
        <v>2.31</v>
      </c>
      <c r="P22" s="235">
        <v>0</v>
      </c>
      <c r="Q22" s="235">
        <f>ROUND(E22*P22,2)</f>
        <v>0</v>
      </c>
      <c r="R22" s="237" t="s">
        <v>238</v>
      </c>
      <c r="S22" s="237" t="s">
        <v>173</v>
      </c>
      <c r="T22" s="238" t="s">
        <v>157</v>
      </c>
      <c r="U22" s="221">
        <v>2.2210000000000001</v>
      </c>
      <c r="V22" s="221">
        <f>ROUND(E22*U22,2)</f>
        <v>329.15</v>
      </c>
      <c r="W22" s="221"/>
      <c r="X22" s="221" t="s">
        <v>158</v>
      </c>
      <c r="Y22" s="221" t="s">
        <v>159</v>
      </c>
      <c r="Z22" s="211"/>
      <c r="AA22" s="211"/>
      <c r="AB22" s="211"/>
      <c r="AC22" s="211"/>
      <c r="AD22" s="211"/>
      <c r="AE22" s="211"/>
      <c r="AF22" s="211"/>
      <c r="AG22" s="211" t="s">
        <v>160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ht="20.5" outlineLevel="2" x14ac:dyDescent="0.25">
      <c r="A23" s="218"/>
      <c r="B23" s="219"/>
      <c r="C23" s="258" t="s">
        <v>725</v>
      </c>
      <c r="D23" s="256"/>
      <c r="E23" s="256"/>
      <c r="F23" s="256"/>
      <c r="G23" s="256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1"/>
      <c r="AA23" s="211"/>
      <c r="AB23" s="211"/>
      <c r="AC23" s="211"/>
      <c r="AD23" s="211"/>
      <c r="AE23" s="211"/>
      <c r="AF23" s="211"/>
      <c r="AG23" s="211" t="s">
        <v>230</v>
      </c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46" t="str">
        <f>C23</f>
        <v>získané při čerpání, potrubím nebo žlaby. Montáž, demontáž a opotřebení potrubí nebo žlabu a jeho utěsnění po dobu provozu. Včetně nutné podpěrné konstrukce.</v>
      </c>
      <c r="BB23" s="211"/>
      <c r="BC23" s="211"/>
      <c r="BD23" s="211"/>
      <c r="BE23" s="211"/>
      <c r="BF23" s="211"/>
      <c r="BG23" s="211"/>
      <c r="BH23" s="211"/>
    </row>
    <row r="24" spans="1:60" outlineLevel="2" x14ac:dyDescent="0.25">
      <c r="A24" s="218"/>
      <c r="B24" s="219"/>
      <c r="C24" s="250" t="s">
        <v>726</v>
      </c>
      <c r="D24" s="222"/>
      <c r="E24" s="223">
        <v>148.19999999999999</v>
      </c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1"/>
      <c r="AA24" s="211"/>
      <c r="AB24" s="211"/>
      <c r="AC24" s="211"/>
      <c r="AD24" s="211"/>
      <c r="AE24" s="211"/>
      <c r="AF24" s="211"/>
      <c r="AG24" s="211" t="s">
        <v>161</v>
      </c>
      <c r="AH24" s="211">
        <v>0</v>
      </c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5">
      <c r="A25" s="232">
        <v>7</v>
      </c>
      <c r="B25" s="233" t="s">
        <v>235</v>
      </c>
      <c r="C25" s="249" t="s">
        <v>236</v>
      </c>
      <c r="D25" s="234" t="s">
        <v>237</v>
      </c>
      <c r="E25" s="235">
        <v>150</v>
      </c>
      <c r="F25" s="236"/>
      <c r="G25" s="237">
        <f>ROUND(E25*F25,2)</f>
        <v>0</v>
      </c>
      <c r="H25" s="236"/>
      <c r="I25" s="237">
        <f>ROUND(E25*H25,2)</f>
        <v>0</v>
      </c>
      <c r="J25" s="236"/>
      <c r="K25" s="237">
        <f>ROUND(E25*J25,2)</f>
        <v>0</v>
      </c>
      <c r="L25" s="237">
        <v>21</v>
      </c>
      <c r="M25" s="237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7" t="s">
        <v>238</v>
      </c>
      <c r="S25" s="237" t="s">
        <v>173</v>
      </c>
      <c r="T25" s="238" t="s">
        <v>157</v>
      </c>
      <c r="U25" s="221">
        <v>0.20300000000000001</v>
      </c>
      <c r="V25" s="221">
        <f>ROUND(E25*U25,2)</f>
        <v>30.45</v>
      </c>
      <c r="W25" s="221"/>
      <c r="X25" s="221" t="s">
        <v>158</v>
      </c>
      <c r="Y25" s="221" t="s">
        <v>159</v>
      </c>
      <c r="Z25" s="211"/>
      <c r="AA25" s="211"/>
      <c r="AB25" s="211"/>
      <c r="AC25" s="211"/>
      <c r="AD25" s="211"/>
      <c r="AE25" s="211"/>
      <c r="AF25" s="211"/>
      <c r="AG25" s="211" t="s">
        <v>160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2" x14ac:dyDescent="0.25">
      <c r="A26" s="218"/>
      <c r="B26" s="219"/>
      <c r="C26" s="258" t="s">
        <v>239</v>
      </c>
      <c r="D26" s="256"/>
      <c r="E26" s="256"/>
      <c r="F26" s="256"/>
      <c r="G26" s="256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1"/>
      <c r="AA26" s="211"/>
      <c r="AB26" s="211"/>
      <c r="AC26" s="211"/>
      <c r="AD26" s="211"/>
      <c r="AE26" s="211"/>
      <c r="AF26" s="211"/>
      <c r="AG26" s="211" t="s">
        <v>230</v>
      </c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46" t="str">
        <f>C26</f>
        <v>na vzdálenost od hladiny vody v jímce po výšku roviny proložené osou nejvyššího bodu výtlačného potrubí. Včetně odpadní potrubí v délce do 20 m.</v>
      </c>
      <c r="BB26" s="211"/>
      <c r="BC26" s="211"/>
      <c r="BD26" s="211"/>
      <c r="BE26" s="211"/>
      <c r="BF26" s="211"/>
      <c r="BG26" s="211"/>
      <c r="BH26" s="211"/>
    </row>
    <row r="27" spans="1:60" outlineLevel="2" x14ac:dyDescent="0.25">
      <c r="A27" s="218"/>
      <c r="B27" s="219"/>
      <c r="C27" s="250" t="s">
        <v>727</v>
      </c>
      <c r="D27" s="222"/>
      <c r="E27" s="223">
        <v>150</v>
      </c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1"/>
      <c r="AA27" s="211"/>
      <c r="AB27" s="211"/>
      <c r="AC27" s="211"/>
      <c r="AD27" s="211"/>
      <c r="AE27" s="211"/>
      <c r="AF27" s="211"/>
      <c r="AG27" s="211" t="s">
        <v>161</v>
      </c>
      <c r="AH27" s="211">
        <v>0</v>
      </c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ht="20" outlineLevel="1" x14ac:dyDescent="0.25">
      <c r="A28" s="232">
        <v>8</v>
      </c>
      <c r="B28" s="233" t="s">
        <v>241</v>
      </c>
      <c r="C28" s="249" t="s">
        <v>242</v>
      </c>
      <c r="D28" s="234" t="s">
        <v>243</v>
      </c>
      <c r="E28" s="235">
        <v>30</v>
      </c>
      <c r="F28" s="236"/>
      <c r="G28" s="237">
        <f>ROUND(E28*F28,2)</f>
        <v>0</v>
      </c>
      <c r="H28" s="236"/>
      <c r="I28" s="237">
        <f>ROUND(E28*H28,2)</f>
        <v>0</v>
      </c>
      <c r="J28" s="236"/>
      <c r="K28" s="237">
        <f>ROUND(E28*J28,2)</f>
        <v>0</v>
      </c>
      <c r="L28" s="237">
        <v>21</v>
      </c>
      <c r="M28" s="237">
        <f>G28*(1+L28/100)</f>
        <v>0</v>
      </c>
      <c r="N28" s="235">
        <v>0</v>
      </c>
      <c r="O28" s="235">
        <f>ROUND(E28*N28,2)</f>
        <v>0</v>
      </c>
      <c r="P28" s="235">
        <v>0</v>
      </c>
      <c r="Q28" s="235">
        <f>ROUND(E28*P28,2)</f>
        <v>0</v>
      </c>
      <c r="R28" s="237" t="s">
        <v>238</v>
      </c>
      <c r="S28" s="237" t="s">
        <v>173</v>
      </c>
      <c r="T28" s="238" t="s">
        <v>157</v>
      </c>
      <c r="U28" s="221">
        <v>0</v>
      </c>
      <c r="V28" s="221">
        <f>ROUND(E28*U28,2)</f>
        <v>0</v>
      </c>
      <c r="W28" s="221"/>
      <c r="X28" s="221" t="s">
        <v>158</v>
      </c>
      <c r="Y28" s="221" t="s">
        <v>159</v>
      </c>
      <c r="Z28" s="211"/>
      <c r="AA28" s="211"/>
      <c r="AB28" s="211"/>
      <c r="AC28" s="211"/>
      <c r="AD28" s="211"/>
      <c r="AE28" s="211"/>
      <c r="AF28" s="211"/>
      <c r="AG28" s="211" t="s">
        <v>160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ht="20.5" outlineLevel="2" x14ac:dyDescent="0.25">
      <c r="A29" s="218"/>
      <c r="B29" s="219"/>
      <c r="C29" s="258" t="s">
        <v>244</v>
      </c>
      <c r="D29" s="256"/>
      <c r="E29" s="256"/>
      <c r="F29" s="256"/>
      <c r="G29" s="256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1"/>
      <c r="AA29" s="211"/>
      <c r="AB29" s="211"/>
      <c r="AC29" s="211"/>
      <c r="AD29" s="211"/>
      <c r="AE29" s="211"/>
      <c r="AF29" s="211"/>
      <c r="AG29" s="211" t="s">
        <v>230</v>
      </c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46" t="str">
        <f>C29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9" s="211"/>
      <c r="BC29" s="211"/>
      <c r="BD29" s="211"/>
      <c r="BE29" s="211"/>
      <c r="BF29" s="211"/>
      <c r="BG29" s="211"/>
      <c r="BH29" s="211"/>
    </row>
    <row r="30" spans="1:60" outlineLevel="2" x14ac:dyDescent="0.25">
      <c r="A30" s="218"/>
      <c r="B30" s="219"/>
      <c r="C30" s="250" t="s">
        <v>728</v>
      </c>
      <c r="D30" s="222"/>
      <c r="E30" s="223">
        <v>30</v>
      </c>
      <c r="F30" s="221"/>
      <c r="G30" s="221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1"/>
      <c r="AA30" s="211"/>
      <c r="AB30" s="211"/>
      <c r="AC30" s="211"/>
      <c r="AD30" s="211"/>
      <c r="AE30" s="211"/>
      <c r="AF30" s="211"/>
      <c r="AG30" s="211" t="s">
        <v>161</v>
      </c>
      <c r="AH30" s="211">
        <v>0</v>
      </c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5">
      <c r="A31" s="232">
        <v>9</v>
      </c>
      <c r="B31" s="233" t="s">
        <v>729</v>
      </c>
      <c r="C31" s="249" t="s">
        <v>730</v>
      </c>
      <c r="D31" s="234" t="s">
        <v>248</v>
      </c>
      <c r="E31" s="235">
        <v>8.1720000000000006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0</v>
      </c>
      <c r="O31" s="235">
        <f>ROUND(E31*N31,2)</f>
        <v>0</v>
      </c>
      <c r="P31" s="235">
        <v>0</v>
      </c>
      <c r="Q31" s="235">
        <f>ROUND(E31*P31,2)</f>
        <v>0</v>
      </c>
      <c r="R31" s="237" t="s">
        <v>238</v>
      </c>
      <c r="S31" s="237" t="s">
        <v>173</v>
      </c>
      <c r="T31" s="238" t="s">
        <v>157</v>
      </c>
      <c r="U31" s="221">
        <v>0.626</v>
      </c>
      <c r="V31" s="221">
        <f>ROUND(E31*U31,2)</f>
        <v>5.12</v>
      </c>
      <c r="W31" s="221"/>
      <c r="X31" s="221" t="s">
        <v>158</v>
      </c>
      <c r="Y31" s="221" t="s">
        <v>159</v>
      </c>
      <c r="Z31" s="211"/>
      <c r="AA31" s="211"/>
      <c r="AB31" s="211"/>
      <c r="AC31" s="211"/>
      <c r="AD31" s="211"/>
      <c r="AE31" s="211"/>
      <c r="AF31" s="211"/>
      <c r="AG31" s="211" t="s">
        <v>160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2" x14ac:dyDescent="0.25">
      <c r="A32" s="218"/>
      <c r="B32" s="219"/>
      <c r="C32" s="258" t="s">
        <v>731</v>
      </c>
      <c r="D32" s="256"/>
      <c r="E32" s="256"/>
      <c r="F32" s="256"/>
      <c r="G32" s="25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1"/>
      <c r="AA32" s="211"/>
      <c r="AB32" s="211"/>
      <c r="AC32" s="211"/>
      <c r="AD32" s="211"/>
      <c r="AE32" s="211"/>
      <c r="AF32" s="211"/>
      <c r="AG32" s="211" t="s">
        <v>230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2" x14ac:dyDescent="0.25">
      <c r="A33" s="218"/>
      <c r="B33" s="219"/>
      <c r="C33" s="250" t="s">
        <v>732</v>
      </c>
      <c r="D33" s="222"/>
      <c r="E33" s="223">
        <v>8.17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1"/>
      <c r="AA33" s="211"/>
      <c r="AB33" s="211"/>
      <c r="AC33" s="211"/>
      <c r="AD33" s="211"/>
      <c r="AE33" s="211"/>
      <c r="AF33" s="211"/>
      <c r="AG33" s="211" t="s">
        <v>161</v>
      </c>
      <c r="AH33" s="211">
        <v>0</v>
      </c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5">
      <c r="A34" s="232">
        <v>10</v>
      </c>
      <c r="B34" s="233" t="s">
        <v>733</v>
      </c>
      <c r="C34" s="249" t="s">
        <v>734</v>
      </c>
      <c r="D34" s="234" t="s">
        <v>248</v>
      </c>
      <c r="E34" s="235">
        <v>8.1720000000000006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238</v>
      </c>
      <c r="S34" s="237" t="s">
        <v>173</v>
      </c>
      <c r="T34" s="238" t="s">
        <v>157</v>
      </c>
      <c r="U34" s="221">
        <v>8.1000000000000003E-2</v>
      </c>
      <c r="V34" s="221">
        <f>ROUND(E34*U34,2)</f>
        <v>0.66</v>
      </c>
      <c r="W34" s="221"/>
      <c r="X34" s="221" t="s">
        <v>158</v>
      </c>
      <c r="Y34" s="221" t="s">
        <v>159</v>
      </c>
      <c r="Z34" s="211"/>
      <c r="AA34" s="211"/>
      <c r="AB34" s="211"/>
      <c r="AC34" s="211"/>
      <c r="AD34" s="211"/>
      <c r="AE34" s="211"/>
      <c r="AF34" s="211"/>
      <c r="AG34" s="211" t="s">
        <v>160</v>
      </c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2" x14ac:dyDescent="0.25">
      <c r="A35" s="218"/>
      <c r="B35" s="219"/>
      <c r="C35" s="258" t="s">
        <v>731</v>
      </c>
      <c r="D35" s="256"/>
      <c r="E35" s="256"/>
      <c r="F35" s="256"/>
      <c r="G35" s="256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1"/>
      <c r="AA35" s="211"/>
      <c r="AB35" s="211"/>
      <c r="AC35" s="211"/>
      <c r="AD35" s="211"/>
      <c r="AE35" s="211"/>
      <c r="AF35" s="211"/>
      <c r="AG35" s="211" t="s">
        <v>230</v>
      </c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2" x14ac:dyDescent="0.25">
      <c r="A36" s="218"/>
      <c r="B36" s="219"/>
      <c r="C36" s="250" t="s">
        <v>735</v>
      </c>
      <c r="D36" s="222"/>
      <c r="E36" s="223">
        <v>8.17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1"/>
      <c r="AA36" s="211"/>
      <c r="AB36" s="211"/>
      <c r="AC36" s="211"/>
      <c r="AD36" s="211"/>
      <c r="AE36" s="211"/>
      <c r="AF36" s="211"/>
      <c r="AG36" s="211" t="s">
        <v>161</v>
      </c>
      <c r="AH36" s="211">
        <v>0</v>
      </c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ht="20" outlineLevel="1" x14ac:dyDescent="0.25">
      <c r="A37" s="232">
        <v>11</v>
      </c>
      <c r="B37" s="233" t="s">
        <v>736</v>
      </c>
      <c r="C37" s="249" t="s">
        <v>737</v>
      </c>
      <c r="D37" s="234" t="s">
        <v>248</v>
      </c>
      <c r="E37" s="235">
        <v>26.3704</v>
      </c>
      <c r="F37" s="236"/>
      <c r="G37" s="237">
        <f>ROUND(E37*F37,2)</f>
        <v>0</v>
      </c>
      <c r="H37" s="236"/>
      <c r="I37" s="237">
        <f>ROUND(E37*H37,2)</f>
        <v>0</v>
      </c>
      <c r="J37" s="236"/>
      <c r="K37" s="237">
        <f>ROUND(E37*J37,2)</f>
        <v>0</v>
      </c>
      <c r="L37" s="237">
        <v>21</v>
      </c>
      <c r="M37" s="237">
        <f>G37*(1+L37/100)</f>
        <v>0</v>
      </c>
      <c r="N37" s="235">
        <v>0</v>
      </c>
      <c r="O37" s="235">
        <f>ROUND(E37*N37,2)</f>
        <v>0</v>
      </c>
      <c r="P37" s="235">
        <v>0</v>
      </c>
      <c r="Q37" s="235">
        <f>ROUND(E37*P37,2)</f>
        <v>0</v>
      </c>
      <c r="R37" s="237" t="s">
        <v>238</v>
      </c>
      <c r="S37" s="237" t="s">
        <v>173</v>
      </c>
      <c r="T37" s="238" t="s">
        <v>157</v>
      </c>
      <c r="U37" s="221">
        <v>5.4370000000000003</v>
      </c>
      <c r="V37" s="221">
        <f>ROUND(E37*U37,2)</f>
        <v>143.38</v>
      </c>
      <c r="W37" s="221"/>
      <c r="X37" s="221" t="s">
        <v>158</v>
      </c>
      <c r="Y37" s="221" t="s">
        <v>159</v>
      </c>
      <c r="Z37" s="211"/>
      <c r="AA37" s="211"/>
      <c r="AB37" s="211"/>
      <c r="AC37" s="211"/>
      <c r="AD37" s="211"/>
      <c r="AE37" s="211"/>
      <c r="AF37" s="211"/>
      <c r="AG37" s="211" t="s">
        <v>160</v>
      </c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2" x14ac:dyDescent="0.25">
      <c r="A38" s="218"/>
      <c r="B38" s="219"/>
      <c r="C38" s="258" t="s">
        <v>265</v>
      </c>
      <c r="D38" s="256"/>
      <c r="E38" s="256"/>
      <c r="F38" s="256"/>
      <c r="G38" s="256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1"/>
      <c r="AA38" s="211"/>
      <c r="AB38" s="211"/>
      <c r="AC38" s="211"/>
      <c r="AD38" s="211"/>
      <c r="AE38" s="211"/>
      <c r="AF38" s="211"/>
      <c r="AG38" s="211" t="s">
        <v>230</v>
      </c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2" x14ac:dyDescent="0.25">
      <c r="A39" s="218"/>
      <c r="B39" s="219"/>
      <c r="C39" s="250" t="s">
        <v>738</v>
      </c>
      <c r="D39" s="222"/>
      <c r="E39" s="223">
        <v>26.37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1"/>
      <c r="AA39" s="211"/>
      <c r="AB39" s="211"/>
      <c r="AC39" s="211"/>
      <c r="AD39" s="211"/>
      <c r="AE39" s="211"/>
      <c r="AF39" s="211"/>
      <c r="AG39" s="211" t="s">
        <v>161</v>
      </c>
      <c r="AH39" s="211">
        <v>0</v>
      </c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5">
      <c r="A40" s="232">
        <v>12</v>
      </c>
      <c r="B40" s="233" t="s">
        <v>263</v>
      </c>
      <c r="C40" s="249" t="s">
        <v>264</v>
      </c>
      <c r="D40" s="234" t="s">
        <v>248</v>
      </c>
      <c r="E40" s="235">
        <v>44.567999999999998</v>
      </c>
      <c r="F40" s="236"/>
      <c r="G40" s="237">
        <f>ROUND(E40*F40,2)</f>
        <v>0</v>
      </c>
      <c r="H40" s="236"/>
      <c r="I40" s="237">
        <f>ROUND(E40*H40,2)</f>
        <v>0</v>
      </c>
      <c r="J40" s="236"/>
      <c r="K40" s="237">
        <f>ROUND(E40*J40,2)</f>
        <v>0</v>
      </c>
      <c r="L40" s="237">
        <v>21</v>
      </c>
      <c r="M40" s="237">
        <f>G40*(1+L40/100)</f>
        <v>0</v>
      </c>
      <c r="N40" s="235">
        <v>0</v>
      </c>
      <c r="O40" s="235">
        <f>ROUND(E40*N40,2)</f>
        <v>0</v>
      </c>
      <c r="P40" s="235">
        <v>0</v>
      </c>
      <c r="Q40" s="235">
        <f>ROUND(E40*P40,2)</f>
        <v>0</v>
      </c>
      <c r="R40" s="237" t="s">
        <v>238</v>
      </c>
      <c r="S40" s="237" t="s">
        <v>173</v>
      </c>
      <c r="T40" s="238" t="s">
        <v>157</v>
      </c>
      <c r="U40" s="221">
        <v>18.216000000000001</v>
      </c>
      <c r="V40" s="221">
        <f>ROUND(E40*U40,2)</f>
        <v>811.85</v>
      </c>
      <c r="W40" s="221"/>
      <c r="X40" s="221" t="s">
        <v>158</v>
      </c>
      <c r="Y40" s="221" t="s">
        <v>159</v>
      </c>
      <c r="Z40" s="211"/>
      <c r="AA40" s="211"/>
      <c r="AB40" s="211"/>
      <c r="AC40" s="211"/>
      <c r="AD40" s="211"/>
      <c r="AE40" s="211"/>
      <c r="AF40" s="211"/>
      <c r="AG40" s="211" t="s">
        <v>160</v>
      </c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2" x14ac:dyDescent="0.25">
      <c r="A41" s="218"/>
      <c r="B41" s="219"/>
      <c r="C41" s="258" t="s">
        <v>265</v>
      </c>
      <c r="D41" s="256"/>
      <c r="E41" s="256"/>
      <c r="F41" s="256"/>
      <c r="G41" s="25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1"/>
      <c r="AA41" s="211"/>
      <c r="AB41" s="211"/>
      <c r="AC41" s="211"/>
      <c r="AD41" s="211"/>
      <c r="AE41" s="211"/>
      <c r="AF41" s="211"/>
      <c r="AG41" s="211" t="s">
        <v>230</v>
      </c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2" x14ac:dyDescent="0.25">
      <c r="A42" s="218"/>
      <c r="B42" s="219"/>
      <c r="C42" s="250" t="s">
        <v>739</v>
      </c>
      <c r="D42" s="222"/>
      <c r="E42" s="223">
        <v>44.57</v>
      </c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1"/>
      <c r="AA42" s="211"/>
      <c r="AB42" s="211"/>
      <c r="AC42" s="211"/>
      <c r="AD42" s="211"/>
      <c r="AE42" s="211"/>
      <c r="AF42" s="211"/>
      <c r="AG42" s="211" t="s">
        <v>161</v>
      </c>
      <c r="AH42" s="211">
        <v>0</v>
      </c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5">
      <c r="A43" s="232">
        <v>13</v>
      </c>
      <c r="B43" s="233" t="s">
        <v>740</v>
      </c>
      <c r="C43" s="249" t="s">
        <v>741</v>
      </c>
      <c r="D43" s="234" t="s">
        <v>248</v>
      </c>
      <c r="E43" s="235">
        <v>247.38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5">
        <v>0</v>
      </c>
      <c r="O43" s="235">
        <f>ROUND(E43*N43,2)</f>
        <v>0</v>
      </c>
      <c r="P43" s="235">
        <v>0</v>
      </c>
      <c r="Q43" s="235">
        <f>ROUND(E43*P43,2)</f>
        <v>0</v>
      </c>
      <c r="R43" s="237" t="s">
        <v>238</v>
      </c>
      <c r="S43" s="237" t="s">
        <v>173</v>
      </c>
      <c r="T43" s="238" t="s">
        <v>157</v>
      </c>
      <c r="U43" s="221">
        <v>0.31</v>
      </c>
      <c r="V43" s="221">
        <f>ROUND(E43*U43,2)</f>
        <v>76.69</v>
      </c>
      <c r="W43" s="221"/>
      <c r="X43" s="221" t="s">
        <v>158</v>
      </c>
      <c r="Y43" s="221" t="s">
        <v>159</v>
      </c>
      <c r="Z43" s="211"/>
      <c r="AA43" s="211"/>
      <c r="AB43" s="211"/>
      <c r="AC43" s="211"/>
      <c r="AD43" s="211"/>
      <c r="AE43" s="211"/>
      <c r="AF43" s="211"/>
      <c r="AG43" s="211" t="s">
        <v>160</v>
      </c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ht="20.5" outlineLevel="2" x14ac:dyDescent="0.25">
      <c r="A44" s="218"/>
      <c r="B44" s="219"/>
      <c r="C44" s="258" t="s">
        <v>742</v>
      </c>
      <c r="D44" s="256"/>
      <c r="E44" s="256"/>
      <c r="F44" s="256"/>
      <c r="G44" s="256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1"/>
      <c r="AA44" s="211"/>
      <c r="AB44" s="211"/>
      <c r="AC44" s="211"/>
      <c r="AD44" s="211"/>
      <c r="AE44" s="211"/>
      <c r="AF44" s="211"/>
      <c r="AG44" s="211" t="s">
        <v>230</v>
      </c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46" t="str">
        <f>C44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4" s="211"/>
      <c r="BC44" s="211"/>
      <c r="BD44" s="211"/>
      <c r="BE44" s="211"/>
      <c r="BF44" s="211"/>
      <c r="BG44" s="211"/>
      <c r="BH44" s="211"/>
    </row>
    <row r="45" spans="1:60" outlineLevel="2" x14ac:dyDescent="0.25">
      <c r="A45" s="218"/>
      <c r="B45" s="219"/>
      <c r="C45" s="250" t="s">
        <v>743</v>
      </c>
      <c r="D45" s="222"/>
      <c r="E45" s="223">
        <v>158.4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1"/>
      <c r="AA45" s="211"/>
      <c r="AB45" s="211"/>
      <c r="AC45" s="211"/>
      <c r="AD45" s="211"/>
      <c r="AE45" s="211"/>
      <c r="AF45" s="211"/>
      <c r="AG45" s="211" t="s">
        <v>161</v>
      </c>
      <c r="AH45" s="211">
        <v>0</v>
      </c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3" x14ac:dyDescent="0.25">
      <c r="A46" s="218"/>
      <c r="B46" s="219"/>
      <c r="C46" s="250" t="s">
        <v>744</v>
      </c>
      <c r="D46" s="222"/>
      <c r="E46" s="223">
        <v>-19.2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1"/>
      <c r="AA46" s="211"/>
      <c r="AB46" s="211"/>
      <c r="AC46" s="211"/>
      <c r="AD46" s="211"/>
      <c r="AE46" s="211"/>
      <c r="AF46" s="211"/>
      <c r="AG46" s="211" t="s">
        <v>161</v>
      </c>
      <c r="AH46" s="211">
        <v>0</v>
      </c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3" x14ac:dyDescent="0.25">
      <c r="A47" s="218"/>
      <c r="B47" s="219"/>
      <c r="C47" s="250" t="s">
        <v>745</v>
      </c>
      <c r="D47" s="222"/>
      <c r="E47" s="223">
        <v>122.58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1"/>
      <c r="AA47" s="211"/>
      <c r="AB47" s="211"/>
      <c r="AC47" s="211"/>
      <c r="AD47" s="211"/>
      <c r="AE47" s="211"/>
      <c r="AF47" s="211"/>
      <c r="AG47" s="211" t="s">
        <v>161</v>
      </c>
      <c r="AH47" s="211">
        <v>0</v>
      </c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3" x14ac:dyDescent="0.25">
      <c r="A48" s="218"/>
      <c r="B48" s="219"/>
      <c r="C48" s="250" t="s">
        <v>746</v>
      </c>
      <c r="D48" s="222"/>
      <c r="E48" s="223">
        <v>-14.4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1"/>
      <c r="AA48" s="211"/>
      <c r="AB48" s="211"/>
      <c r="AC48" s="211"/>
      <c r="AD48" s="211"/>
      <c r="AE48" s="211"/>
      <c r="AF48" s="211"/>
      <c r="AG48" s="211" t="s">
        <v>161</v>
      </c>
      <c r="AH48" s="211">
        <v>0</v>
      </c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5">
      <c r="A49" s="232">
        <v>14</v>
      </c>
      <c r="B49" s="233" t="s">
        <v>747</v>
      </c>
      <c r="C49" s="249" t="s">
        <v>748</v>
      </c>
      <c r="D49" s="234" t="s">
        <v>248</v>
      </c>
      <c r="E49" s="235">
        <v>247.38</v>
      </c>
      <c r="F49" s="236"/>
      <c r="G49" s="237">
        <f>ROUND(E49*F49,2)</f>
        <v>0</v>
      </c>
      <c r="H49" s="236"/>
      <c r="I49" s="237">
        <f>ROUND(E49*H49,2)</f>
        <v>0</v>
      </c>
      <c r="J49" s="236"/>
      <c r="K49" s="237">
        <f>ROUND(E49*J49,2)</f>
        <v>0</v>
      </c>
      <c r="L49" s="237">
        <v>21</v>
      </c>
      <c r="M49" s="237">
        <f>G49*(1+L49/100)</f>
        <v>0</v>
      </c>
      <c r="N49" s="235">
        <v>0</v>
      </c>
      <c r="O49" s="235">
        <f>ROUND(E49*N49,2)</f>
        <v>0</v>
      </c>
      <c r="P49" s="235">
        <v>0</v>
      </c>
      <c r="Q49" s="235">
        <f>ROUND(E49*P49,2)</f>
        <v>0</v>
      </c>
      <c r="R49" s="237" t="s">
        <v>238</v>
      </c>
      <c r="S49" s="237" t="s">
        <v>173</v>
      </c>
      <c r="T49" s="238" t="s">
        <v>157</v>
      </c>
      <c r="U49" s="221">
        <v>0.1024</v>
      </c>
      <c r="V49" s="221">
        <f>ROUND(E49*U49,2)</f>
        <v>25.33</v>
      </c>
      <c r="W49" s="221"/>
      <c r="X49" s="221" t="s">
        <v>158</v>
      </c>
      <c r="Y49" s="221" t="s">
        <v>159</v>
      </c>
      <c r="Z49" s="211"/>
      <c r="AA49" s="211"/>
      <c r="AB49" s="211"/>
      <c r="AC49" s="211"/>
      <c r="AD49" s="211"/>
      <c r="AE49" s="211"/>
      <c r="AF49" s="211"/>
      <c r="AG49" s="211" t="s">
        <v>160</v>
      </c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ht="20.5" outlineLevel="2" x14ac:dyDescent="0.25">
      <c r="A50" s="218"/>
      <c r="B50" s="219"/>
      <c r="C50" s="258" t="s">
        <v>742</v>
      </c>
      <c r="D50" s="256"/>
      <c r="E50" s="256"/>
      <c r="F50" s="256"/>
      <c r="G50" s="256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1"/>
      <c r="AA50" s="211"/>
      <c r="AB50" s="211"/>
      <c r="AC50" s="211"/>
      <c r="AD50" s="211"/>
      <c r="AE50" s="211"/>
      <c r="AF50" s="211"/>
      <c r="AG50" s="211" t="s">
        <v>230</v>
      </c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46" t="str">
        <f>C50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0" s="211"/>
      <c r="BC50" s="211"/>
      <c r="BD50" s="211"/>
      <c r="BE50" s="211"/>
      <c r="BF50" s="211"/>
      <c r="BG50" s="211"/>
      <c r="BH50" s="211"/>
    </row>
    <row r="51" spans="1:60" outlineLevel="2" x14ac:dyDescent="0.25">
      <c r="A51" s="218"/>
      <c r="B51" s="219"/>
      <c r="C51" s="250" t="s">
        <v>749</v>
      </c>
      <c r="D51" s="222"/>
      <c r="E51" s="223">
        <v>247.38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1"/>
      <c r="AA51" s="211"/>
      <c r="AB51" s="211"/>
      <c r="AC51" s="211"/>
      <c r="AD51" s="211"/>
      <c r="AE51" s="211"/>
      <c r="AF51" s="211"/>
      <c r="AG51" s="211" t="s">
        <v>161</v>
      </c>
      <c r="AH51" s="211">
        <v>0</v>
      </c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5">
      <c r="A52" s="232">
        <v>15</v>
      </c>
      <c r="B52" s="233" t="s">
        <v>278</v>
      </c>
      <c r="C52" s="249" t="s">
        <v>279</v>
      </c>
      <c r="D52" s="234" t="s">
        <v>248</v>
      </c>
      <c r="E52" s="235">
        <v>34.200000000000003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5">
        <v>0</v>
      </c>
      <c r="O52" s="235">
        <f>ROUND(E52*N52,2)</f>
        <v>0</v>
      </c>
      <c r="P52" s="235">
        <v>0</v>
      </c>
      <c r="Q52" s="235">
        <f>ROUND(E52*P52,2)</f>
        <v>0</v>
      </c>
      <c r="R52" s="237" t="s">
        <v>238</v>
      </c>
      <c r="S52" s="237" t="s">
        <v>173</v>
      </c>
      <c r="T52" s="238" t="s">
        <v>157</v>
      </c>
      <c r="U52" s="221">
        <v>4.6550000000000002</v>
      </c>
      <c r="V52" s="221">
        <f>ROUND(E52*U52,2)</f>
        <v>159.19999999999999</v>
      </c>
      <c r="W52" s="221"/>
      <c r="X52" s="221" t="s">
        <v>158</v>
      </c>
      <c r="Y52" s="221" t="s">
        <v>159</v>
      </c>
      <c r="Z52" s="211"/>
      <c r="AA52" s="211"/>
      <c r="AB52" s="211"/>
      <c r="AC52" s="211"/>
      <c r="AD52" s="211"/>
      <c r="AE52" s="211"/>
      <c r="AF52" s="211"/>
      <c r="AG52" s="211" t="s">
        <v>160</v>
      </c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2" x14ac:dyDescent="0.25">
      <c r="A53" s="218"/>
      <c r="B53" s="219"/>
      <c r="C53" s="258" t="s">
        <v>280</v>
      </c>
      <c r="D53" s="256"/>
      <c r="E53" s="256"/>
      <c r="F53" s="256"/>
      <c r="G53" s="256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1"/>
      <c r="AA53" s="211"/>
      <c r="AB53" s="211"/>
      <c r="AC53" s="211"/>
      <c r="AD53" s="211"/>
      <c r="AE53" s="211"/>
      <c r="AF53" s="211"/>
      <c r="AG53" s="211" t="s">
        <v>230</v>
      </c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2" x14ac:dyDescent="0.25">
      <c r="A54" s="218"/>
      <c r="B54" s="219"/>
      <c r="C54" s="250" t="s">
        <v>750</v>
      </c>
      <c r="D54" s="222"/>
      <c r="E54" s="223">
        <v>19.2</v>
      </c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1"/>
      <c r="AA54" s="211"/>
      <c r="AB54" s="211"/>
      <c r="AC54" s="211"/>
      <c r="AD54" s="211"/>
      <c r="AE54" s="211"/>
      <c r="AF54" s="211"/>
      <c r="AG54" s="211" t="s">
        <v>161</v>
      </c>
      <c r="AH54" s="211">
        <v>0</v>
      </c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3" x14ac:dyDescent="0.25">
      <c r="A55" s="218"/>
      <c r="B55" s="219"/>
      <c r="C55" s="250" t="s">
        <v>751</v>
      </c>
      <c r="D55" s="222"/>
      <c r="E55" s="223">
        <v>14.4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1"/>
      <c r="AA55" s="211"/>
      <c r="AB55" s="211"/>
      <c r="AC55" s="211"/>
      <c r="AD55" s="211"/>
      <c r="AE55" s="211"/>
      <c r="AF55" s="211"/>
      <c r="AG55" s="211" t="s">
        <v>161</v>
      </c>
      <c r="AH55" s="211">
        <v>0</v>
      </c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3" x14ac:dyDescent="0.25">
      <c r="A56" s="218"/>
      <c r="B56" s="219"/>
      <c r="C56" s="250" t="s">
        <v>752</v>
      </c>
      <c r="D56" s="222"/>
      <c r="E56" s="223">
        <v>0.6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1"/>
      <c r="AA56" s="211"/>
      <c r="AB56" s="211"/>
      <c r="AC56" s="211"/>
      <c r="AD56" s="211"/>
      <c r="AE56" s="211"/>
      <c r="AF56" s="211"/>
      <c r="AG56" s="211" t="s">
        <v>161</v>
      </c>
      <c r="AH56" s="211">
        <v>0</v>
      </c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5">
      <c r="A57" s="232">
        <v>16</v>
      </c>
      <c r="B57" s="233" t="s">
        <v>291</v>
      </c>
      <c r="C57" s="249" t="s">
        <v>292</v>
      </c>
      <c r="D57" s="234" t="s">
        <v>248</v>
      </c>
      <c r="E57" s="235">
        <v>255.55199999999999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 t="s">
        <v>238</v>
      </c>
      <c r="S57" s="237" t="s">
        <v>173</v>
      </c>
      <c r="T57" s="238" t="s">
        <v>157</v>
      </c>
      <c r="U57" s="221">
        <v>0.34499999999999997</v>
      </c>
      <c r="V57" s="221">
        <f>ROUND(E57*U57,2)</f>
        <v>88.17</v>
      </c>
      <c r="W57" s="221"/>
      <c r="X57" s="221" t="s">
        <v>158</v>
      </c>
      <c r="Y57" s="221" t="s">
        <v>159</v>
      </c>
      <c r="Z57" s="211"/>
      <c r="AA57" s="211"/>
      <c r="AB57" s="211"/>
      <c r="AC57" s="211"/>
      <c r="AD57" s="211"/>
      <c r="AE57" s="211"/>
      <c r="AF57" s="211"/>
      <c r="AG57" s="211" t="s">
        <v>160</v>
      </c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2" x14ac:dyDescent="0.25">
      <c r="A58" s="218"/>
      <c r="B58" s="219"/>
      <c r="C58" s="258" t="s">
        <v>293</v>
      </c>
      <c r="D58" s="256"/>
      <c r="E58" s="256"/>
      <c r="F58" s="256"/>
      <c r="G58" s="25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1"/>
      <c r="AA58" s="211"/>
      <c r="AB58" s="211"/>
      <c r="AC58" s="211"/>
      <c r="AD58" s="211"/>
      <c r="AE58" s="211"/>
      <c r="AF58" s="211"/>
      <c r="AG58" s="211" t="s">
        <v>230</v>
      </c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46" t="str">
        <f>C58</f>
        <v>bez naložení do dopravní nádoby, ale s vyprázdněním dopravní nádoby na hromadu nebo na dopravní prostředek,</v>
      </c>
      <c r="BB58" s="211"/>
      <c r="BC58" s="211"/>
      <c r="BD58" s="211"/>
      <c r="BE58" s="211"/>
      <c r="BF58" s="211"/>
      <c r="BG58" s="211"/>
      <c r="BH58" s="211"/>
    </row>
    <row r="59" spans="1:60" outlineLevel="2" x14ac:dyDescent="0.25">
      <c r="A59" s="218"/>
      <c r="B59" s="219"/>
      <c r="C59" s="250" t="s">
        <v>753</v>
      </c>
      <c r="D59" s="222"/>
      <c r="E59" s="223">
        <v>255.55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1"/>
      <c r="AA59" s="211"/>
      <c r="AB59" s="211"/>
      <c r="AC59" s="211"/>
      <c r="AD59" s="211"/>
      <c r="AE59" s="211"/>
      <c r="AF59" s="211"/>
      <c r="AG59" s="211" t="s">
        <v>161</v>
      </c>
      <c r="AH59" s="211">
        <v>0</v>
      </c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5">
      <c r="A60" s="232">
        <v>17</v>
      </c>
      <c r="B60" s="233" t="s">
        <v>295</v>
      </c>
      <c r="C60" s="249" t="s">
        <v>296</v>
      </c>
      <c r="D60" s="234" t="s">
        <v>248</v>
      </c>
      <c r="E60" s="235">
        <v>70.938400000000001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7" t="s">
        <v>238</v>
      </c>
      <c r="S60" s="237" t="s">
        <v>173</v>
      </c>
      <c r="T60" s="238" t="s">
        <v>157</v>
      </c>
      <c r="U60" s="221">
        <v>0.48399999999999999</v>
      </c>
      <c r="V60" s="221">
        <f>ROUND(E60*U60,2)</f>
        <v>34.33</v>
      </c>
      <c r="W60" s="221"/>
      <c r="X60" s="221" t="s">
        <v>158</v>
      </c>
      <c r="Y60" s="221" t="s">
        <v>159</v>
      </c>
      <c r="Z60" s="211"/>
      <c r="AA60" s="211"/>
      <c r="AB60" s="211"/>
      <c r="AC60" s="211"/>
      <c r="AD60" s="211"/>
      <c r="AE60" s="211"/>
      <c r="AF60" s="211"/>
      <c r="AG60" s="211" t="s">
        <v>160</v>
      </c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2" x14ac:dyDescent="0.25">
      <c r="A61" s="218"/>
      <c r="B61" s="219"/>
      <c r="C61" s="258" t="s">
        <v>293</v>
      </c>
      <c r="D61" s="256"/>
      <c r="E61" s="256"/>
      <c r="F61" s="256"/>
      <c r="G61" s="256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1"/>
      <c r="AA61" s="211"/>
      <c r="AB61" s="211"/>
      <c r="AC61" s="211"/>
      <c r="AD61" s="211"/>
      <c r="AE61" s="211"/>
      <c r="AF61" s="211"/>
      <c r="AG61" s="211" t="s">
        <v>230</v>
      </c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46" t="str">
        <f>C61</f>
        <v>bez naložení do dopravní nádoby, ale s vyprázdněním dopravní nádoby na hromadu nebo na dopravní prostředek,</v>
      </c>
      <c r="BB61" s="211"/>
      <c r="BC61" s="211"/>
      <c r="BD61" s="211"/>
      <c r="BE61" s="211"/>
      <c r="BF61" s="211"/>
      <c r="BG61" s="211"/>
      <c r="BH61" s="211"/>
    </row>
    <row r="62" spans="1:60" outlineLevel="2" x14ac:dyDescent="0.25">
      <c r="A62" s="218"/>
      <c r="B62" s="219"/>
      <c r="C62" s="250" t="s">
        <v>754</v>
      </c>
      <c r="D62" s="222"/>
      <c r="E62" s="223">
        <v>70.94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1"/>
      <c r="AA62" s="211"/>
      <c r="AB62" s="211"/>
      <c r="AC62" s="211"/>
      <c r="AD62" s="211"/>
      <c r="AE62" s="211"/>
      <c r="AF62" s="211"/>
      <c r="AG62" s="211" t="s">
        <v>161</v>
      </c>
      <c r="AH62" s="211">
        <v>0</v>
      </c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5">
      <c r="A63" s="232">
        <v>18</v>
      </c>
      <c r="B63" s="233" t="s">
        <v>297</v>
      </c>
      <c r="C63" s="249" t="s">
        <v>298</v>
      </c>
      <c r="D63" s="234" t="s">
        <v>248</v>
      </c>
      <c r="E63" s="235">
        <v>33.6</v>
      </c>
      <c r="F63" s="236"/>
      <c r="G63" s="237">
        <f>ROUND(E63*F63,2)</f>
        <v>0</v>
      </c>
      <c r="H63" s="236"/>
      <c r="I63" s="237">
        <f>ROUND(E63*H63,2)</f>
        <v>0</v>
      </c>
      <c r="J63" s="236"/>
      <c r="K63" s="237">
        <f>ROUND(E63*J63,2)</f>
        <v>0</v>
      </c>
      <c r="L63" s="237">
        <v>21</v>
      </c>
      <c r="M63" s="237">
        <f>G63*(1+L63/100)</f>
        <v>0</v>
      </c>
      <c r="N63" s="235">
        <v>0</v>
      </c>
      <c r="O63" s="235">
        <f>ROUND(E63*N63,2)</f>
        <v>0</v>
      </c>
      <c r="P63" s="235">
        <v>0</v>
      </c>
      <c r="Q63" s="235">
        <f>ROUND(E63*P63,2)</f>
        <v>0</v>
      </c>
      <c r="R63" s="237" t="s">
        <v>238</v>
      </c>
      <c r="S63" s="237" t="s">
        <v>173</v>
      </c>
      <c r="T63" s="238" t="s">
        <v>157</v>
      </c>
      <c r="U63" s="221">
        <v>3.81</v>
      </c>
      <c r="V63" s="221">
        <f>ROUND(E63*U63,2)</f>
        <v>128.02000000000001</v>
      </c>
      <c r="W63" s="221"/>
      <c r="X63" s="221" t="s">
        <v>158</v>
      </c>
      <c r="Y63" s="221" t="s">
        <v>159</v>
      </c>
      <c r="Z63" s="211"/>
      <c r="AA63" s="211"/>
      <c r="AB63" s="211"/>
      <c r="AC63" s="211"/>
      <c r="AD63" s="211"/>
      <c r="AE63" s="211"/>
      <c r="AF63" s="211"/>
      <c r="AG63" s="211" t="s">
        <v>160</v>
      </c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2" x14ac:dyDescent="0.25">
      <c r="A64" s="218"/>
      <c r="B64" s="219"/>
      <c r="C64" s="258" t="s">
        <v>299</v>
      </c>
      <c r="D64" s="256"/>
      <c r="E64" s="256"/>
      <c r="F64" s="256"/>
      <c r="G64" s="256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1"/>
      <c r="AA64" s="211"/>
      <c r="AB64" s="211"/>
      <c r="AC64" s="211"/>
      <c r="AD64" s="211"/>
      <c r="AE64" s="211"/>
      <c r="AF64" s="211"/>
      <c r="AG64" s="211" t="s">
        <v>230</v>
      </c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46" t="str">
        <f>C64</f>
        <v xml:space="preserve"> bez naložení, avšak s vyprázdněním nádoby na hromady nebo do dopravního prostředku, na každých třeba i započatých 3 m výšky,</v>
      </c>
      <c r="BB64" s="211"/>
      <c r="BC64" s="211"/>
      <c r="BD64" s="211"/>
      <c r="BE64" s="211"/>
      <c r="BF64" s="211"/>
      <c r="BG64" s="211"/>
      <c r="BH64" s="211"/>
    </row>
    <row r="65" spans="1:60" outlineLevel="2" x14ac:dyDescent="0.25">
      <c r="A65" s="218"/>
      <c r="B65" s="219"/>
      <c r="C65" s="250" t="s">
        <v>755</v>
      </c>
      <c r="D65" s="222"/>
      <c r="E65" s="223">
        <v>33.6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1"/>
      <c r="AA65" s="211"/>
      <c r="AB65" s="211"/>
      <c r="AC65" s="211"/>
      <c r="AD65" s="211"/>
      <c r="AE65" s="211"/>
      <c r="AF65" s="211"/>
      <c r="AG65" s="211" t="s">
        <v>161</v>
      </c>
      <c r="AH65" s="211">
        <v>0</v>
      </c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5">
      <c r="A66" s="232">
        <v>19</v>
      </c>
      <c r="B66" s="233" t="s">
        <v>302</v>
      </c>
      <c r="C66" s="249" t="s">
        <v>303</v>
      </c>
      <c r="D66" s="234" t="s">
        <v>248</v>
      </c>
      <c r="E66" s="235">
        <v>403.39800000000002</v>
      </c>
      <c r="F66" s="236"/>
      <c r="G66" s="237">
        <f>ROUND(E66*F66,2)</f>
        <v>0</v>
      </c>
      <c r="H66" s="236"/>
      <c r="I66" s="237">
        <f>ROUND(E66*H66,2)</f>
        <v>0</v>
      </c>
      <c r="J66" s="236"/>
      <c r="K66" s="237">
        <f>ROUND(E66*J66,2)</f>
        <v>0</v>
      </c>
      <c r="L66" s="237">
        <v>21</v>
      </c>
      <c r="M66" s="237">
        <f>G66*(1+L66/100)</f>
        <v>0</v>
      </c>
      <c r="N66" s="235">
        <v>0</v>
      </c>
      <c r="O66" s="235">
        <f>ROUND(E66*N66,2)</f>
        <v>0</v>
      </c>
      <c r="P66" s="235">
        <v>0</v>
      </c>
      <c r="Q66" s="235">
        <f>ROUND(E66*P66,2)</f>
        <v>0</v>
      </c>
      <c r="R66" s="237" t="s">
        <v>238</v>
      </c>
      <c r="S66" s="237" t="s">
        <v>173</v>
      </c>
      <c r="T66" s="238" t="s">
        <v>157</v>
      </c>
      <c r="U66" s="221">
        <v>1.0999999999999999E-2</v>
      </c>
      <c r="V66" s="221">
        <f>ROUND(E66*U66,2)</f>
        <v>4.4400000000000004</v>
      </c>
      <c r="W66" s="221"/>
      <c r="X66" s="221" t="s">
        <v>158</v>
      </c>
      <c r="Y66" s="221" t="s">
        <v>159</v>
      </c>
      <c r="Z66" s="211"/>
      <c r="AA66" s="211"/>
      <c r="AB66" s="211"/>
      <c r="AC66" s="211"/>
      <c r="AD66" s="211"/>
      <c r="AE66" s="211"/>
      <c r="AF66" s="211"/>
      <c r="AG66" s="211" t="s">
        <v>160</v>
      </c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2" x14ac:dyDescent="0.25">
      <c r="A67" s="218"/>
      <c r="B67" s="219"/>
      <c r="C67" s="258" t="s">
        <v>304</v>
      </c>
      <c r="D67" s="256"/>
      <c r="E67" s="256"/>
      <c r="F67" s="256"/>
      <c r="G67" s="256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1"/>
      <c r="AA67" s="211"/>
      <c r="AB67" s="211"/>
      <c r="AC67" s="211"/>
      <c r="AD67" s="211"/>
      <c r="AE67" s="211"/>
      <c r="AF67" s="211"/>
      <c r="AG67" s="211" t="s">
        <v>230</v>
      </c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2" x14ac:dyDescent="0.25">
      <c r="A68" s="218"/>
      <c r="B68" s="219"/>
      <c r="C68" s="250" t="s">
        <v>756</v>
      </c>
      <c r="D68" s="222"/>
      <c r="E68" s="223">
        <v>255.55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1"/>
      <c r="AA68" s="211"/>
      <c r="AB68" s="211"/>
      <c r="AC68" s="211"/>
      <c r="AD68" s="211"/>
      <c r="AE68" s="211"/>
      <c r="AF68" s="211"/>
      <c r="AG68" s="211" t="s">
        <v>161</v>
      </c>
      <c r="AH68" s="211">
        <v>0</v>
      </c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3" x14ac:dyDescent="0.25">
      <c r="A69" s="218"/>
      <c r="B69" s="219"/>
      <c r="C69" s="250" t="s">
        <v>757</v>
      </c>
      <c r="D69" s="222"/>
      <c r="E69" s="223">
        <v>147.85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1"/>
      <c r="AA69" s="211"/>
      <c r="AB69" s="211"/>
      <c r="AC69" s="211"/>
      <c r="AD69" s="211"/>
      <c r="AE69" s="211"/>
      <c r="AF69" s="211"/>
      <c r="AG69" s="211" t="s">
        <v>161</v>
      </c>
      <c r="AH69" s="211">
        <v>0</v>
      </c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5">
      <c r="A70" s="232">
        <v>20</v>
      </c>
      <c r="B70" s="233" t="s">
        <v>307</v>
      </c>
      <c r="C70" s="249" t="s">
        <v>308</v>
      </c>
      <c r="D70" s="234" t="s">
        <v>248</v>
      </c>
      <c r="E70" s="235">
        <v>141.90600000000001</v>
      </c>
      <c r="F70" s="236"/>
      <c r="G70" s="237">
        <f>ROUND(E70*F70,2)</f>
        <v>0</v>
      </c>
      <c r="H70" s="236"/>
      <c r="I70" s="237">
        <f>ROUND(E70*H70,2)</f>
        <v>0</v>
      </c>
      <c r="J70" s="236"/>
      <c r="K70" s="237">
        <f>ROUND(E70*J70,2)</f>
        <v>0</v>
      </c>
      <c r="L70" s="237">
        <v>21</v>
      </c>
      <c r="M70" s="237">
        <f>G70*(1+L70/100)</f>
        <v>0</v>
      </c>
      <c r="N70" s="235">
        <v>0</v>
      </c>
      <c r="O70" s="235">
        <f>ROUND(E70*N70,2)</f>
        <v>0</v>
      </c>
      <c r="P70" s="235">
        <v>0</v>
      </c>
      <c r="Q70" s="235">
        <f>ROUND(E70*P70,2)</f>
        <v>0</v>
      </c>
      <c r="R70" s="237" t="s">
        <v>238</v>
      </c>
      <c r="S70" s="237" t="s">
        <v>173</v>
      </c>
      <c r="T70" s="238" t="s">
        <v>157</v>
      </c>
      <c r="U70" s="221">
        <v>1.0999999999999999E-2</v>
      </c>
      <c r="V70" s="221">
        <f>ROUND(E70*U70,2)</f>
        <v>1.56</v>
      </c>
      <c r="W70" s="221"/>
      <c r="X70" s="221" t="s">
        <v>158</v>
      </c>
      <c r="Y70" s="221" t="s">
        <v>159</v>
      </c>
      <c r="Z70" s="211"/>
      <c r="AA70" s="211"/>
      <c r="AB70" s="211"/>
      <c r="AC70" s="211"/>
      <c r="AD70" s="211"/>
      <c r="AE70" s="211"/>
      <c r="AF70" s="211"/>
      <c r="AG70" s="211" t="s">
        <v>160</v>
      </c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2" x14ac:dyDescent="0.25">
      <c r="A71" s="218"/>
      <c r="B71" s="219"/>
      <c r="C71" s="258" t="s">
        <v>304</v>
      </c>
      <c r="D71" s="256"/>
      <c r="E71" s="256"/>
      <c r="F71" s="256"/>
      <c r="G71" s="25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1"/>
      <c r="AA71" s="211"/>
      <c r="AB71" s="211"/>
      <c r="AC71" s="211"/>
      <c r="AD71" s="211"/>
      <c r="AE71" s="211"/>
      <c r="AF71" s="211"/>
      <c r="AG71" s="211" t="s">
        <v>230</v>
      </c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2" x14ac:dyDescent="0.25">
      <c r="A72" s="218"/>
      <c r="B72" s="219"/>
      <c r="C72" s="250" t="s">
        <v>758</v>
      </c>
      <c r="D72" s="222"/>
      <c r="E72" s="223">
        <v>141.91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1"/>
      <c r="AA72" s="211"/>
      <c r="AB72" s="211"/>
      <c r="AC72" s="211"/>
      <c r="AD72" s="211"/>
      <c r="AE72" s="211"/>
      <c r="AF72" s="211"/>
      <c r="AG72" s="211" t="s">
        <v>161</v>
      </c>
      <c r="AH72" s="211">
        <v>0</v>
      </c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5">
      <c r="A73" s="232">
        <v>21</v>
      </c>
      <c r="B73" s="233" t="s">
        <v>310</v>
      </c>
      <c r="C73" s="249" t="s">
        <v>311</v>
      </c>
      <c r="D73" s="234" t="s">
        <v>248</v>
      </c>
      <c r="E73" s="235">
        <v>70.938400000000001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5">
        <v>0</v>
      </c>
      <c r="O73" s="235">
        <f>ROUND(E73*N73,2)</f>
        <v>0</v>
      </c>
      <c r="P73" s="235">
        <v>0</v>
      </c>
      <c r="Q73" s="235">
        <f>ROUND(E73*P73,2)</f>
        <v>0</v>
      </c>
      <c r="R73" s="237" t="s">
        <v>238</v>
      </c>
      <c r="S73" s="237" t="s">
        <v>173</v>
      </c>
      <c r="T73" s="238" t="s">
        <v>157</v>
      </c>
      <c r="U73" s="221">
        <v>1.2E-2</v>
      </c>
      <c r="V73" s="221">
        <f>ROUND(E73*U73,2)</f>
        <v>0.85</v>
      </c>
      <c r="W73" s="221"/>
      <c r="X73" s="221" t="s">
        <v>158</v>
      </c>
      <c r="Y73" s="221" t="s">
        <v>159</v>
      </c>
      <c r="Z73" s="211"/>
      <c r="AA73" s="211"/>
      <c r="AB73" s="211"/>
      <c r="AC73" s="211"/>
      <c r="AD73" s="211"/>
      <c r="AE73" s="211"/>
      <c r="AF73" s="211"/>
      <c r="AG73" s="211" t="s">
        <v>160</v>
      </c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2" x14ac:dyDescent="0.25">
      <c r="A74" s="218"/>
      <c r="B74" s="219"/>
      <c r="C74" s="258" t="s">
        <v>304</v>
      </c>
      <c r="D74" s="256"/>
      <c r="E74" s="256"/>
      <c r="F74" s="256"/>
      <c r="G74" s="25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1"/>
      <c r="AA74" s="211"/>
      <c r="AB74" s="211"/>
      <c r="AC74" s="211"/>
      <c r="AD74" s="211"/>
      <c r="AE74" s="211"/>
      <c r="AF74" s="211"/>
      <c r="AG74" s="211" t="s">
        <v>230</v>
      </c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2" x14ac:dyDescent="0.25">
      <c r="A75" s="218"/>
      <c r="B75" s="219"/>
      <c r="C75" s="250" t="s">
        <v>759</v>
      </c>
      <c r="D75" s="222"/>
      <c r="E75" s="223">
        <v>70.94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1"/>
      <c r="AA75" s="211"/>
      <c r="AB75" s="211"/>
      <c r="AC75" s="211"/>
      <c r="AD75" s="211"/>
      <c r="AE75" s="211"/>
      <c r="AF75" s="211"/>
      <c r="AG75" s="211" t="s">
        <v>161</v>
      </c>
      <c r="AH75" s="211">
        <v>0</v>
      </c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ht="20" outlineLevel="1" x14ac:dyDescent="0.25">
      <c r="A76" s="232">
        <v>22</v>
      </c>
      <c r="B76" s="233" t="s">
        <v>312</v>
      </c>
      <c r="C76" s="249" t="s">
        <v>313</v>
      </c>
      <c r="D76" s="234" t="s">
        <v>248</v>
      </c>
      <c r="E76" s="235">
        <v>709.53</v>
      </c>
      <c r="F76" s="236"/>
      <c r="G76" s="237">
        <f>ROUND(E76*F76,2)</f>
        <v>0</v>
      </c>
      <c r="H76" s="236"/>
      <c r="I76" s="237">
        <f>ROUND(E76*H76,2)</f>
        <v>0</v>
      </c>
      <c r="J76" s="236"/>
      <c r="K76" s="237">
        <f>ROUND(E76*J76,2)</f>
        <v>0</v>
      </c>
      <c r="L76" s="237">
        <v>21</v>
      </c>
      <c r="M76" s="237">
        <f>G76*(1+L76/100)</f>
        <v>0</v>
      </c>
      <c r="N76" s="235">
        <v>0</v>
      </c>
      <c r="O76" s="235">
        <f>ROUND(E76*N76,2)</f>
        <v>0</v>
      </c>
      <c r="P76" s="235">
        <v>0</v>
      </c>
      <c r="Q76" s="235">
        <f>ROUND(E76*P76,2)</f>
        <v>0</v>
      </c>
      <c r="R76" s="237" t="s">
        <v>238</v>
      </c>
      <c r="S76" s="237" t="s">
        <v>173</v>
      </c>
      <c r="T76" s="238" t="s">
        <v>157</v>
      </c>
      <c r="U76" s="221">
        <v>0</v>
      </c>
      <c r="V76" s="221">
        <f>ROUND(E76*U76,2)</f>
        <v>0</v>
      </c>
      <c r="W76" s="221"/>
      <c r="X76" s="221" t="s">
        <v>158</v>
      </c>
      <c r="Y76" s="221" t="s">
        <v>159</v>
      </c>
      <c r="Z76" s="211"/>
      <c r="AA76" s="211"/>
      <c r="AB76" s="211"/>
      <c r="AC76" s="211"/>
      <c r="AD76" s="211"/>
      <c r="AE76" s="211"/>
      <c r="AF76" s="211"/>
      <c r="AG76" s="211" t="s">
        <v>160</v>
      </c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2" x14ac:dyDescent="0.25">
      <c r="A77" s="218"/>
      <c r="B77" s="219"/>
      <c r="C77" s="258" t="s">
        <v>304</v>
      </c>
      <c r="D77" s="256"/>
      <c r="E77" s="256"/>
      <c r="F77" s="256"/>
      <c r="G77" s="256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1"/>
      <c r="AA77" s="211"/>
      <c r="AB77" s="211"/>
      <c r="AC77" s="211"/>
      <c r="AD77" s="211"/>
      <c r="AE77" s="211"/>
      <c r="AF77" s="211"/>
      <c r="AG77" s="211" t="s">
        <v>230</v>
      </c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2" x14ac:dyDescent="0.25">
      <c r="A78" s="218"/>
      <c r="B78" s="219"/>
      <c r="C78" s="250" t="s">
        <v>760</v>
      </c>
      <c r="D78" s="222"/>
      <c r="E78" s="223">
        <v>709.53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1"/>
      <c r="AA78" s="211"/>
      <c r="AB78" s="211"/>
      <c r="AC78" s="211"/>
      <c r="AD78" s="211"/>
      <c r="AE78" s="211"/>
      <c r="AF78" s="211"/>
      <c r="AG78" s="211" t="s">
        <v>161</v>
      </c>
      <c r="AH78" s="211">
        <v>0</v>
      </c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ht="20" outlineLevel="1" x14ac:dyDescent="0.25">
      <c r="A79" s="232">
        <v>23</v>
      </c>
      <c r="B79" s="233" t="s">
        <v>315</v>
      </c>
      <c r="C79" s="249" t="s">
        <v>316</v>
      </c>
      <c r="D79" s="234" t="s">
        <v>248</v>
      </c>
      <c r="E79" s="235">
        <v>354.69200000000001</v>
      </c>
      <c r="F79" s="236"/>
      <c r="G79" s="237">
        <f>ROUND(E79*F79,2)</f>
        <v>0</v>
      </c>
      <c r="H79" s="236"/>
      <c r="I79" s="237">
        <f>ROUND(E79*H79,2)</f>
        <v>0</v>
      </c>
      <c r="J79" s="236"/>
      <c r="K79" s="237">
        <f>ROUND(E79*J79,2)</f>
        <v>0</v>
      </c>
      <c r="L79" s="237">
        <v>21</v>
      </c>
      <c r="M79" s="237">
        <f>G79*(1+L79/100)</f>
        <v>0</v>
      </c>
      <c r="N79" s="235">
        <v>0</v>
      </c>
      <c r="O79" s="235">
        <f>ROUND(E79*N79,2)</f>
        <v>0</v>
      </c>
      <c r="P79" s="235">
        <v>0</v>
      </c>
      <c r="Q79" s="235">
        <f>ROUND(E79*P79,2)</f>
        <v>0</v>
      </c>
      <c r="R79" s="237" t="s">
        <v>238</v>
      </c>
      <c r="S79" s="237" t="s">
        <v>173</v>
      </c>
      <c r="T79" s="238" t="s">
        <v>157</v>
      </c>
      <c r="U79" s="221">
        <v>0</v>
      </c>
      <c r="V79" s="221">
        <f>ROUND(E79*U79,2)</f>
        <v>0</v>
      </c>
      <c r="W79" s="221"/>
      <c r="X79" s="221" t="s">
        <v>158</v>
      </c>
      <c r="Y79" s="221" t="s">
        <v>159</v>
      </c>
      <c r="Z79" s="211"/>
      <c r="AA79" s="211"/>
      <c r="AB79" s="211"/>
      <c r="AC79" s="211"/>
      <c r="AD79" s="211"/>
      <c r="AE79" s="211"/>
      <c r="AF79" s="211"/>
      <c r="AG79" s="211" t="s">
        <v>160</v>
      </c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2" x14ac:dyDescent="0.25">
      <c r="A80" s="218"/>
      <c r="B80" s="219"/>
      <c r="C80" s="258" t="s">
        <v>304</v>
      </c>
      <c r="D80" s="256"/>
      <c r="E80" s="256"/>
      <c r="F80" s="256"/>
      <c r="G80" s="256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1"/>
      <c r="AA80" s="211"/>
      <c r="AB80" s="211"/>
      <c r="AC80" s="211"/>
      <c r="AD80" s="211"/>
      <c r="AE80" s="211"/>
      <c r="AF80" s="211"/>
      <c r="AG80" s="211" t="s">
        <v>230</v>
      </c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2" x14ac:dyDescent="0.25">
      <c r="A81" s="218"/>
      <c r="B81" s="219"/>
      <c r="C81" s="250" t="s">
        <v>761</v>
      </c>
      <c r="D81" s="222"/>
      <c r="E81" s="223">
        <v>354.69</v>
      </c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1"/>
      <c r="AA81" s="211"/>
      <c r="AB81" s="211"/>
      <c r="AC81" s="211"/>
      <c r="AD81" s="211"/>
      <c r="AE81" s="211"/>
      <c r="AF81" s="211"/>
      <c r="AG81" s="211" t="s">
        <v>161</v>
      </c>
      <c r="AH81" s="211">
        <v>0</v>
      </c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0" outlineLevel="1" x14ac:dyDescent="0.25">
      <c r="A82" s="232">
        <v>24</v>
      </c>
      <c r="B82" s="233" t="s">
        <v>322</v>
      </c>
      <c r="C82" s="249" t="s">
        <v>323</v>
      </c>
      <c r="D82" s="234" t="s">
        <v>248</v>
      </c>
      <c r="E82" s="235">
        <v>255.55199999999999</v>
      </c>
      <c r="F82" s="236"/>
      <c r="G82" s="237">
        <f>ROUND(E82*F82,2)</f>
        <v>0</v>
      </c>
      <c r="H82" s="236"/>
      <c r="I82" s="237">
        <f>ROUND(E82*H82,2)</f>
        <v>0</v>
      </c>
      <c r="J82" s="236"/>
      <c r="K82" s="237">
        <f>ROUND(E82*J82,2)</f>
        <v>0</v>
      </c>
      <c r="L82" s="237">
        <v>21</v>
      </c>
      <c r="M82" s="237">
        <f>G82*(1+L82/100)</f>
        <v>0</v>
      </c>
      <c r="N82" s="235">
        <v>0</v>
      </c>
      <c r="O82" s="235">
        <f>ROUND(E82*N82,2)</f>
        <v>0</v>
      </c>
      <c r="P82" s="235">
        <v>0</v>
      </c>
      <c r="Q82" s="235">
        <f>ROUND(E82*P82,2)</f>
        <v>0</v>
      </c>
      <c r="R82" s="237" t="s">
        <v>238</v>
      </c>
      <c r="S82" s="237" t="s">
        <v>173</v>
      </c>
      <c r="T82" s="238" t="s">
        <v>157</v>
      </c>
      <c r="U82" s="221">
        <v>0.65200000000000002</v>
      </c>
      <c r="V82" s="221">
        <f>ROUND(E82*U82,2)</f>
        <v>166.62</v>
      </c>
      <c r="W82" s="221"/>
      <c r="X82" s="221" t="s">
        <v>158</v>
      </c>
      <c r="Y82" s="221" t="s">
        <v>159</v>
      </c>
      <c r="Z82" s="211"/>
      <c r="AA82" s="211"/>
      <c r="AB82" s="211"/>
      <c r="AC82" s="211"/>
      <c r="AD82" s="211"/>
      <c r="AE82" s="211"/>
      <c r="AF82" s="211"/>
      <c r="AG82" s="211" t="s">
        <v>160</v>
      </c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2" x14ac:dyDescent="0.25">
      <c r="A83" s="218"/>
      <c r="B83" s="219"/>
      <c r="C83" s="250" t="s">
        <v>762</v>
      </c>
      <c r="D83" s="222"/>
      <c r="E83" s="223">
        <v>255.55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1"/>
      <c r="AA83" s="211"/>
      <c r="AB83" s="211"/>
      <c r="AC83" s="211"/>
      <c r="AD83" s="211"/>
      <c r="AE83" s="211"/>
      <c r="AF83" s="211"/>
      <c r="AG83" s="211" t="s">
        <v>161</v>
      </c>
      <c r="AH83" s="211">
        <v>0</v>
      </c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ht="20" outlineLevel="1" x14ac:dyDescent="0.25">
      <c r="A84" s="232">
        <v>25</v>
      </c>
      <c r="B84" s="233" t="s">
        <v>328</v>
      </c>
      <c r="C84" s="249" t="s">
        <v>329</v>
      </c>
      <c r="D84" s="234" t="s">
        <v>248</v>
      </c>
      <c r="E84" s="235">
        <v>147.846</v>
      </c>
      <c r="F84" s="236"/>
      <c r="G84" s="237">
        <f>ROUND(E84*F84,2)</f>
        <v>0</v>
      </c>
      <c r="H84" s="236"/>
      <c r="I84" s="237">
        <f>ROUND(E84*H84,2)</f>
        <v>0</v>
      </c>
      <c r="J84" s="236"/>
      <c r="K84" s="237">
        <f>ROUND(E84*J84,2)</f>
        <v>0</v>
      </c>
      <c r="L84" s="237">
        <v>21</v>
      </c>
      <c r="M84" s="237">
        <f>G84*(1+L84/100)</f>
        <v>0</v>
      </c>
      <c r="N84" s="235">
        <v>0</v>
      </c>
      <c r="O84" s="235">
        <f>ROUND(E84*N84,2)</f>
        <v>0</v>
      </c>
      <c r="P84" s="235">
        <v>0</v>
      </c>
      <c r="Q84" s="235">
        <f>ROUND(E84*P84,2)</f>
        <v>0</v>
      </c>
      <c r="R84" s="237" t="s">
        <v>238</v>
      </c>
      <c r="S84" s="237" t="s">
        <v>173</v>
      </c>
      <c r="T84" s="238" t="s">
        <v>157</v>
      </c>
      <c r="U84" s="221">
        <v>1.1499999999999999</v>
      </c>
      <c r="V84" s="221">
        <f>ROUND(E84*U84,2)</f>
        <v>170.02</v>
      </c>
      <c r="W84" s="221"/>
      <c r="X84" s="221" t="s">
        <v>158</v>
      </c>
      <c r="Y84" s="221" t="s">
        <v>159</v>
      </c>
      <c r="Z84" s="211"/>
      <c r="AA84" s="211"/>
      <c r="AB84" s="211"/>
      <c r="AC84" s="211"/>
      <c r="AD84" s="211"/>
      <c r="AE84" s="211"/>
      <c r="AF84" s="211"/>
      <c r="AG84" s="211" t="s">
        <v>160</v>
      </c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2" x14ac:dyDescent="0.25">
      <c r="A85" s="218"/>
      <c r="B85" s="219"/>
      <c r="C85" s="258" t="s">
        <v>326</v>
      </c>
      <c r="D85" s="256"/>
      <c r="E85" s="256"/>
      <c r="F85" s="256"/>
      <c r="G85" s="256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1"/>
      <c r="AA85" s="211"/>
      <c r="AB85" s="211"/>
      <c r="AC85" s="211"/>
      <c r="AD85" s="211"/>
      <c r="AE85" s="211"/>
      <c r="AF85" s="211"/>
      <c r="AG85" s="211" t="s">
        <v>230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2" x14ac:dyDescent="0.25">
      <c r="A86" s="218"/>
      <c r="B86" s="219"/>
      <c r="C86" s="250" t="s">
        <v>763</v>
      </c>
      <c r="D86" s="222"/>
      <c r="E86" s="223">
        <v>18.309999999999999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1"/>
      <c r="AA86" s="211"/>
      <c r="AB86" s="211"/>
      <c r="AC86" s="211"/>
      <c r="AD86" s="211"/>
      <c r="AE86" s="211"/>
      <c r="AF86" s="211"/>
      <c r="AG86" s="211" t="s">
        <v>161</v>
      </c>
      <c r="AH86" s="211">
        <v>0</v>
      </c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3" x14ac:dyDescent="0.25">
      <c r="A87" s="218"/>
      <c r="B87" s="219"/>
      <c r="C87" s="250" t="s">
        <v>764</v>
      </c>
      <c r="D87" s="222"/>
      <c r="E87" s="223">
        <v>27.9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1"/>
      <c r="AA87" s="211"/>
      <c r="AB87" s="211"/>
      <c r="AC87" s="211"/>
      <c r="AD87" s="211"/>
      <c r="AE87" s="211"/>
      <c r="AF87" s="211"/>
      <c r="AG87" s="211" t="s">
        <v>161</v>
      </c>
      <c r="AH87" s="211">
        <v>0</v>
      </c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3" x14ac:dyDescent="0.25">
      <c r="A88" s="218"/>
      <c r="B88" s="219"/>
      <c r="C88" s="250" t="s">
        <v>765</v>
      </c>
      <c r="D88" s="222"/>
      <c r="E88" s="223">
        <v>100.44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1"/>
      <c r="AA88" s="211"/>
      <c r="AB88" s="211"/>
      <c r="AC88" s="211"/>
      <c r="AD88" s="211"/>
      <c r="AE88" s="211"/>
      <c r="AF88" s="211"/>
      <c r="AG88" s="211" t="s">
        <v>161</v>
      </c>
      <c r="AH88" s="211">
        <v>0</v>
      </c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3" x14ac:dyDescent="0.25">
      <c r="A89" s="218"/>
      <c r="B89" s="219"/>
      <c r="C89" s="250" t="s">
        <v>766</v>
      </c>
      <c r="D89" s="222"/>
      <c r="E89" s="223">
        <v>1.2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1"/>
      <c r="AA89" s="211"/>
      <c r="AB89" s="211"/>
      <c r="AC89" s="211"/>
      <c r="AD89" s="211"/>
      <c r="AE89" s="211"/>
      <c r="AF89" s="211"/>
      <c r="AG89" s="211" t="s">
        <v>161</v>
      </c>
      <c r="AH89" s="211">
        <v>0</v>
      </c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5">
      <c r="A90" s="232">
        <v>26</v>
      </c>
      <c r="B90" s="233" t="s">
        <v>352</v>
      </c>
      <c r="C90" s="249" t="s">
        <v>353</v>
      </c>
      <c r="D90" s="234" t="s">
        <v>248</v>
      </c>
      <c r="E90" s="235">
        <v>141.90600000000001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 t="s">
        <v>238</v>
      </c>
      <c r="S90" s="237" t="s">
        <v>173</v>
      </c>
      <c r="T90" s="238" t="s">
        <v>157</v>
      </c>
      <c r="U90" s="221">
        <v>0</v>
      </c>
      <c r="V90" s="221">
        <f>ROUND(E90*U90,2)</f>
        <v>0</v>
      </c>
      <c r="W90" s="221"/>
      <c r="X90" s="221" t="s">
        <v>158</v>
      </c>
      <c r="Y90" s="221" t="s">
        <v>159</v>
      </c>
      <c r="Z90" s="211"/>
      <c r="AA90" s="211"/>
      <c r="AB90" s="211"/>
      <c r="AC90" s="211"/>
      <c r="AD90" s="211"/>
      <c r="AE90" s="211"/>
      <c r="AF90" s="211"/>
      <c r="AG90" s="211" t="s">
        <v>160</v>
      </c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2" x14ac:dyDescent="0.25">
      <c r="A91" s="218"/>
      <c r="B91" s="219"/>
      <c r="C91" s="250" t="s">
        <v>767</v>
      </c>
      <c r="D91" s="222"/>
      <c r="E91" s="223">
        <v>141.91</v>
      </c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1"/>
      <c r="AA91" s="211"/>
      <c r="AB91" s="211"/>
      <c r="AC91" s="211"/>
      <c r="AD91" s="211"/>
      <c r="AE91" s="211"/>
      <c r="AF91" s="211"/>
      <c r="AG91" s="211" t="s">
        <v>161</v>
      </c>
      <c r="AH91" s="211">
        <v>0</v>
      </c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5">
      <c r="A92" s="232">
        <v>27</v>
      </c>
      <c r="B92" s="233" t="s">
        <v>355</v>
      </c>
      <c r="C92" s="249" t="s">
        <v>356</v>
      </c>
      <c r="D92" s="234" t="s">
        <v>248</v>
      </c>
      <c r="E92" s="235">
        <v>70.938400000000001</v>
      </c>
      <c r="F92" s="236"/>
      <c r="G92" s="237">
        <f>ROUND(E92*F92,2)</f>
        <v>0</v>
      </c>
      <c r="H92" s="236"/>
      <c r="I92" s="237">
        <f>ROUND(E92*H92,2)</f>
        <v>0</v>
      </c>
      <c r="J92" s="236"/>
      <c r="K92" s="237">
        <f>ROUND(E92*J92,2)</f>
        <v>0</v>
      </c>
      <c r="L92" s="237">
        <v>21</v>
      </c>
      <c r="M92" s="237">
        <f>G92*(1+L92/100)</f>
        <v>0</v>
      </c>
      <c r="N92" s="235">
        <v>0</v>
      </c>
      <c r="O92" s="235">
        <f>ROUND(E92*N92,2)</f>
        <v>0</v>
      </c>
      <c r="P92" s="235">
        <v>0</v>
      </c>
      <c r="Q92" s="235">
        <f>ROUND(E92*P92,2)</f>
        <v>0</v>
      </c>
      <c r="R92" s="237" t="s">
        <v>238</v>
      </c>
      <c r="S92" s="237" t="s">
        <v>173</v>
      </c>
      <c r="T92" s="238" t="s">
        <v>157</v>
      </c>
      <c r="U92" s="221">
        <v>0</v>
      </c>
      <c r="V92" s="221">
        <f>ROUND(E92*U92,2)</f>
        <v>0</v>
      </c>
      <c r="W92" s="221"/>
      <c r="X92" s="221" t="s">
        <v>158</v>
      </c>
      <c r="Y92" s="221" t="s">
        <v>159</v>
      </c>
      <c r="Z92" s="211"/>
      <c r="AA92" s="211"/>
      <c r="AB92" s="211"/>
      <c r="AC92" s="211"/>
      <c r="AD92" s="211"/>
      <c r="AE92" s="211"/>
      <c r="AF92" s="211"/>
      <c r="AG92" s="211" t="s">
        <v>160</v>
      </c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2" x14ac:dyDescent="0.25">
      <c r="A93" s="218"/>
      <c r="B93" s="219"/>
      <c r="C93" s="250" t="s">
        <v>759</v>
      </c>
      <c r="D93" s="222"/>
      <c r="E93" s="223">
        <v>70.94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1"/>
      <c r="AA93" s="211"/>
      <c r="AB93" s="211"/>
      <c r="AC93" s="211"/>
      <c r="AD93" s="211"/>
      <c r="AE93" s="211"/>
      <c r="AF93" s="211"/>
      <c r="AG93" s="211" t="s">
        <v>161</v>
      </c>
      <c r="AH93" s="211">
        <v>0</v>
      </c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ht="13" x14ac:dyDescent="0.25">
      <c r="A94" s="225" t="s">
        <v>151</v>
      </c>
      <c r="B94" s="226" t="s">
        <v>87</v>
      </c>
      <c r="C94" s="248" t="s">
        <v>88</v>
      </c>
      <c r="D94" s="227"/>
      <c r="E94" s="228"/>
      <c r="F94" s="229"/>
      <c r="G94" s="229">
        <f>SUMIF(AG95:AG138,"&lt;&gt;NOR",G95:G138)</f>
        <v>0</v>
      </c>
      <c r="H94" s="229"/>
      <c r="I94" s="229">
        <f>SUM(I95:I138)</f>
        <v>0</v>
      </c>
      <c r="J94" s="229"/>
      <c r="K94" s="229">
        <f>SUM(K95:K138)</f>
        <v>0</v>
      </c>
      <c r="L94" s="229"/>
      <c r="M94" s="229">
        <f>SUM(M95:M138)</f>
        <v>0</v>
      </c>
      <c r="N94" s="228"/>
      <c r="O94" s="228">
        <f>SUM(O95:O138)</f>
        <v>204.89999999999998</v>
      </c>
      <c r="P94" s="228"/>
      <c r="Q94" s="228">
        <f>SUM(Q95:Q138)</f>
        <v>0</v>
      </c>
      <c r="R94" s="229"/>
      <c r="S94" s="229"/>
      <c r="T94" s="230"/>
      <c r="U94" s="224"/>
      <c r="V94" s="224">
        <f>SUM(V95:V138)</f>
        <v>441.01</v>
      </c>
      <c r="W94" s="224"/>
      <c r="X94" s="224"/>
      <c r="Y94" s="224"/>
      <c r="AG94" t="s">
        <v>152</v>
      </c>
    </row>
    <row r="95" spans="1:60" outlineLevel="1" x14ac:dyDescent="0.25">
      <c r="A95" s="232">
        <v>28</v>
      </c>
      <c r="B95" s="233" t="s">
        <v>768</v>
      </c>
      <c r="C95" s="249" t="s">
        <v>769</v>
      </c>
      <c r="D95" s="234" t="s">
        <v>248</v>
      </c>
      <c r="E95" s="235">
        <v>3.72</v>
      </c>
      <c r="F95" s="236"/>
      <c r="G95" s="237">
        <f>ROUND(E95*F95,2)</f>
        <v>0</v>
      </c>
      <c r="H95" s="236"/>
      <c r="I95" s="237">
        <f>ROUND(E95*H95,2)</f>
        <v>0</v>
      </c>
      <c r="J95" s="236"/>
      <c r="K95" s="237">
        <f>ROUND(E95*J95,2)</f>
        <v>0</v>
      </c>
      <c r="L95" s="237">
        <v>21</v>
      </c>
      <c r="M95" s="237">
        <f>G95*(1+L95/100)</f>
        <v>0</v>
      </c>
      <c r="N95" s="235">
        <v>2.5249999999999999</v>
      </c>
      <c r="O95" s="235">
        <f>ROUND(E95*N95,2)</f>
        <v>9.39</v>
      </c>
      <c r="P95" s="235">
        <v>0</v>
      </c>
      <c r="Q95" s="235">
        <f>ROUND(E95*P95,2)</f>
        <v>0</v>
      </c>
      <c r="R95" s="237" t="s">
        <v>371</v>
      </c>
      <c r="S95" s="237" t="s">
        <v>173</v>
      </c>
      <c r="T95" s="238" t="s">
        <v>157</v>
      </c>
      <c r="U95" s="221">
        <v>1.89</v>
      </c>
      <c r="V95" s="221">
        <f>ROUND(E95*U95,2)</f>
        <v>7.03</v>
      </c>
      <c r="W95" s="221"/>
      <c r="X95" s="221" t="s">
        <v>158</v>
      </c>
      <c r="Y95" s="221" t="s">
        <v>159</v>
      </c>
      <c r="Z95" s="211"/>
      <c r="AA95" s="211"/>
      <c r="AB95" s="211"/>
      <c r="AC95" s="211"/>
      <c r="AD95" s="211"/>
      <c r="AE95" s="211"/>
      <c r="AF95" s="211"/>
      <c r="AG95" s="211" t="s">
        <v>160</v>
      </c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2" x14ac:dyDescent="0.25">
      <c r="A96" s="218"/>
      <c r="B96" s="219"/>
      <c r="C96" s="250" t="s">
        <v>770</v>
      </c>
      <c r="D96" s="222"/>
      <c r="E96" s="223">
        <v>3.72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1"/>
      <c r="AA96" s="211"/>
      <c r="AB96" s="211"/>
      <c r="AC96" s="211"/>
      <c r="AD96" s="211"/>
      <c r="AE96" s="211"/>
      <c r="AF96" s="211"/>
      <c r="AG96" s="211" t="s">
        <v>161</v>
      </c>
      <c r="AH96" s="211">
        <v>0</v>
      </c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5">
      <c r="A97" s="232">
        <v>29</v>
      </c>
      <c r="B97" s="233" t="s">
        <v>771</v>
      </c>
      <c r="C97" s="249" t="s">
        <v>772</v>
      </c>
      <c r="D97" s="234" t="s">
        <v>443</v>
      </c>
      <c r="E97" s="235">
        <v>62</v>
      </c>
      <c r="F97" s="236"/>
      <c r="G97" s="237">
        <f>ROUND(E97*F97,2)</f>
        <v>0</v>
      </c>
      <c r="H97" s="236"/>
      <c r="I97" s="237">
        <f>ROUND(E97*H97,2)</f>
        <v>0</v>
      </c>
      <c r="J97" s="236"/>
      <c r="K97" s="237">
        <f>ROUND(E97*J97,2)</f>
        <v>0</v>
      </c>
      <c r="L97" s="237">
        <v>21</v>
      </c>
      <c r="M97" s="237">
        <f>G97*(1+L97/100)</f>
        <v>0</v>
      </c>
      <c r="N97" s="235">
        <v>0.22106999999999999</v>
      </c>
      <c r="O97" s="235">
        <f>ROUND(E97*N97,2)</f>
        <v>13.71</v>
      </c>
      <c r="P97" s="235">
        <v>0</v>
      </c>
      <c r="Q97" s="235">
        <f>ROUND(E97*P97,2)</f>
        <v>0</v>
      </c>
      <c r="R97" s="237" t="s">
        <v>773</v>
      </c>
      <c r="S97" s="237" t="s">
        <v>173</v>
      </c>
      <c r="T97" s="238" t="s">
        <v>157</v>
      </c>
      <c r="U97" s="221">
        <v>0.185</v>
      </c>
      <c r="V97" s="221">
        <f>ROUND(E97*U97,2)</f>
        <v>11.47</v>
      </c>
      <c r="W97" s="221"/>
      <c r="X97" s="221" t="s">
        <v>158</v>
      </c>
      <c r="Y97" s="221" t="s">
        <v>159</v>
      </c>
      <c r="Z97" s="211"/>
      <c r="AA97" s="211"/>
      <c r="AB97" s="211"/>
      <c r="AC97" s="211"/>
      <c r="AD97" s="211"/>
      <c r="AE97" s="211"/>
      <c r="AF97" s="211"/>
      <c r="AG97" s="211" t="s">
        <v>160</v>
      </c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2" x14ac:dyDescent="0.25">
      <c r="A98" s="218"/>
      <c r="B98" s="219"/>
      <c r="C98" s="258" t="s">
        <v>774</v>
      </c>
      <c r="D98" s="256"/>
      <c r="E98" s="256"/>
      <c r="F98" s="256"/>
      <c r="G98" s="256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1"/>
      <c r="AA98" s="211"/>
      <c r="AB98" s="211"/>
      <c r="AC98" s="211"/>
      <c r="AD98" s="211"/>
      <c r="AE98" s="211"/>
      <c r="AF98" s="211"/>
      <c r="AG98" s="211" t="s">
        <v>230</v>
      </c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46" t="str">
        <f>C98</f>
        <v>se zřízením štěrkopískového lože pod trubky a s jejich obsypem v průměrném celkovém množství do 0,15 m3/m,</v>
      </c>
      <c r="BB98" s="211"/>
      <c r="BC98" s="211"/>
      <c r="BD98" s="211"/>
      <c r="BE98" s="211"/>
      <c r="BF98" s="211"/>
      <c r="BG98" s="211"/>
      <c r="BH98" s="211"/>
    </row>
    <row r="99" spans="1:60" outlineLevel="2" x14ac:dyDescent="0.25">
      <c r="A99" s="218"/>
      <c r="B99" s="219"/>
      <c r="C99" s="250" t="s">
        <v>775</v>
      </c>
      <c r="D99" s="222"/>
      <c r="E99" s="223">
        <v>62</v>
      </c>
      <c r="F99" s="221"/>
      <c r="G99" s="221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1"/>
      <c r="AA99" s="211"/>
      <c r="AB99" s="211"/>
      <c r="AC99" s="211"/>
      <c r="AD99" s="211"/>
      <c r="AE99" s="211"/>
      <c r="AF99" s="211"/>
      <c r="AG99" s="211" t="s">
        <v>161</v>
      </c>
      <c r="AH99" s="211">
        <v>0</v>
      </c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ht="20" outlineLevel="1" x14ac:dyDescent="0.25">
      <c r="A100" s="232">
        <v>30</v>
      </c>
      <c r="B100" s="233" t="s">
        <v>364</v>
      </c>
      <c r="C100" s="249" t="s">
        <v>365</v>
      </c>
      <c r="D100" s="234" t="s">
        <v>214</v>
      </c>
      <c r="E100" s="235">
        <v>93</v>
      </c>
      <c r="F100" s="236"/>
      <c r="G100" s="237">
        <f>ROUND(E100*F100,2)</f>
        <v>0</v>
      </c>
      <c r="H100" s="236"/>
      <c r="I100" s="237">
        <f>ROUND(E100*H100,2)</f>
        <v>0</v>
      </c>
      <c r="J100" s="236"/>
      <c r="K100" s="237">
        <f>ROUND(E100*J100,2)</f>
        <v>0</v>
      </c>
      <c r="L100" s="237">
        <v>21</v>
      </c>
      <c r="M100" s="237">
        <f>G100*(1+L100/100)</f>
        <v>0</v>
      </c>
      <c r="N100" s="235">
        <v>0</v>
      </c>
      <c r="O100" s="235">
        <f>ROUND(E100*N100,2)</f>
        <v>0</v>
      </c>
      <c r="P100" s="235">
        <v>0</v>
      </c>
      <c r="Q100" s="235">
        <f>ROUND(E100*P100,2)</f>
        <v>0</v>
      </c>
      <c r="R100" s="237" t="s">
        <v>238</v>
      </c>
      <c r="S100" s="237" t="s">
        <v>173</v>
      </c>
      <c r="T100" s="238" t="s">
        <v>157</v>
      </c>
      <c r="U100" s="221">
        <v>0.15</v>
      </c>
      <c r="V100" s="221">
        <f>ROUND(E100*U100,2)</f>
        <v>13.95</v>
      </c>
      <c r="W100" s="221"/>
      <c r="X100" s="221" t="s">
        <v>158</v>
      </c>
      <c r="Y100" s="221" t="s">
        <v>159</v>
      </c>
      <c r="Z100" s="211"/>
      <c r="AA100" s="211"/>
      <c r="AB100" s="211"/>
      <c r="AC100" s="211"/>
      <c r="AD100" s="211"/>
      <c r="AE100" s="211"/>
      <c r="AF100" s="211"/>
      <c r="AG100" s="211" t="s">
        <v>160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2" x14ac:dyDescent="0.25">
      <c r="A101" s="218"/>
      <c r="B101" s="219"/>
      <c r="C101" s="258" t="s">
        <v>366</v>
      </c>
      <c r="D101" s="256"/>
      <c r="E101" s="256"/>
      <c r="F101" s="256"/>
      <c r="G101" s="256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1"/>
      <c r="AA101" s="211"/>
      <c r="AB101" s="211"/>
      <c r="AC101" s="211"/>
      <c r="AD101" s="211"/>
      <c r="AE101" s="211"/>
      <c r="AF101" s="211"/>
      <c r="AG101" s="211" t="s">
        <v>230</v>
      </c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46" t="str">
        <f>C101</f>
        <v>z rostlé horniny tř.1 - 4 pod násypy z hornin soudržných do 92% PS a hornin nesoudržných sypkých relativní ulehlosti I(d) do 0,8</v>
      </c>
      <c r="BB101" s="211"/>
      <c r="BC101" s="211"/>
      <c r="BD101" s="211"/>
      <c r="BE101" s="211"/>
      <c r="BF101" s="211"/>
      <c r="BG101" s="211"/>
      <c r="BH101" s="211"/>
    </row>
    <row r="102" spans="1:60" outlineLevel="2" x14ac:dyDescent="0.25">
      <c r="A102" s="218"/>
      <c r="B102" s="219"/>
      <c r="C102" s="250" t="s">
        <v>776</v>
      </c>
      <c r="D102" s="222"/>
      <c r="E102" s="223">
        <v>93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1"/>
      <c r="AA102" s="211"/>
      <c r="AB102" s="211"/>
      <c r="AC102" s="211"/>
      <c r="AD102" s="211"/>
      <c r="AE102" s="211"/>
      <c r="AF102" s="211"/>
      <c r="AG102" s="211" t="s">
        <v>161</v>
      </c>
      <c r="AH102" s="211">
        <v>0</v>
      </c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5">
      <c r="A103" s="232">
        <v>31</v>
      </c>
      <c r="B103" s="233" t="s">
        <v>369</v>
      </c>
      <c r="C103" s="249" t="s">
        <v>370</v>
      </c>
      <c r="D103" s="234" t="s">
        <v>248</v>
      </c>
      <c r="E103" s="235">
        <v>16</v>
      </c>
      <c r="F103" s="236"/>
      <c r="G103" s="237">
        <f>ROUND(E103*F103,2)</f>
        <v>0</v>
      </c>
      <c r="H103" s="236"/>
      <c r="I103" s="237">
        <f>ROUND(E103*H103,2)</f>
        <v>0</v>
      </c>
      <c r="J103" s="236"/>
      <c r="K103" s="237">
        <f>ROUND(E103*J103,2)</f>
        <v>0</v>
      </c>
      <c r="L103" s="237">
        <v>21</v>
      </c>
      <c r="M103" s="237">
        <f>G103*(1+L103/100)</f>
        <v>0</v>
      </c>
      <c r="N103" s="235">
        <v>0</v>
      </c>
      <c r="O103" s="235">
        <f>ROUND(E103*N103,2)</f>
        <v>0</v>
      </c>
      <c r="P103" s="235">
        <v>0</v>
      </c>
      <c r="Q103" s="235">
        <f>ROUND(E103*P103,2)</f>
        <v>0</v>
      </c>
      <c r="R103" s="237" t="s">
        <v>371</v>
      </c>
      <c r="S103" s="237" t="s">
        <v>173</v>
      </c>
      <c r="T103" s="238" t="s">
        <v>157</v>
      </c>
      <c r="U103" s="221">
        <v>2.2109999999999999</v>
      </c>
      <c r="V103" s="221">
        <f>ROUND(E103*U103,2)</f>
        <v>35.380000000000003</v>
      </c>
      <c r="W103" s="221"/>
      <c r="X103" s="221" t="s">
        <v>158</v>
      </c>
      <c r="Y103" s="221" t="s">
        <v>159</v>
      </c>
      <c r="Z103" s="211"/>
      <c r="AA103" s="211"/>
      <c r="AB103" s="211"/>
      <c r="AC103" s="211"/>
      <c r="AD103" s="211"/>
      <c r="AE103" s="211"/>
      <c r="AF103" s="211"/>
      <c r="AG103" s="211" t="s">
        <v>160</v>
      </c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2" x14ac:dyDescent="0.25">
      <c r="A104" s="218"/>
      <c r="B104" s="219"/>
      <c r="C104" s="258" t="s">
        <v>372</v>
      </c>
      <c r="D104" s="256"/>
      <c r="E104" s="256"/>
      <c r="F104" s="256"/>
      <c r="G104" s="256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1"/>
      <c r="AA104" s="211"/>
      <c r="AB104" s="211"/>
      <c r="AC104" s="211"/>
      <c r="AD104" s="211"/>
      <c r="AE104" s="211"/>
      <c r="AF104" s="211"/>
      <c r="AG104" s="211" t="s">
        <v>230</v>
      </c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2" x14ac:dyDescent="0.25">
      <c r="A105" s="218"/>
      <c r="B105" s="219"/>
      <c r="C105" s="250" t="s">
        <v>777</v>
      </c>
      <c r="D105" s="222"/>
      <c r="E105" s="223">
        <v>7.6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1"/>
      <c r="AA105" s="211"/>
      <c r="AB105" s="211"/>
      <c r="AC105" s="211"/>
      <c r="AD105" s="211"/>
      <c r="AE105" s="211"/>
      <c r="AF105" s="211"/>
      <c r="AG105" s="211" t="s">
        <v>161</v>
      </c>
      <c r="AH105" s="211">
        <v>0</v>
      </c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3" x14ac:dyDescent="0.25">
      <c r="A106" s="218"/>
      <c r="B106" s="219"/>
      <c r="C106" s="250" t="s">
        <v>778</v>
      </c>
      <c r="D106" s="222"/>
      <c r="E106" s="223">
        <v>8.4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1"/>
      <c r="AA106" s="211"/>
      <c r="AB106" s="211"/>
      <c r="AC106" s="211"/>
      <c r="AD106" s="211"/>
      <c r="AE106" s="211"/>
      <c r="AF106" s="211"/>
      <c r="AG106" s="211" t="s">
        <v>161</v>
      </c>
      <c r="AH106" s="211">
        <v>0</v>
      </c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5">
      <c r="A107" s="232">
        <v>32</v>
      </c>
      <c r="B107" s="233" t="s">
        <v>374</v>
      </c>
      <c r="C107" s="249" t="s">
        <v>375</v>
      </c>
      <c r="D107" s="234" t="s">
        <v>248</v>
      </c>
      <c r="E107" s="235">
        <v>16</v>
      </c>
      <c r="F107" s="236"/>
      <c r="G107" s="237">
        <f>ROUND(E107*F107,2)</f>
        <v>0</v>
      </c>
      <c r="H107" s="236"/>
      <c r="I107" s="237">
        <f>ROUND(E107*H107,2)</f>
        <v>0</v>
      </c>
      <c r="J107" s="236"/>
      <c r="K107" s="237">
        <f>ROUND(E107*J107,2)</f>
        <v>0</v>
      </c>
      <c r="L107" s="237">
        <v>21</v>
      </c>
      <c r="M107" s="237">
        <f>G107*(1+L107/100)</f>
        <v>0</v>
      </c>
      <c r="N107" s="235">
        <v>0</v>
      </c>
      <c r="O107" s="235">
        <f>ROUND(E107*N107,2)</f>
        <v>0</v>
      </c>
      <c r="P107" s="235">
        <v>0</v>
      </c>
      <c r="Q107" s="235">
        <f>ROUND(E107*P107,2)</f>
        <v>0</v>
      </c>
      <c r="R107" s="237" t="s">
        <v>371</v>
      </c>
      <c r="S107" s="237" t="s">
        <v>173</v>
      </c>
      <c r="T107" s="238" t="s">
        <v>157</v>
      </c>
      <c r="U107" s="221">
        <v>1.4790000000000001</v>
      </c>
      <c r="V107" s="221">
        <f>ROUND(E107*U107,2)</f>
        <v>23.66</v>
      </c>
      <c r="W107" s="221"/>
      <c r="X107" s="221" t="s">
        <v>158</v>
      </c>
      <c r="Y107" s="221" t="s">
        <v>159</v>
      </c>
      <c r="Z107" s="211"/>
      <c r="AA107" s="211"/>
      <c r="AB107" s="211"/>
      <c r="AC107" s="211"/>
      <c r="AD107" s="211"/>
      <c r="AE107" s="211"/>
      <c r="AF107" s="211"/>
      <c r="AG107" s="211" t="s">
        <v>160</v>
      </c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2" x14ac:dyDescent="0.25">
      <c r="A108" s="218"/>
      <c r="B108" s="219"/>
      <c r="C108" s="258" t="s">
        <v>372</v>
      </c>
      <c r="D108" s="256"/>
      <c r="E108" s="256"/>
      <c r="F108" s="256"/>
      <c r="G108" s="256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1"/>
      <c r="AA108" s="211"/>
      <c r="AB108" s="211"/>
      <c r="AC108" s="211"/>
      <c r="AD108" s="211"/>
      <c r="AE108" s="211"/>
      <c r="AF108" s="211"/>
      <c r="AG108" s="211" t="s">
        <v>230</v>
      </c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2" x14ac:dyDescent="0.25">
      <c r="A109" s="218"/>
      <c r="B109" s="219"/>
      <c r="C109" s="250" t="s">
        <v>779</v>
      </c>
      <c r="D109" s="222"/>
      <c r="E109" s="223">
        <v>16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1"/>
      <c r="AA109" s="211"/>
      <c r="AB109" s="211"/>
      <c r="AC109" s="211"/>
      <c r="AD109" s="211"/>
      <c r="AE109" s="211"/>
      <c r="AF109" s="211"/>
      <c r="AG109" s="211" t="s">
        <v>161</v>
      </c>
      <c r="AH109" s="211">
        <v>0</v>
      </c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5">
      <c r="A110" s="232">
        <v>33</v>
      </c>
      <c r="B110" s="233" t="s">
        <v>377</v>
      </c>
      <c r="C110" s="249" t="s">
        <v>378</v>
      </c>
      <c r="D110" s="234" t="s">
        <v>248</v>
      </c>
      <c r="E110" s="235">
        <v>14.375</v>
      </c>
      <c r="F110" s="236"/>
      <c r="G110" s="237">
        <f>ROUND(E110*F110,2)</f>
        <v>0</v>
      </c>
      <c r="H110" s="236"/>
      <c r="I110" s="237">
        <f>ROUND(E110*H110,2)</f>
        <v>0</v>
      </c>
      <c r="J110" s="236"/>
      <c r="K110" s="237">
        <f>ROUND(E110*J110,2)</f>
        <v>0</v>
      </c>
      <c r="L110" s="237">
        <v>21</v>
      </c>
      <c r="M110" s="237">
        <f>G110*(1+L110/100)</f>
        <v>0</v>
      </c>
      <c r="N110" s="235">
        <v>2.5855999999999999</v>
      </c>
      <c r="O110" s="235">
        <f>ROUND(E110*N110,2)</f>
        <v>37.17</v>
      </c>
      <c r="P110" s="235">
        <v>0</v>
      </c>
      <c r="Q110" s="235">
        <f>ROUND(E110*P110,2)</f>
        <v>0</v>
      </c>
      <c r="R110" s="237" t="s">
        <v>379</v>
      </c>
      <c r="S110" s="237" t="s">
        <v>173</v>
      </c>
      <c r="T110" s="238" t="s">
        <v>157</v>
      </c>
      <c r="U110" s="221">
        <v>0.53</v>
      </c>
      <c r="V110" s="221">
        <f>ROUND(E110*U110,2)</f>
        <v>7.62</v>
      </c>
      <c r="W110" s="221"/>
      <c r="X110" s="221" t="s">
        <v>158</v>
      </c>
      <c r="Y110" s="221" t="s">
        <v>159</v>
      </c>
      <c r="Z110" s="211"/>
      <c r="AA110" s="211"/>
      <c r="AB110" s="211"/>
      <c r="AC110" s="211"/>
      <c r="AD110" s="211"/>
      <c r="AE110" s="211"/>
      <c r="AF110" s="211"/>
      <c r="AG110" s="211" t="s">
        <v>160</v>
      </c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2" x14ac:dyDescent="0.25">
      <c r="A111" s="218"/>
      <c r="B111" s="219"/>
      <c r="C111" s="258" t="s">
        <v>380</v>
      </c>
      <c r="D111" s="256"/>
      <c r="E111" s="256"/>
      <c r="F111" s="256"/>
      <c r="G111" s="256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1"/>
      <c r="AA111" s="211"/>
      <c r="AB111" s="211"/>
      <c r="AC111" s="211"/>
      <c r="AD111" s="211"/>
      <c r="AE111" s="211"/>
      <c r="AF111" s="211"/>
      <c r="AG111" s="211" t="s">
        <v>230</v>
      </c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2" x14ac:dyDescent="0.25">
      <c r="A112" s="218"/>
      <c r="B112" s="219"/>
      <c r="C112" s="259" t="s">
        <v>381</v>
      </c>
      <c r="D112" s="257"/>
      <c r="E112" s="257"/>
      <c r="F112" s="257"/>
      <c r="G112" s="257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1"/>
      <c r="AA112" s="211"/>
      <c r="AB112" s="211"/>
      <c r="AC112" s="211"/>
      <c r="AD112" s="211"/>
      <c r="AE112" s="211"/>
      <c r="AF112" s="211"/>
      <c r="AG112" s="211" t="s">
        <v>181</v>
      </c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2" x14ac:dyDescent="0.25">
      <c r="A113" s="218"/>
      <c r="B113" s="219"/>
      <c r="C113" s="250" t="s">
        <v>780</v>
      </c>
      <c r="D113" s="222"/>
      <c r="E113" s="223">
        <v>14.375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1"/>
      <c r="AA113" s="211"/>
      <c r="AB113" s="211"/>
      <c r="AC113" s="211"/>
      <c r="AD113" s="211"/>
      <c r="AE113" s="211"/>
      <c r="AF113" s="211"/>
      <c r="AG113" s="211" t="s">
        <v>161</v>
      </c>
      <c r="AH113" s="211">
        <v>0</v>
      </c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5">
      <c r="A114" s="232">
        <v>34</v>
      </c>
      <c r="B114" s="233" t="s">
        <v>781</v>
      </c>
      <c r="C114" s="249" t="s">
        <v>782</v>
      </c>
      <c r="D114" s="234" t="s">
        <v>248</v>
      </c>
      <c r="E114" s="235">
        <v>52.7</v>
      </c>
      <c r="F114" s="236"/>
      <c r="G114" s="237">
        <f>ROUND(E114*F114,2)</f>
        <v>0</v>
      </c>
      <c r="H114" s="236"/>
      <c r="I114" s="237">
        <f>ROUND(E114*H114,2)</f>
        <v>0</v>
      </c>
      <c r="J114" s="236"/>
      <c r="K114" s="237">
        <f>ROUND(E114*J114,2)</f>
        <v>0</v>
      </c>
      <c r="L114" s="237">
        <v>21</v>
      </c>
      <c r="M114" s="237">
        <f>G114*(1+L114/100)</f>
        <v>0</v>
      </c>
      <c r="N114" s="235">
        <v>2.5249999999999999</v>
      </c>
      <c r="O114" s="235">
        <f>ROUND(E114*N114,2)</f>
        <v>133.07</v>
      </c>
      <c r="P114" s="235">
        <v>0</v>
      </c>
      <c r="Q114" s="235">
        <f>ROUND(E114*P114,2)</f>
        <v>0</v>
      </c>
      <c r="R114" s="237" t="s">
        <v>379</v>
      </c>
      <c r="S114" s="237" t="s">
        <v>173</v>
      </c>
      <c r="T114" s="238" t="s">
        <v>157</v>
      </c>
      <c r="U114" s="221">
        <v>0.46</v>
      </c>
      <c r="V114" s="221">
        <f>ROUND(E114*U114,2)</f>
        <v>24.24</v>
      </c>
      <c r="W114" s="221"/>
      <c r="X114" s="221" t="s">
        <v>158</v>
      </c>
      <c r="Y114" s="221" t="s">
        <v>159</v>
      </c>
      <c r="Z114" s="211"/>
      <c r="AA114" s="211"/>
      <c r="AB114" s="211"/>
      <c r="AC114" s="211"/>
      <c r="AD114" s="211"/>
      <c r="AE114" s="211"/>
      <c r="AF114" s="211"/>
      <c r="AG114" s="211" t="s">
        <v>160</v>
      </c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2" x14ac:dyDescent="0.25">
      <c r="A115" s="218"/>
      <c r="B115" s="219"/>
      <c r="C115" s="258" t="s">
        <v>380</v>
      </c>
      <c r="D115" s="256"/>
      <c r="E115" s="256"/>
      <c r="F115" s="256"/>
      <c r="G115" s="256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1"/>
      <c r="AA115" s="211"/>
      <c r="AB115" s="211"/>
      <c r="AC115" s="211"/>
      <c r="AD115" s="211"/>
      <c r="AE115" s="211"/>
      <c r="AF115" s="211"/>
      <c r="AG115" s="211" t="s">
        <v>230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2" x14ac:dyDescent="0.25">
      <c r="A116" s="218"/>
      <c r="B116" s="219"/>
      <c r="C116" s="259" t="s">
        <v>396</v>
      </c>
      <c r="D116" s="257"/>
      <c r="E116" s="257"/>
      <c r="F116" s="257"/>
      <c r="G116" s="257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1"/>
      <c r="AA116" s="211"/>
      <c r="AB116" s="211"/>
      <c r="AC116" s="211"/>
      <c r="AD116" s="211"/>
      <c r="AE116" s="211"/>
      <c r="AF116" s="211"/>
      <c r="AG116" s="211" t="s">
        <v>181</v>
      </c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2" x14ac:dyDescent="0.25">
      <c r="A117" s="218"/>
      <c r="B117" s="219"/>
      <c r="C117" s="250" t="s">
        <v>783</v>
      </c>
      <c r="D117" s="222"/>
      <c r="E117" s="223">
        <v>52.7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1"/>
      <c r="AA117" s="211"/>
      <c r="AB117" s="211"/>
      <c r="AC117" s="211"/>
      <c r="AD117" s="211"/>
      <c r="AE117" s="211"/>
      <c r="AF117" s="211"/>
      <c r="AG117" s="211" t="s">
        <v>161</v>
      </c>
      <c r="AH117" s="211">
        <v>0</v>
      </c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5">
      <c r="A118" s="232">
        <v>35</v>
      </c>
      <c r="B118" s="233" t="s">
        <v>387</v>
      </c>
      <c r="C118" s="249" t="s">
        <v>388</v>
      </c>
      <c r="D118" s="234" t="s">
        <v>214</v>
      </c>
      <c r="E118" s="235">
        <v>69.650000000000006</v>
      </c>
      <c r="F118" s="236"/>
      <c r="G118" s="237">
        <f>ROUND(E118*F118,2)</f>
        <v>0</v>
      </c>
      <c r="H118" s="236"/>
      <c r="I118" s="237">
        <f>ROUND(E118*H118,2)</f>
        <v>0</v>
      </c>
      <c r="J118" s="236"/>
      <c r="K118" s="237">
        <f>ROUND(E118*J118,2)</f>
        <v>0</v>
      </c>
      <c r="L118" s="237">
        <v>21</v>
      </c>
      <c r="M118" s="237">
        <f>G118*(1+L118/100)</f>
        <v>0</v>
      </c>
      <c r="N118" s="235">
        <v>2.0000000000000001E-4</v>
      </c>
      <c r="O118" s="235">
        <f>ROUND(E118*N118,2)</f>
        <v>0.01</v>
      </c>
      <c r="P118" s="235">
        <v>0</v>
      </c>
      <c r="Q118" s="235">
        <f>ROUND(E118*P118,2)</f>
        <v>0</v>
      </c>
      <c r="R118" s="237" t="s">
        <v>379</v>
      </c>
      <c r="S118" s="237" t="s">
        <v>173</v>
      </c>
      <c r="T118" s="238" t="s">
        <v>157</v>
      </c>
      <c r="U118" s="221">
        <v>0.45</v>
      </c>
      <c r="V118" s="221">
        <f>ROUND(E118*U118,2)</f>
        <v>31.34</v>
      </c>
      <c r="W118" s="221"/>
      <c r="X118" s="221" t="s">
        <v>158</v>
      </c>
      <c r="Y118" s="221" t="s">
        <v>159</v>
      </c>
      <c r="Z118" s="211"/>
      <c r="AA118" s="211"/>
      <c r="AB118" s="211"/>
      <c r="AC118" s="211"/>
      <c r="AD118" s="211"/>
      <c r="AE118" s="211"/>
      <c r="AF118" s="211"/>
      <c r="AG118" s="211" t="s">
        <v>160</v>
      </c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2" x14ac:dyDescent="0.25">
      <c r="A119" s="218"/>
      <c r="B119" s="219"/>
      <c r="C119" s="250" t="s">
        <v>784</v>
      </c>
      <c r="D119" s="222"/>
      <c r="E119" s="223">
        <v>69.650000000000006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1"/>
      <c r="AA119" s="211"/>
      <c r="AB119" s="211"/>
      <c r="AC119" s="211"/>
      <c r="AD119" s="211"/>
      <c r="AE119" s="211"/>
      <c r="AF119" s="211"/>
      <c r="AG119" s="211" t="s">
        <v>161</v>
      </c>
      <c r="AH119" s="211">
        <v>0</v>
      </c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5">
      <c r="A120" s="232">
        <v>36</v>
      </c>
      <c r="B120" s="233" t="s">
        <v>390</v>
      </c>
      <c r="C120" s="249" t="s">
        <v>391</v>
      </c>
      <c r="D120" s="234" t="s">
        <v>214</v>
      </c>
      <c r="E120" s="235">
        <v>69.650000000000006</v>
      </c>
      <c r="F120" s="236"/>
      <c r="G120" s="237">
        <f>ROUND(E120*F120,2)</f>
        <v>0</v>
      </c>
      <c r="H120" s="236"/>
      <c r="I120" s="237">
        <f>ROUND(E120*H120,2)</f>
        <v>0</v>
      </c>
      <c r="J120" s="236"/>
      <c r="K120" s="237">
        <f>ROUND(E120*J120,2)</f>
        <v>0</v>
      </c>
      <c r="L120" s="237">
        <v>21</v>
      </c>
      <c r="M120" s="237">
        <f>G120*(1+L120/100)</f>
        <v>0</v>
      </c>
      <c r="N120" s="235">
        <v>0</v>
      </c>
      <c r="O120" s="235">
        <f>ROUND(E120*N120,2)</f>
        <v>0</v>
      </c>
      <c r="P120" s="235">
        <v>0</v>
      </c>
      <c r="Q120" s="235">
        <f>ROUND(E120*P120,2)</f>
        <v>0</v>
      </c>
      <c r="R120" s="237" t="s">
        <v>379</v>
      </c>
      <c r="S120" s="237" t="s">
        <v>173</v>
      </c>
      <c r="T120" s="238" t="s">
        <v>157</v>
      </c>
      <c r="U120" s="221">
        <v>0.32</v>
      </c>
      <c r="V120" s="221">
        <f>ROUND(E120*U120,2)</f>
        <v>22.29</v>
      </c>
      <c r="W120" s="221"/>
      <c r="X120" s="221" t="s">
        <v>158</v>
      </c>
      <c r="Y120" s="221" t="s">
        <v>159</v>
      </c>
      <c r="Z120" s="211"/>
      <c r="AA120" s="211"/>
      <c r="AB120" s="211"/>
      <c r="AC120" s="211"/>
      <c r="AD120" s="211"/>
      <c r="AE120" s="211"/>
      <c r="AF120" s="211"/>
      <c r="AG120" s="211" t="s">
        <v>160</v>
      </c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2" x14ac:dyDescent="0.25">
      <c r="A121" s="218"/>
      <c r="B121" s="219"/>
      <c r="C121" s="250" t="s">
        <v>785</v>
      </c>
      <c r="D121" s="222"/>
      <c r="E121" s="223">
        <v>69.650000000000006</v>
      </c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1"/>
      <c r="AA121" s="211"/>
      <c r="AB121" s="211"/>
      <c r="AC121" s="211"/>
      <c r="AD121" s="211"/>
      <c r="AE121" s="211"/>
      <c r="AF121" s="211"/>
      <c r="AG121" s="211" t="s">
        <v>161</v>
      </c>
      <c r="AH121" s="211">
        <v>0</v>
      </c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5">
      <c r="A122" s="232">
        <v>37</v>
      </c>
      <c r="B122" s="233" t="s">
        <v>786</v>
      </c>
      <c r="C122" s="249" t="s">
        <v>787</v>
      </c>
      <c r="D122" s="234" t="s">
        <v>551</v>
      </c>
      <c r="E122" s="235">
        <v>3</v>
      </c>
      <c r="F122" s="236"/>
      <c r="G122" s="237">
        <f>ROUND(E122*F122,2)</f>
        <v>0</v>
      </c>
      <c r="H122" s="236"/>
      <c r="I122" s="237">
        <f>ROUND(E122*H122,2)</f>
        <v>0</v>
      </c>
      <c r="J122" s="236"/>
      <c r="K122" s="237">
        <f>ROUND(E122*J122,2)</f>
        <v>0</v>
      </c>
      <c r="L122" s="237">
        <v>21</v>
      </c>
      <c r="M122" s="237">
        <f>G122*(1+L122/100)</f>
        <v>0</v>
      </c>
      <c r="N122" s="235">
        <v>2.4199999999999998E-3</v>
      </c>
      <c r="O122" s="235">
        <f>ROUND(E122*N122,2)</f>
        <v>0.01</v>
      </c>
      <c r="P122" s="235">
        <v>0</v>
      </c>
      <c r="Q122" s="235">
        <f>ROUND(E122*P122,2)</f>
        <v>0</v>
      </c>
      <c r="R122" s="237" t="s">
        <v>788</v>
      </c>
      <c r="S122" s="237" t="s">
        <v>173</v>
      </c>
      <c r="T122" s="238" t="s">
        <v>157</v>
      </c>
      <c r="U122" s="221">
        <v>0.4</v>
      </c>
      <c r="V122" s="221">
        <f>ROUND(E122*U122,2)</f>
        <v>1.2</v>
      </c>
      <c r="W122" s="221"/>
      <c r="X122" s="221" t="s">
        <v>158</v>
      </c>
      <c r="Y122" s="221" t="s">
        <v>159</v>
      </c>
      <c r="Z122" s="211"/>
      <c r="AA122" s="211"/>
      <c r="AB122" s="211"/>
      <c r="AC122" s="211"/>
      <c r="AD122" s="211"/>
      <c r="AE122" s="211"/>
      <c r="AF122" s="211"/>
      <c r="AG122" s="211" t="s">
        <v>160</v>
      </c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2" x14ac:dyDescent="0.25">
      <c r="A123" s="218"/>
      <c r="B123" s="219"/>
      <c r="C123" s="258" t="s">
        <v>789</v>
      </c>
      <c r="D123" s="256"/>
      <c r="E123" s="256"/>
      <c r="F123" s="256"/>
      <c r="G123" s="256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1"/>
      <c r="AA123" s="211"/>
      <c r="AB123" s="211"/>
      <c r="AC123" s="211"/>
      <c r="AD123" s="211"/>
      <c r="AE123" s="211"/>
      <c r="AF123" s="211"/>
      <c r="AG123" s="211" t="s">
        <v>230</v>
      </c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2" x14ac:dyDescent="0.25">
      <c r="A124" s="218"/>
      <c r="B124" s="219"/>
      <c r="C124" s="250" t="s">
        <v>790</v>
      </c>
      <c r="D124" s="222"/>
      <c r="E124" s="223">
        <v>3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1"/>
      <c r="AA124" s="211"/>
      <c r="AB124" s="211"/>
      <c r="AC124" s="211"/>
      <c r="AD124" s="211"/>
      <c r="AE124" s="211"/>
      <c r="AF124" s="211"/>
      <c r="AG124" s="211" t="s">
        <v>161</v>
      </c>
      <c r="AH124" s="211">
        <v>0</v>
      </c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5">
      <c r="A125" s="232">
        <v>38</v>
      </c>
      <c r="B125" s="233" t="s">
        <v>791</v>
      </c>
      <c r="C125" s="249" t="s">
        <v>792</v>
      </c>
      <c r="D125" s="234" t="s">
        <v>408</v>
      </c>
      <c r="E125" s="235">
        <v>3.1619999999999999</v>
      </c>
      <c r="F125" s="236"/>
      <c r="G125" s="237">
        <f>ROUND(E125*F125,2)</f>
        <v>0</v>
      </c>
      <c r="H125" s="236"/>
      <c r="I125" s="237">
        <f>ROUND(E125*H125,2)</f>
        <v>0</v>
      </c>
      <c r="J125" s="236"/>
      <c r="K125" s="237">
        <f>ROUND(E125*J125,2)</f>
        <v>0</v>
      </c>
      <c r="L125" s="237">
        <v>21</v>
      </c>
      <c r="M125" s="237">
        <f>G125*(1+L125/100)</f>
        <v>0</v>
      </c>
      <c r="N125" s="235">
        <v>1.00349</v>
      </c>
      <c r="O125" s="235">
        <f>ROUND(E125*N125,2)</f>
        <v>3.17</v>
      </c>
      <c r="P125" s="235">
        <v>0</v>
      </c>
      <c r="Q125" s="235">
        <f>ROUND(E125*P125,2)</f>
        <v>0</v>
      </c>
      <c r="R125" s="237" t="s">
        <v>379</v>
      </c>
      <c r="S125" s="237" t="s">
        <v>173</v>
      </c>
      <c r="T125" s="238" t="s">
        <v>157</v>
      </c>
      <c r="U125" s="221">
        <v>41.496000000000002</v>
      </c>
      <c r="V125" s="221">
        <f>ROUND(E125*U125,2)</f>
        <v>131.21</v>
      </c>
      <c r="W125" s="221"/>
      <c r="X125" s="221" t="s">
        <v>158</v>
      </c>
      <c r="Y125" s="221" t="s">
        <v>159</v>
      </c>
      <c r="Z125" s="211"/>
      <c r="AA125" s="211"/>
      <c r="AB125" s="211"/>
      <c r="AC125" s="211"/>
      <c r="AD125" s="211"/>
      <c r="AE125" s="211"/>
      <c r="AF125" s="211"/>
      <c r="AG125" s="211" t="s">
        <v>160</v>
      </c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2" x14ac:dyDescent="0.25">
      <c r="A126" s="218"/>
      <c r="B126" s="219"/>
      <c r="C126" s="250" t="s">
        <v>793</v>
      </c>
      <c r="D126" s="222"/>
      <c r="E126" s="223">
        <v>3.16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1"/>
      <c r="AA126" s="211"/>
      <c r="AB126" s="211"/>
      <c r="AC126" s="211"/>
      <c r="AD126" s="211"/>
      <c r="AE126" s="211"/>
      <c r="AF126" s="211"/>
      <c r="AG126" s="211" t="s">
        <v>161</v>
      </c>
      <c r="AH126" s="211">
        <v>0</v>
      </c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5">
      <c r="A127" s="232">
        <v>39</v>
      </c>
      <c r="B127" s="233" t="s">
        <v>794</v>
      </c>
      <c r="C127" s="249" t="s">
        <v>795</v>
      </c>
      <c r="D127" s="234" t="s">
        <v>408</v>
      </c>
      <c r="E127" s="235">
        <v>6.3239999999999998</v>
      </c>
      <c r="F127" s="236"/>
      <c r="G127" s="237">
        <f>ROUND(E127*F127,2)</f>
        <v>0</v>
      </c>
      <c r="H127" s="236"/>
      <c r="I127" s="237">
        <f>ROUND(E127*H127,2)</f>
        <v>0</v>
      </c>
      <c r="J127" s="236"/>
      <c r="K127" s="237">
        <f>ROUND(E127*J127,2)</f>
        <v>0</v>
      </c>
      <c r="L127" s="237">
        <v>21</v>
      </c>
      <c r="M127" s="237">
        <f>G127*(1+L127/100)</f>
        <v>0</v>
      </c>
      <c r="N127" s="235">
        <v>1.0085200000000001</v>
      </c>
      <c r="O127" s="235">
        <f>ROUND(E127*N127,2)</f>
        <v>6.38</v>
      </c>
      <c r="P127" s="235">
        <v>0</v>
      </c>
      <c r="Q127" s="235">
        <f>ROUND(E127*P127,2)</f>
        <v>0</v>
      </c>
      <c r="R127" s="237" t="s">
        <v>379</v>
      </c>
      <c r="S127" s="237" t="s">
        <v>173</v>
      </c>
      <c r="T127" s="238" t="s">
        <v>157</v>
      </c>
      <c r="U127" s="221">
        <v>20.529</v>
      </c>
      <c r="V127" s="221">
        <f>ROUND(E127*U127,2)</f>
        <v>129.83000000000001</v>
      </c>
      <c r="W127" s="221"/>
      <c r="X127" s="221" t="s">
        <v>158</v>
      </c>
      <c r="Y127" s="221" t="s">
        <v>159</v>
      </c>
      <c r="Z127" s="211"/>
      <c r="AA127" s="211"/>
      <c r="AB127" s="211"/>
      <c r="AC127" s="211"/>
      <c r="AD127" s="211"/>
      <c r="AE127" s="211"/>
      <c r="AF127" s="211"/>
      <c r="AG127" s="211" t="s">
        <v>160</v>
      </c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2" x14ac:dyDescent="0.25">
      <c r="A128" s="218"/>
      <c r="B128" s="219"/>
      <c r="C128" s="250" t="s">
        <v>796</v>
      </c>
      <c r="D128" s="222"/>
      <c r="E128" s="223">
        <v>6.32</v>
      </c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1"/>
      <c r="AA128" s="211"/>
      <c r="AB128" s="211"/>
      <c r="AC128" s="211"/>
      <c r="AD128" s="211"/>
      <c r="AE128" s="211"/>
      <c r="AF128" s="211"/>
      <c r="AG128" s="211" t="s">
        <v>161</v>
      </c>
      <c r="AH128" s="211">
        <v>0</v>
      </c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5">
      <c r="A129" s="232">
        <v>40</v>
      </c>
      <c r="B129" s="233" t="s">
        <v>797</v>
      </c>
      <c r="C129" s="249" t="s">
        <v>798</v>
      </c>
      <c r="D129" s="234" t="s">
        <v>248</v>
      </c>
      <c r="E129" s="235">
        <v>0.75</v>
      </c>
      <c r="F129" s="236"/>
      <c r="G129" s="237">
        <f>ROUND(E129*F129,2)</f>
        <v>0</v>
      </c>
      <c r="H129" s="236"/>
      <c r="I129" s="237">
        <f>ROUND(E129*H129,2)</f>
        <v>0</v>
      </c>
      <c r="J129" s="236"/>
      <c r="K129" s="237">
        <f>ROUND(E129*J129,2)</f>
        <v>0</v>
      </c>
      <c r="L129" s="237">
        <v>21</v>
      </c>
      <c r="M129" s="237">
        <f>G129*(1+L129/100)</f>
        <v>0</v>
      </c>
      <c r="N129" s="235">
        <v>2.5855999999999999</v>
      </c>
      <c r="O129" s="235">
        <f>ROUND(E129*N129,2)</f>
        <v>1.94</v>
      </c>
      <c r="P129" s="235">
        <v>0</v>
      </c>
      <c r="Q129" s="235">
        <f>ROUND(E129*P129,2)</f>
        <v>0</v>
      </c>
      <c r="R129" s="237" t="s">
        <v>379</v>
      </c>
      <c r="S129" s="237" t="s">
        <v>173</v>
      </c>
      <c r="T129" s="238" t="s">
        <v>157</v>
      </c>
      <c r="U129" s="221">
        <v>0.53</v>
      </c>
      <c r="V129" s="221">
        <f>ROUND(E129*U129,2)</f>
        <v>0.4</v>
      </c>
      <c r="W129" s="221"/>
      <c r="X129" s="221" t="s">
        <v>158</v>
      </c>
      <c r="Y129" s="221" t="s">
        <v>159</v>
      </c>
      <c r="Z129" s="211"/>
      <c r="AA129" s="211"/>
      <c r="AB129" s="211"/>
      <c r="AC129" s="211"/>
      <c r="AD129" s="211"/>
      <c r="AE129" s="211"/>
      <c r="AF129" s="211"/>
      <c r="AG129" s="211" t="s">
        <v>160</v>
      </c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ht="20.5" outlineLevel="2" x14ac:dyDescent="0.25">
      <c r="A130" s="218"/>
      <c r="B130" s="219"/>
      <c r="C130" s="258" t="s">
        <v>799</v>
      </c>
      <c r="D130" s="256"/>
      <c r="E130" s="256"/>
      <c r="F130" s="256"/>
      <c r="G130" s="256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1"/>
      <c r="AA130" s="211"/>
      <c r="AB130" s="211"/>
      <c r="AC130" s="211"/>
      <c r="AD130" s="211"/>
      <c r="AE130" s="211"/>
      <c r="AF130" s="211"/>
      <c r="AG130" s="211" t="s">
        <v>230</v>
      </c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46" t="str">
        <f>C130</f>
        <v>ve výkopu zapaženém nebo nezapaženém, popř. nad terénem z betonu prostého, z cementů portladských a struskoportladských, z cementů síranovzdorných,</v>
      </c>
      <c r="BB130" s="211"/>
      <c r="BC130" s="211"/>
      <c r="BD130" s="211"/>
      <c r="BE130" s="211"/>
      <c r="BF130" s="211"/>
      <c r="BG130" s="211"/>
      <c r="BH130" s="211"/>
    </row>
    <row r="131" spans="1:60" outlineLevel="2" x14ac:dyDescent="0.25">
      <c r="A131" s="218"/>
      <c r="B131" s="219"/>
      <c r="C131" s="259" t="s">
        <v>385</v>
      </c>
      <c r="D131" s="257"/>
      <c r="E131" s="257"/>
      <c r="F131" s="257"/>
      <c r="G131" s="257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1"/>
      <c r="AA131" s="211"/>
      <c r="AB131" s="211"/>
      <c r="AC131" s="211"/>
      <c r="AD131" s="211"/>
      <c r="AE131" s="211"/>
      <c r="AF131" s="211"/>
      <c r="AG131" s="211" t="s">
        <v>181</v>
      </c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2" x14ac:dyDescent="0.25">
      <c r="A132" s="218"/>
      <c r="B132" s="219"/>
      <c r="C132" s="250" t="s">
        <v>800</v>
      </c>
      <c r="D132" s="222"/>
      <c r="E132" s="223">
        <v>0.75</v>
      </c>
      <c r="F132" s="221"/>
      <c r="G132" s="221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1"/>
      <c r="AA132" s="211"/>
      <c r="AB132" s="211"/>
      <c r="AC132" s="211"/>
      <c r="AD132" s="211"/>
      <c r="AE132" s="211"/>
      <c r="AF132" s="211"/>
      <c r="AG132" s="211" t="s">
        <v>161</v>
      </c>
      <c r="AH132" s="211">
        <v>0</v>
      </c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5">
      <c r="A133" s="232">
        <v>41</v>
      </c>
      <c r="B133" s="233" t="s">
        <v>399</v>
      </c>
      <c r="C133" s="249" t="s">
        <v>400</v>
      </c>
      <c r="D133" s="234" t="s">
        <v>214</v>
      </c>
      <c r="E133" s="235">
        <v>1.8</v>
      </c>
      <c r="F133" s="236"/>
      <c r="G133" s="237">
        <f>ROUND(E133*F133,2)</f>
        <v>0</v>
      </c>
      <c r="H133" s="236"/>
      <c r="I133" s="237">
        <f>ROUND(E133*H133,2)</f>
        <v>0</v>
      </c>
      <c r="J133" s="236"/>
      <c r="K133" s="237">
        <f>ROUND(E133*J133,2)</f>
        <v>0</v>
      </c>
      <c r="L133" s="237">
        <v>21</v>
      </c>
      <c r="M133" s="237">
        <f>G133*(1+L133/100)</f>
        <v>0</v>
      </c>
      <c r="N133" s="235">
        <v>2.0000000000000001E-4</v>
      </c>
      <c r="O133" s="235">
        <f>ROUND(E133*N133,2)</f>
        <v>0</v>
      </c>
      <c r="P133" s="235">
        <v>0</v>
      </c>
      <c r="Q133" s="235">
        <f>ROUND(E133*P133,2)</f>
        <v>0</v>
      </c>
      <c r="R133" s="237" t="s">
        <v>379</v>
      </c>
      <c r="S133" s="237" t="s">
        <v>173</v>
      </c>
      <c r="T133" s="238" t="s">
        <v>157</v>
      </c>
      <c r="U133" s="221">
        <v>0.45</v>
      </c>
      <c r="V133" s="221">
        <f>ROUND(E133*U133,2)</f>
        <v>0.81</v>
      </c>
      <c r="W133" s="221"/>
      <c r="X133" s="221" t="s">
        <v>158</v>
      </c>
      <c r="Y133" s="221" t="s">
        <v>159</v>
      </c>
      <c r="Z133" s="211"/>
      <c r="AA133" s="211"/>
      <c r="AB133" s="211"/>
      <c r="AC133" s="211"/>
      <c r="AD133" s="211"/>
      <c r="AE133" s="211"/>
      <c r="AF133" s="211"/>
      <c r="AG133" s="211" t="s">
        <v>160</v>
      </c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2" x14ac:dyDescent="0.25">
      <c r="A134" s="218"/>
      <c r="B134" s="219"/>
      <c r="C134" s="250" t="s">
        <v>801</v>
      </c>
      <c r="D134" s="222"/>
      <c r="E134" s="223">
        <v>1.8</v>
      </c>
      <c r="F134" s="221"/>
      <c r="G134" s="221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1"/>
      <c r="AA134" s="211"/>
      <c r="AB134" s="211"/>
      <c r="AC134" s="211"/>
      <c r="AD134" s="211"/>
      <c r="AE134" s="211"/>
      <c r="AF134" s="211"/>
      <c r="AG134" s="211" t="s">
        <v>161</v>
      </c>
      <c r="AH134" s="211">
        <v>0</v>
      </c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5">
      <c r="A135" s="232">
        <v>42</v>
      </c>
      <c r="B135" s="233" t="s">
        <v>403</v>
      </c>
      <c r="C135" s="249" t="s">
        <v>404</v>
      </c>
      <c r="D135" s="234" t="s">
        <v>214</v>
      </c>
      <c r="E135" s="235">
        <v>1.8</v>
      </c>
      <c r="F135" s="236"/>
      <c r="G135" s="237">
        <f>ROUND(E135*F135,2)</f>
        <v>0</v>
      </c>
      <c r="H135" s="236"/>
      <c r="I135" s="237">
        <f>ROUND(E135*H135,2)</f>
        <v>0</v>
      </c>
      <c r="J135" s="236"/>
      <c r="K135" s="237">
        <f>ROUND(E135*J135,2)</f>
        <v>0</v>
      </c>
      <c r="L135" s="237">
        <v>21</v>
      </c>
      <c r="M135" s="237">
        <f>G135*(1+L135/100)</f>
        <v>0</v>
      </c>
      <c r="N135" s="235">
        <v>0</v>
      </c>
      <c r="O135" s="235">
        <f>ROUND(E135*N135,2)</f>
        <v>0</v>
      </c>
      <c r="P135" s="235">
        <v>0</v>
      </c>
      <c r="Q135" s="235">
        <f>ROUND(E135*P135,2)</f>
        <v>0</v>
      </c>
      <c r="R135" s="237" t="s">
        <v>379</v>
      </c>
      <c r="S135" s="237" t="s">
        <v>173</v>
      </c>
      <c r="T135" s="238" t="s">
        <v>157</v>
      </c>
      <c r="U135" s="221">
        <v>0.32</v>
      </c>
      <c r="V135" s="221">
        <f>ROUND(E135*U135,2)</f>
        <v>0.57999999999999996</v>
      </c>
      <c r="W135" s="221"/>
      <c r="X135" s="221" t="s">
        <v>158</v>
      </c>
      <c r="Y135" s="221" t="s">
        <v>159</v>
      </c>
      <c r="Z135" s="211"/>
      <c r="AA135" s="211"/>
      <c r="AB135" s="211"/>
      <c r="AC135" s="211"/>
      <c r="AD135" s="211"/>
      <c r="AE135" s="211"/>
      <c r="AF135" s="211"/>
      <c r="AG135" s="211" t="s">
        <v>160</v>
      </c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2" x14ac:dyDescent="0.25">
      <c r="A136" s="218"/>
      <c r="B136" s="219"/>
      <c r="C136" s="250" t="s">
        <v>802</v>
      </c>
      <c r="D136" s="222"/>
      <c r="E136" s="223">
        <v>1.8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1"/>
      <c r="AA136" s="211"/>
      <c r="AB136" s="211"/>
      <c r="AC136" s="211"/>
      <c r="AD136" s="211"/>
      <c r="AE136" s="211"/>
      <c r="AF136" s="211"/>
      <c r="AG136" s="211" t="s">
        <v>161</v>
      </c>
      <c r="AH136" s="211">
        <v>0</v>
      </c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ht="20" outlineLevel="1" x14ac:dyDescent="0.25">
      <c r="A137" s="232">
        <v>43</v>
      </c>
      <c r="B137" s="233" t="s">
        <v>803</v>
      </c>
      <c r="C137" s="249" t="s">
        <v>804</v>
      </c>
      <c r="D137" s="234" t="s">
        <v>443</v>
      </c>
      <c r="E137" s="235">
        <v>67.58</v>
      </c>
      <c r="F137" s="236"/>
      <c r="G137" s="237">
        <f>ROUND(E137*F137,2)</f>
        <v>0</v>
      </c>
      <c r="H137" s="236"/>
      <c r="I137" s="237">
        <f>ROUND(E137*H137,2)</f>
        <v>0</v>
      </c>
      <c r="J137" s="236"/>
      <c r="K137" s="237">
        <f>ROUND(E137*J137,2)</f>
        <v>0</v>
      </c>
      <c r="L137" s="237">
        <v>21</v>
      </c>
      <c r="M137" s="237">
        <f>G137*(1+L137/100)</f>
        <v>0</v>
      </c>
      <c r="N137" s="235">
        <v>8.0000000000000004E-4</v>
      </c>
      <c r="O137" s="235">
        <f>ROUND(E137*N137,2)</f>
        <v>0.05</v>
      </c>
      <c r="P137" s="235">
        <v>0</v>
      </c>
      <c r="Q137" s="235">
        <f>ROUND(E137*P137,2)</f>
        <v>0</v>
      </c>
      <c r="R137" s="237" t="s">
        <v>360</v>
      </c>
      <c r="S137" s="237" t="s">
        <v>173</v>
      </c>
      <c r="T137" s="238" t="s">
        <v>157</v>
      </c>
      <c r="U137" s="221">
        <v>0</v>
      </c>
      <c r="V137" s="221">
        <f>ROUND(E137*U137,2)</f>
        <v>0</v>
      </c>
      <c r="W137" s="221"/>
      <c r="X137" s="221" t="s">
        <v>361</v>
      </c>
      <c r="Y137" s="221" t="s">
        <v>159</v>
      </c>
      <c r="Z137" s="211"/>
      <c r="AA137" s="211"/>
      <c r="AB137" s="211"/>
      <c r="AC137" s="211"/>
      <c r="AD137" s="211"/>
      <c r="AE137" s="211"/>
      <c r="AF137" s="211"/>
      <c r="AG137" s="211" t="s">
        <v>362</v>
      </c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2" x14ac:dyDescent="0.25">
      <c r="A138" s="218"/>
      <c r="B138" s="219"/>
      <c r="C138" s="250" t="s">
        <v>805</v>
      </c>
      <c r="D138" s="222"/>
      <c r="E138" s="223">
        <v>67.58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1"/>
      <c r="AA138" s="211"/>
      <c r="AB138" s="211"/>
      <c r="AC138" s="211"/>
      <c r="AD138" s="211"/>
      <c r="AE138" s="211"/>
      <c r="AF138" s="211"/>
      <c r="AG138" s="211" t="s">
        <v>161</v>
      </c>
      <c r="AH138" s="211">
        <v>0</v>
      </c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ht="13" x14ac:dyDescent="0.25">
      <c r="A139" s="225" t="s">
        <v>151</v>
      </c>
      <c r="B139" s="226" t="s">
        <v>89</v>
      </c>
      <c r="C139" s="248" t="s">
        <v>90</v>
      </c>
      <c r="D139" s="227"/>
      <c r="E139" s="228"/>
      <c r="F139" s="229"/>
      <c r="G139" s="229">
        <f>SUMIF(AG140:AG180,"&lt;&gt;NOR",G140:G180)</f>
        <v>0</v>
      </c>
      <c r="H139" s="229"/>
      <c r="I139" s="229">
        <f>SUM(I140:I180)</f>
        <v>0</v>
      </c>
      <c r="J139" s="229"/>
      <c r="K139" s="229">
        <f>SUM(K140:K180)</f>
        <v>0</v>
      </c>
      <c r="L139" s="229"/>
      <c r="M139" s="229">
        <f>SUM(M140:M180)</f>
        <v>0</v>
      </c>
      <c r="N139" s="228"/>
      <c r="O139" s="228">
        <f>SUM(O140:O180)</f>
        <v>129.51</v>
      </c>
      <c r="P139" s="228"/>
      <c r="Q139" s="228">
        <f>SUM(Q140:Q180)</f>
        <v>0</v>
      </c>
      <c r="R139" s="229"/>
      <c r="S139" s="229"/>
      <c r="T139" s="230"/>
      <c r="U139" s="224"/>
      <c r="V139" s="224">
        <f>SUM(V140:V180)</f>
        <v>744.74</v>
      </c>
      <c r="W139" s="224"/>
      <c r="X139" s="224"/>
      <c r="Y139" s="224"/>
      <c r="AG139" t="s">
        <v>152</v>
      </c>
    </row>
    <row r="140" spans="1:60" outlineLevel="1" x14ac:dyDescent="0.25">
      <c r="A140" s="232">
        <v>44</v>
      </c>
      <c r="B140" s="233" t="s">
        <v>806</v>
      </c>
      <c r="C140" s="249" t="s">
        <v>807</v>
      </c>
      <c r="D140" s="234" t="s">
        <v>248</v>
      </c>
      <c r="E140" s="235">
        <v>6.2</v>
      </c>
      <c r="F140" s="236"/>
      <c r="G140" s="237">
        <f>ROUND(E140*F140,2)</f>
        <v>0</v>
      </c>
      <c r="H140" s="236"/>
      <c r="I140" s="237">
        <f>ROUND(E140*H140,2)</f>
        <v>0</v>
      </c>
      <c r="J140" s="236"/>
      <c r="K140" s="237">
        <f>ROUND(E140*J140,2)</f>
        <v>0</v>
      </c>
      <c r="L140" s="237">
        <v>21</v>
      </c>
      <c r="M140" s="237">
        <f>G140*(1+L140/100)</f>
        <v>0</v>
      </c>
      <c r="N140" s="235">
        <v>2.54278</v>
      </c>
      <c r="O140" s="235">
        <f>ROUND(E140*N140,2)</f>
        <v>15.77</v>
      </c>
      <c r="P140" s="235">
        <v>0</v>
      </c>
      <c r="Q140" s="235">
        <f>ROUND(E140*P140,2)</f>
        <v>0</v>
      </c>
      <c r="R140" s="237" t="s">
        <v>379</v>
      </c>
      <c r="S140" s="237" t="s">
        <v>173</v>
      </c>
      <c r="T140" s="238" t="s">
        <v>157</v>
      </c>
      <c r="U140" s="221">
        <v>2.67</v>
      </c>
      <c r="V140" s="221">
        <f>ROUND(E140*U140,2)</f>
        <v>16.55</v>
      </c>
      <c r="W140" s="221"/>
      <c r="X140" s="221" t="s">
        <v>158</v>
      </c>
      <c r="Y140" s="221" t="s">
        <v>159</v>
      </c>
      <c r="Z140" s="211"/>
      <c r="AA140" s="211"/>
      <c r="AB140" s="211"/>
      <c r="AC140" s="211"/>
      <c r="AD140" s="211"/>
      <c r="AE140" s="211"/>
      <c r="AF140" s="211"/>
      <c r="AG140" s="211" t="s">
        <v>160</v>
      </c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2" x14ac:dyDescent="0.25">
      <c r="A141" s="218"/>
      <c r="B141" s="219"/>
      <c r="C141" s="252" t="s">
        <v>423</v>
      </c>
      <c r="D141" s="247"/>
      <c r="E141" s="247"/>
      <c r="F141" s="247"/>
      <c r="G141" s="247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1"/>
      <c r="AA141" s="211"/>
      <c r="AB141" s="211"/>
      <c r="AC141" s="211"/>
      <c r="AD141" s="211"/>
      <c r="AE141" s="211"/>
      <c r="AF141" s="211"/>
      <c r="AG141" s="211" t="s">
        <v>181</v>
      </c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2" x14ac:dyDescent="0.25">
      <c r="A142" s="218"/>
      <c r="B142" s="219"/>
      <c r="C142" s="250" t="s">
        <v>808</v>
      </c>
      <c r="D142" s="222"/>
      <c r="E142" s="223">
        <v>6.2</v>
      </c>
      <c r="F142" s="221"/>
      <c r="G142" s="221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1"/>
      <c r="AA142" s="211"/>
      <c r="AB142" s="211"/>
      <c r="AC142" s="211"/>
      <c r="AD142" s="211"/>
      <c r="AE142" s="211"/>
      <c r="AF142" s="211"/>
      <c r="AG142" s="211" t="s">
        <v>161</v>
      </c>
      <c r="AH142" s="211">
        <v>0</v>
      </c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5">
      <c r="A143" s="232">
        <v>45</v>
      </c>
      <c r="B143" s="233" t="s">
        <v>809</v>
      </c>
      <c r="C143" s="249" t="s">
        <v>810</v>
      </c>
      <c r="D143" s="234" t="s">
        <v>214</v>
      </c>
      <c r="E143" s="235">
        <v>34.6</v>
      </c>
      <c r="F143" s="236"/>
      <c r="G143" s="237">
        <f>ROUND(E143*F143,2)</f>
        <v>0</v>
      </c>
      <c r="H143" s="236"/>
      <c r="I143" s="237">
        <f>ROUND(E143*H143,2)</f>
        <v>0</v>
      </c>
      <c r="J143" s="236"/>
      <c r="K143" s="237">
        <f>ROUND(E143*J143,2)</f>
        <v>0</v>
      </c>
      <c r="L143" s="237">
        <v>21</v>
      </c>
      <c r="M143" s="237">
        <f>G143*(1+L143/100)</f>
        <v>0</v>
      </c>
      <c r="N143" s="235">
        <v>1.6129999999999999E-2</v>
      </c>
      <c r="O143" s="235">
        <f>ROUND(E143*N143,2)</f>
        <v>0.56000000000000005</v>
      </c>
      <c r="P143" s="235">
        <v>0</v>
      </c>
      <c r="Q143" s="235">
        <f>ROUND(E143*P143,2)</f>
        <v>0</v>
      </c>
      <c r="R143" s="237" t="s">
        <v>379</v>
      </c>
      <c r="S143" s="237" t="s">
        <v>173</v>
      </c>
      <c r="T143" s="238" t="s">
        <v>157</v>
      </c>
      <c r="U143" s="221">
        <v>1.1599999999999999</v>
      </c>
      <c r="V143" s="221">
        <f>ROUND(E143*U143,2)</f>
        <v>40.14</v>
      </c>
      <c r="W143" s="221"/>
      <c r="X143" s="221" t="s">
        <v>158</v>
      </c>
      <c r="Y143" s="221" t="s">
        <v>159</v>
      </c>
      <c r="Z143" s="211"/>
      <c r="AA143" s="211"/>
      <c r="AB143" s="211"/>
      <c r="AC143" s="211"/>
      <c r="AD143" s="211"/>
      <c r="AE143" s="211"/>
      <c r="AF143" s="211"/>
      <c r="AG143" s="211" t="s">
        <v>160</v>
      </c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2" x14ac:dyDescent="0.25">
      <c r="A144" s="218"/>
      <c r="B144" s="219"/>
      <c r="C144" s="258" t="s">
        <v>811</v>
      </c>
      <c r="D144" s="256"/>
      <c r="E144" s="256"/>
      <c r="F144" s="256"/>
      <c r="G144" s="256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1"/>
      <c r="AA144" s="211"/>
      <c r="AB144" s="211"/>
      <c r="AC144" s="211"/>
      <c r="AD144" s="211"/>
      <c r="AE144" s="211"/>
      <c r="AF144" s="211"/>
      <c r="AG144" s="211" t="s">
        <v>230</v>
      </c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2" x14ac:dyDescent="0.25">
      <c r="A145" s="218"/>
      <c r="B145" s="219"/>
      <c r="C145" s="250" t="s">
        <v>812</v>
      </c>
      <c r="D145" s="222"/>
      <c r="E145" s="223">
        <v>34.6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1"/>
      <c r="AA145" s="211"/>
      <c r="AB145" s="211"/>
      <c r="AC145" s="211"/>
      <c r="AD145" s="211"/>
      <c r="AE145" s="211"/>
      <c r="AF145" s="211"/>
      <c r="AG145" s="211" t="s">
        <v>161</v>
      </c>
      <c r="AH145" s="211">
        <v>0</v>
      </c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5">
      <c r="A146" s="232">
        <v>46</v>
      </c>
      <c r="B146" s="233" t="s">
        <v>813</v>
      </c>
      <c r="C146" s="249" t="s">
        <v>814</v>
      </c>
      <c r="D146" s="234" t="s">
        <v>214</v>
      </c>
      <c r="E146" s="235">
        <v>34.6</v>
      </c>
      <c r="F146" s="236"/>
      <c r="G146" s="237">
        <f>ROUND(E146*F146,2)</f>
        <v>0</v>
      </c>
      <c r="H146" s="236"/>
      <c r="I146" s="237">
        <f>ROUND(E146*H146,2)</f>
        <v>0</v>
      </c>
      <c r="J146" s="236"/>
      <c r="K146" s="237">
        <f>ROUND(E146*J146,2)</f>
        <v>0</v>
      </c>
      <c r="L146" s="237">
        <v>21</v>
      </c>
      <c r="M146" s="237">
        <f>G146*(1+L146/100)</f>
        <v>0</v>
      </c>
      <c r="N146" s="235">
        <v>0</v>
      </c>
      <c r="O146" s="235">
        <f>ROUND(E146*N146,2)</f>
        <v>0</v>
      </c>
      <c r="P146" s="235">
        <v>0</v>
      </c>
      <c r="Q146" s="235">
        <f>ROUND(E146*P146,2)</f>
        <v>0</v>
      </c>
      <c r="R146" s="237" t="s">
        <v>379</v>
      </c>
      <c r="S146" s="237" t="s">
        <v>173</v>
      </c>
      <c r="T146" s="238" t="s">
        <v>157</v>
      </c>
      <c r="U146" s="221">
        <v>0.33900000000000002</v>
      </c>
      <c r="V146" s="221">
        <f>ROUND(E146*U146,2)</f>
        <v>11.73</v>
      </c>
      <c r="W146" s="221"/>
      <c r="X146" s="221" t="s">
        <v>158</v>
      </c>
      <c r="Y146" s="221" t="s">
        <v>159</v>
      </c>
      <c r="Z146" s="211"/>
      <c r="AA146" s="211"/>
      <c r="AB146" s="211"/>
      <c r="AC146" s="211"/>
      <c r="AD146" s="211"/>
      <c r="AE146" s="211"/>
      <c r="AF146" s="211"/>
      <c r="AG146" s="211" t="s">
        <v>160</v>
      </c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2" x14ac:dyDescent="0.25">
      <c r="A147" s="218"/>
      <c r="B147" s="219"/>
      <c r="C147" s="258" t="s">
        <v>811</v>
      </c>
      <c r="D147" s="256"/>
      <c r="E147" s="256"/>
      <c r="F147" s="256"/>
      <c r="G147" s="256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1"/>
      <c r="AA147" s="211"/>
      <c r="AB147" s="211"/>
      <c r="AC147" s="211"/>
      <c r="AD147" s="211"/>
      <c r="AE147" s="211"/>
      <c r="AF147" s="211"/>
      <c r="AG147" s="211" t="s">
        <v>230</v>
      </c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2" x14ac:dyDescent="0.25">
      <c r="A148" s="218"/>
      <c r="B148" s="219"/>
      <c r="C148" s="250" t="s">
        <v>815</v>
      </c>
      <c r="D148" s="222"/>
      <c r="E148" s="223">
        <v>34.6</v>
      </c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1"/>
      <c r="AA148" s="211"/>
      <c r="AB148" s="211"/>
      <c r="AC148" s="211"/>
      <c r="AD148" s="211"/>
      <c r="AE148" s="211"/>
      <c r="AF148" s="211"/>
      <c r="AG148" s="211" t="s">
        <v>161</v>
      </c>
      <c r="AH148" s="211">
        <v>0</v>
      </c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5">
      <c r="A149" s="232">
        <v>47</v>
      </c>
      <c r="B149" s="233" t="s">
        <v>816</v>
      </c>
      <c r="C149" s="249" t="s">
        <v>817</v>
      </c>
      <c r="D149" s="234" t="s">
        <v>408</v>
      </c>
      <c r="E149" s="235">
        <v>1.24</v>
      </c>
      <c r="F149" s="236"/>
      <c r="G149" s="237">
        <f>ROUND(E149*F149,2)</f>
        <v>0</v>
      </c>
      <c r="H149" s="236"/>
      <c r="I149" s="237">
        <f>ROUND(E149*H149,2)</f>
        <v>0</v>
      </c>
      <c r="J149" s="236"/>
      <c r="K149" s="237">
        <f>ROUND(E149*J149,2)</f>
        <v>0</v>
      </c>
      <c r="L149" s="237">
        <v>21</v>
      </c>
      <c r="M149" s="237">
        <f>G149*(1+L149/100)</f>
        <v>0</v>
      </c>
      <c r="N149" s="235">
        <v>1.0044200000000001</v>
      </c>
      <c r="O149" s="235">
        <f>ROUND(E149*N149,2)</f>
        <v>1.25</v>
      </c>
      <c r="P149" s="235">
        <v>0</v>
      </c>
      <c r="Q149" s="235">
        <f>ROUND(E149*P149,2)</f>
        <v>0</v>
      </c>
      <c r="R149" s="237" t="s">
        <v>379</v>
      </c>
      <c r="S149" s="237" t="s">
        <v>173</v>
      </c>
      <c r="T149" s="238" t="s">
        <v>157</v>
      </c>
      <c r="U149" s="221">
        <v>39.542000000000002</v>
      </c>
      <c r="V149" s="221">
        <f>ROUND(E149*U149,2)</f>
        <v>49.03</v>
      </c>
      <c r="W149" s="221"/>
      <c r="X149" s="221" t="s">
        <v>158</v>
      </c>
      <c r="Y149" s="221" t="s">
        <v>159</v>
      </c>
      <c r="Z149" s="211"/>
      <c r="AA149" s="211"/>
      <c r="AB149" s="211"/>
      <c r="AC149" s="211"/>
      <c r="AD149" s="211"/>
      <c r="AE149" s="211"/>
      <c r="AF149" s="211"/>
      <c r="AG149" s="211" t="s">
        <v>160</v>
      </c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2" x14ac:dyDescent="0.25">
      <c r="A150" s="218"/>
      <c r="B150" s="219"/>
      <c r="C150" s="250" t="s">
        <v>818</v>
      </c>
      <c r="D150" s="222"/>
      <c r="E150" s="223">
        <v>1.24</v>
      </c>
      <c r="F150" s="221"/>
      <c r="G150" s="221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1"/>
      <c r="AA150" s="211"/>
      <c r="AB150" s="211"/>
      <c r="AC150" s="211"/>
      <c r="AD150" s="211"/>
      <c r="AE150" s="211"/>
      <c r="AF150" s="211"/>
      <c r="AG150" s="211" t="s">
        <v>161</v>
      </c>
      <c r="AH150" s="211">
        <v>0</v>
      </c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5">
      <c r="A151" s="232">
        <v>48</v>
      </c>
      <c r="B151" s="233" t="s">
        <v>819</v>
      </c>
      <c r="C151" s="249" t="s">
        <v>820</v>
      </c>
      <c r="D151" s="234" t="s">
        <v>248</v>
      </c>
      <c r="E151" s="235">
        <v>1.032</v>
      </c>
      <c r="F151" s="236"/>
      <c r="G151" s="237">
        <f>ROUND(E151*F151,2)</f>
        <v>0</v>
      </c>
      <c r="H151" s="236"/>
      <c r="I151" s="237">
        <f>ROUND(E151*H151,2)</f>
        <v>0</v>
      </c>
      <c r="J151" s="236"/>
      <c r="K151" s="237">
        <f>ROUND(E151*J151,2)</f>
        <v>0</v>
      </c>
      <c r="L151" s="237">
        <v>21</v>
      </c>
      <c r="M151" s="237">
        <f>G151*(1+L151/100)</f>
        <v>0</v>
      </c>
      <c r="N151" s="235">
        <v>2.5249999999999999</v>
      </c>
      <c r="O151" s="235">
        <f>ROUND(E151*N151,2)</f>
        <v>2.61</v>
      </c>
      <c r="P151" s="235">
        <v>0</v>
      </c>
      <c r="Q151" s="235">
        <f>ROUND(E151*P151,2)</f>
        <v>0</v>
      </c>
      <c r="R151" s="237" t="s">
        <v>379</v>
      </c>
      <c r="S151" s="237" t="s">
        <v>173</v>
      </c>
      <c r="T151" s="238" t="s">
        <v>157</v>
      </c>
      <c r="U151" s="221">
        <v>0.56999999999999995</v>
      </c>
      <c r="V151" s="221">
        <f>ROUND(E151*U151,2)</f>
        <v>0.59</v>
      </c>
      <c r="W151" s="221"/>
      <c r="X151" s="221" t="s">
        <v>158</v>
      </c>
      <c r="Y151" s="221" t="s">
        <v>159</v>
      </c>
      <c r="Z151" s="211"/>
      <c r="AA151" s="211"/>
      <c r="AB151" s="211"/>
      <c r="AC151" s="211"/>
      <c r="AD151" s="211"/>
      <c r="AE151" s="211"/>
      <c r="AF151" s="211"/>
      <c r="AG151" s="211" t="s">
        <v>160</v>
      </c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2" x14ac:dyDescent="0.25">
      <c r="A152" s="218"/>
      <c r="B152" s="219"/>
      <c r="C152" s="252" t="s">
        <v>423</v>
      </c>
      <c r="D152" s="247"/>
      <c r="E152" s="247"/>
      <c r="F152" s="247"/>
      <c r="G152" s="247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1"/>
      <c r="AA152" s="211"/>
      <c r="AB152" s="211"/>
      <c r="AC152" s="211"/>
      <c r="AD152" s="211"/>
      <c r="AE152" s="211"/>
      <c r="AF152" s="211"/>
      <c r="AG152" s="211" t="s">
        <v>181</v>
      </c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2" x14ac:dyDescent="0.25">
      <c r="A153" s="218"/>
      <c r="B153" s="219"/>
      <c r="C153" s="250" t="s">
        <v>821</v>
      </c>
      <c r="D153" s="222"/>
      <c r="E153" s="223">
        <v>1.032</v>
      </c>
      <c r="F153" s="221"/>
      <c r="G153" s="221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1"/>
      <c r="AA153" s="211"/>
      <c r="AB153" s="211"/>
      <c r="AC153" s="211"/>
      <c r="AD153" s="211"/>
      <c r="AE153" s="211"/>
      <c r="AF153" s="211"/>
      <c r="AG153" s="211" t="s">
        <v>161</v>
      </c>
      <c r="AH153" s="211">
        <v>0</v>
      </c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ht="20" outlineLevel="1" x14ac:dyDescent="0.25">
      <c r="A154" s="232">
        <v>49</v>
      </c>
      <c r="B154" s="233" t="s">
        <v>822</v>
      </c>
      <c r="C154" s="249" t="s">
        <v>823</v>
      </c>
      <c r="D154" s="234" t="s">
        <v>248</v>
      </c>
      <c r="E154" s="235">
        <v>39.06</v>
      </c>
      <c r="F154" s="236"/>
      <c r="G154" s="237">
        <f>ROUND(E154*F154,2)</f>
        <v>0</v>
      </c>
      <c r="H154" s="236"/>
      <c r="I154" s="237">
        <f>ROUND(E154*H154,2)</f>
        <v>0</v>
      </c>
      <c r="J154" s="236"/>
      <c r="K154" s="237">
        <f>ROUND(E154*J154,2)</f>
        <v>0</v>
      </c>
      <c r="L154" s="237">
        <v>21</v>
      </c>
      <c r="M154" s="237">
        <f>G154*(1+L154/100)</f>
        <v>0</v>
      </c>
      <c r="N154" s="235">
        <v>2.5249999999999999</v>
      </c>
      <c r="O154" s="235">
        <f>ROUND(E154*N154,2)</f>
        <v>98.63</v>
      </c>
      <c r="P154" s="235">
        <v>0</v>
      </c>
      <c r="Q154" s="235">
        <f>ROUND(E154*P154,2)</f>
        <v>0</v>
      </c>
      <c r="R154" s="237" t="s">
        <v>379</v>
      </c>
      <c r="S154" s="237" t="s">
        <v>173</v>
      </c>
      <c r="T154" s="238" t="s">
        <v>157</v>
      </c>
      <c r="U154" s="221">
        <v>0.7</v>
      </c>
      <c r="V154" s="221">
        <f>ROUND(E154*U154,2)</f>
        <v>27.34</v>
      </c>
      <c r="W154" s="221"/>
      <c r="X154" s="221" t="s">
        <v>158</v>
      </c>
      <c r="Y154" s="221" t="s">
        <v>159</v>
      </c>
      <c r="Z154" s="211"/>
      <c r="AA154" s="211"/>
      <c r="AB154" s="211"/>
      <c r="AC154" s="211"/>
      <c r="AD154" s="211"/>
      <c r="AE154" s="211"/>
      <c r="AF154" s="211"/>
      <c r="AG154" s="211" t="s">
        <v>160</v>
      </c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2" x14ac:dyDescent="0.25">
      <c r="A155" s="218"/>
      <c r="B155" s="219"/>
      <c r="C155" s="252" t="s">
        <v>423</v>
      </c>
      <c r="D155" s="247"/>
      <c r="E155" s="247"/>
      <c r="F155" s="247"/>
      <c r="G155" s="247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1"/>
      <c r="AA155" s="211"/>
      <c r="AB155" s="211"/>
      <c r="AC155" s="211"/>
      <c r="AD155" s="211"/>
      <c r="AE155" s="211"/>
      <c r="AF155" s="211"/>
      <c r="AG155" s="211" t="s">
        <v>181</v>
      </c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2" x14ac:dyDescent="0.25">
      <c r="A156" s="218"/>
      <c r="B156" s="219"/>
      <c r="C156" s="250" t="s">
        <v>824</v>
      </c>
      <c r="D156" s="222"/>
      <c r="E156" s="223">
        <v>39.06</v>
      </c>
      <c r="F156" s="221"/>
      <c r="G156" s="221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1"/>
      <c r="AA156" s="211"/>
      <c r="AB156" s="211"/>
      <c r="AC156" s="211"/>
      <c r="AD156" s="211"/>
      <c r="AE156" s="211"/>
      <c r="AF156" s="211"/>
      <c r="AG156" s="211" t="s">
        <v>161</v>
      </c>
      <c r="AH156" s="211">
        <v>0</v>
      </c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5">
      <c r="A157" s="232">
        <v>50</v>
      </c>
      <c r="B157" s="233" t="s">
        <v>825</v>
      </c>
      <c r="C157" s="249" t="s">
        <v>826</v>
      </c>
      <c r="D157" s="234" t="s">
        <v>214</v>
      </c>
      <c r="E157" s="235">
        <v>237.28</v>
      </c>
      <c r="F157" s="236"/>
      <c r="G157" s="237">
        <f>ROUND(E157*F157,2)</f>
        <v>0</v>
      </c>
      <c r="H157" s="236"/>
      <c r="I157" s="237">
        <f>ROUND(E157*H157,2)</f>
        <v>0</v>
      </c>
      <c r="J157" s="236"/>
      <c r="K157" s="237">
        <f>ROUND(E157*J157,2)</f>
        <v>0</v>
      </c>
      <c r="L157" s="237">
        <v>21</v>
      </c>
      <c r="M157" s="237">
        <f>G157*(1+L157/100)</f>
        <v>0</v>
      </c>
      <c r="N157" s="235">
        <v>1.4919999999999999E-2</v>
      </c>
      <c r="O157" s="235">
        <f>ROUND(E157*N157,2)</f>
        <v>3.54</v>
      </c>
      <c r="P157" s="235">
        <v>0</v>
      </c>
      <c r="Q157" s="235">
        <f>ROUND(E157*P157,2)</f>
        <v>0</v>
      </c>
      <c r="R157" s="237" t="s">
        <v>379</v>
      </c>
      <c r="S157" s="237" t="s">
        <v>173</v>
      </c>
      <c r="T157" s="238" t="s">
        <v>157</v>
      </c>
      <c r="U157" s="221">
        <v>0.84799999999999998</v>
      </c>
      <c r="V157" s="221">
        <f>ROUND(E157*U157,2)</f>
        <v>201.21</v>
      </c>
      <c r="W157" s="221"/>
      <c r="X157" s="221" t="s">
        <v>158</v>
      </c>
      <c r="Y157" s="221" t="s">
        <v>159</v>
      </c>
      <c r="Z157" s="211"/>
      <c r="AA157" s="211"/>
      <c r="AB157" s="211"/>
      <c r="AC157" s="211"/>
      <c r="AD157" s="211"/>
      <c r="AE157" s="211"/>
      <c r="AF157" s="211"/>
      <c r="AG157" s="211" t="s">
        <v>160</v>
      </c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ht="20.5" outlineLevel="2" x14ac:dyDescent="0.25">
      <c r="A158" s="218"/>
      <c r="B158" s="219"/>
      <c r="C158" s="258" t="s">
        <v>428</v>
      </c>
      <c r="D158" s="256"/>
      <c r="E158" s="256"/>
      <c r="F158" s="256"/>
      <c r="G158" s="256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1"/>
      <c r="AA158" s="211"/>
      <c r="AB158" s="211"/>
      <c r="AC158" s="211"/>
      <c r="AD158" s="211"/>
      <c r="AE158" s="211"/>
      <c r="AF158" s="211"/>
      <c r="AG158" s="211" t="s">
        <v>230</v>
      </c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46" t="str">
        <f>C158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158" s="211"/>
      <c r="BC158" s="211"/>
      <c r="BD158" s="211"/>
      <c r="BE158" s="211"/>
      <c r="BF158" s="211"/>
      <c r="BG158" s="211"/>
      <c r="BH158" s="211"/>
    </row>
    <row r="159" spans="1:60" outlineLevel="2" x14ac:dyDescent="0.25">
      <c r="A159" s="218"/>
      <c r="B159" s="219"/>
      <c r="C159" s="250" t="s">
        <v>827</v>
      </c>
      <c r="D159" s="222"/>
      <c r="E159" s="223">
        <v>8.41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1"/>
      <c r="AA159" s="211"/>
      <c r="AB159" s="211"/>
      <c r="AC159" s="211"/>
      <c r="AD159" s="211"/>
      <c r="AE159" s="211"/>
      <c r="AF159" s="211"/>
      <c r="AG159" s="211" t="s">
        <v>161</v>
      </c>
      <c r="AH159" s="211">
        <v>0</v>
      </c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3" x14ac:dyDescent="0.25">
      <c r="A160" s="218"/>
      <c r="B160" s="219"/>
      <c r="C160" s="250" t="s">
        <v>828</v>
      </c>
      <c r="D160" s="222"/>
      <c r="E160" s="223">
        <v>228.87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1"/>
      <c r="AA160" s="211"/>
      <c r="AB160" s="211"/>
      <c r="AC160" s="211"/>
      <c r="AD160" s="211"/>
      <c r="AE160" s="211"/>
      <c r="AF160" s="211"/>
      <c r="AG160" s="211" t="s">
        <v>161</v>
      </c>
      <c r="AH160" s="211">
        <v>0</v>
      </c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5">
      <c r="A161" s="232">
        <v>51</v>
      </c>
      <c r="B161" s="233" t="s">
        <v>829</v>
      </c>
      <c r="C161" s="249" t="s">
        <v>830</v>
      </c>
      <c r="D161" s="234" t="s">
        <v>214</v>
      </c>
      <c r="E161" s="235">
        <v>237.28</v>
      </c>
      <c r="F161" s="236"/>
      <c r="G161" s="237">
        <f>ROUND(E161*F161,2)</f>
        <v>0</v>
      </c>
      <c r="H161" s="236"/>
      <c r="I161" s="237">
        <f>ROUND(E161*H161,2)</f>
        <v>0</v>
      </c>
      <c r="J161" s="236"/>
      <c r="K161" s="237">
        <f>ROUND(E161*J161,2)</f>
        <v>0</v>
      </c>
      <c r="L161" s="237">
        <v>21</v>
      </c>
      <c r="M161" s="237">
        <f>G161*(1+L161/100)</f>
        <v>0</v>
      </c>
      <c r="N161" s="235">
        <v>4.0000000000000003E-5</v>
      </c>
      <c r="O161" s="235">
        <f>ROUND(E161*N161,2)</f>
        <v>0.01</v>
      </c>
      <c r="P161" s="235">
        <v>0</v>
      </c>
      <c r="Q161" s="235">
        <f>ROUND(E161*P161,2)</f>
        <v>0</v>
      </c>
      <c r="R161" s="237" t="s">
        <v>379</v>
      </c>
      <c r="S161" s="237" t="s">
        <v>173</v>
      </c>
      <c r="T161" s="238" t="s">
        <v>157</v>
      </c>
      <c r="U161" s="221">
        <v>0.40799999999999997</v>
      </c>
      <c r="V161" s="221">
        <f>ROUND(E161*U161,2)</f>
        <v>96.81</v>
      </c>
      <c r="W161" s="221"/>
      <c r="X161" s="221" t="s">
        <v>158</v>
      </c>
      <c r="Y161" s="221" t="s">
        <v>159</v>
      </c>
      <c r="Z161" s="211"/>
      <c r="AA161" s="211"/>
      <c r="AB161" s="211"/>
      <c r="AC161" s="211"/>
      <c r="AD161" s="211"/>
      <c r="AE161" s="211"/>
      <c r="AF161" s="211"/>
      <c r="AG161" s="211" t="s">
        <v>160</v>
      </c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ht="20.5" outlineLevel="2" x14ac:dyDescent="0.25">
      <c r="A162" s="218"/>
      <c r="B162" s="219"/>
      <c r="C162" s="258" t="s">
        <v>428</v>
      </c>
      <c r="D162" s="256"/>
      <c r="E162" s="256"/>
      <c r="F162" s="256"/>
      <c r="G162" s="256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1"/>
      <c r="AA162" s="211"/>
      <c r="AB162" s="211"/>
      <c r="AC162" s="211"/>
      <c r="AD162" s="211"/>
      <c r="AE162" s="211"/>
      <c r="AF162" s="211"/>
      <c r="AG162" s="211" t="s">
        <v>230</v>
      </c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46" t="str">
        <f>C162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162" s="211"/>
      <c r="BC162" s="211"/>
      <c r="BD162" s="211"/>
      <c r="BE162" s="211"/>
      <c r="BF162" s="211"/>
      <c r="BG162" s="211"/>
      <c r="BH162" s="211"/>
    </row>
    <row r="163" spans="1:60" outlineLevel="2" x14ac:dyDescent="0.25">
      <c r="A163" s="218"/>
      <c r="B163" s="219"/>
      <c r="C163" s="250" t="s">
        <v>831</v>
      </c>
      <c r="D163" s="222"/>
      <c r="E163" s="223">
        <v>8.41</v>
      </c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1"/>
      <c r="AA163" s="211"/>
      <c r="AB163" s="211"/>
      <c r="AC163" s="211"/>
      <c r="AD163" s="211"/>
      <c r="AE163" s="211"/>
      <c r="AF163" s="211"/>
      <c r="AG163" s="211" t="s">
        <v>161</v>
      </c>
      <c r="AH163" s="211">
        <v>0</v>
      </c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3" x14ac:dyDescent="0.25">
      <c r="A164" s="218"/>
      <c r="B164" s="219"/>
      <c r="C164" s="250" t="s">
        <v>832</v>
      </c>
      <c r="D164" s="222"/>
      <c r="E164" s="223">
        <v>228.87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1"/>
      <c r="AA164" s="211"/>
      <c r="AB164" s="211"/>
      <c r="AC164" s="211"/>
      <c r="AD164" s="211"/>
      <c r="AE164" s="211"/>
      <c r="AF164" s="211"/>
      <c r="AG164" s="211" t="s">
        <v>161</v>
      </c>
      <c r="AH164" s="211">
        <v>0</v>
      </c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5">
      <c r="A165" s="232">
        <v>52</v>
      </c>
      <c r="B165" s="233" t="s">
        <v>434</v>
      </c>
      <c r="C165" s="249" t="s">
        <v>435</v>
      </c>
      <c r="D165" s="234" t="s">
        <v>408</v>
      </c>
      <c r="E165" s="235">
        <v>2.3435999999999999</v>
      </c>
      <c r="F165" s="236"/>
      <c r="G165" s="237">
        <f>ROUND(E165*F165,2)</f>
        <v>0</v>
      </c>
      <c r="H165" s="236"/>
      <c r="I165" s="237">
        <f>ROUND(E165*H165,2)</f>
        <v>0</v>
      </c>
      <c r="J165" s="236"/>
      <c r="K165" s="237">
        <f>ROUND(E165*J165,2)</f>
        <v>0</v>
      </c>
      <c r="L165" s="237">
        <v>21</v>
      </c>
      <c r="M165" s="237">
        <f>G165*(1+L165/100)</f>
        <v>0</v>
      </c>
      <c r="N165" s="235">
        <v>1.0158799999999999</v>
      </c>
      <c r="O165" s="235">
        <f>ROUND(E165*N165,2)</f>
        <v>2.38</v>
      </c>
      <c r="P165" s="235">
        <v>0</v>
      </c>
      <c r="Q165" s="235">
        <f>ROUND(E165*P165,2)</f>
        <v>0</v>
      </c>
      <c r="R165" s="237" t="s">
        <v>379</v>
      </c>
      <c r="S165" s="237" t="s">
        <v>173</v>
      </c>
      <c r="T165" s="238" t="s">
        <v>157</v>
      </c>
      <c r="U165" s="221">
        <v>56.156999999999996</v>
      </c>
      <c r="V165" s="221">
        <f>ROUND(E165*U165,2)</f>
        <v>131.61000000000001</v>
      </c>
      <c r="W165" s="221"/>
      <c r="X165" s="221" t="s">
        <v>158</v>
      </c>
      <c r="Y165" s="221" t="s">
        <v>159</v>
      </c>
      <c r="Z165" s="211"/>
      <c r="AA165" s="211"/>
      <c r="AB165" s="211"/>
      <c r="AC165" s="211"/>
      <c r="AD165" s="211"/>
      <c r="AE165" s="211"/>
      <c r="AF165" s="211"/>
      <c r="AG165" s="211" t="s">
        <v>160</v>
      </c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2" x14ac:dyDescent="0.25">
      <c r="A166" s="218"/>
      <c r="B166" s="219"/>
      <c r="C166" s="258" t="s">
        <v>436</v>
      </c>
      <c r="D166" s="256"/>
      <c r="E166" s="256"/>
      <c r="F166" s="256"/>
      <c r="G166" s="256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1"/>
      <c r="AA166" s="211"/>
      <c r="AB166" s="211"/>
      <c r="AC166" s="211"/>
      <c r="AD166" s="211"/>
      <c r="AE166" s="211"/>
      <c r="AF166" s="211"/>
      <c r="AG166" s="211" t="s">
        <v>230</v>
      </c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46" t="str">
        <f>C166</f>
        <v>- mostních podpěr, pilířů, křídel, stěn, úložných prahů a sloupů ze železového  nebo předpjatého betonu průměr do 12 mm i průměr přes 12 mm,</v>
      </c>
      <c r="BB166" s="211"/>
      <c r="BC166" s="211"/>
      <c r="BD166" s="211"/>
      <c r="BE166" s="211"/>
      <c r="BF166" s="211"/>
      <c r="BG166" s="211"/>
      <c r="BH166" s="211"/>
    </row>
    <row r="167" spans="1:60" outlineLevel="2" x14ac:dyDescent="0.25">
      <c r="A167" s="218"/>
      <c r="B167" s="219"/>
      <c r="C167" s="250" t="s">
        <v>833</v>
      </c>
      <c r="D167" s="222"/>
      <c r="E167" s="223">
        <v>2.34</v>
      </c>
      <c r="F167" s="221"/>
      <c r="G167" s="22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1"/>
      <c r="AA167" s="211"/>
      <c r="AB167" s="211"/>
      <c r="AC167" s="211"/>
      <c r="AD167" s="211"/>
      <c r="AE167" s="211"/>
      <c r="AF167" s="211"/>
      <c r="AG167" s="211" t="s">
        <v>161</v>
      </c>
      <c r="AH167" s="211">
        <v>0</v>
      </c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5">
      <c r="A168" s="232">
        <v>53</v>
      </c>
      <c r="B168" s="233" t="s">
        <v>438</v>
      </c>
      <c r="C168" s="249" t="s">
        <v>439</v>
      </c>
      <c r="D168" s="234" t="s">
        <v>408</v>
      </c>
      <c r="E168" s="235">
        <v>4.6871999999999998</v>
      </c>
      <c r="F168" s="236"/>
      <c r="G168" s="237">
        <f>ROUND(E168*F168,2)</f>
        <v>0</v>
      </c>
      <c r="H168" s="236"/>
      <c r="I168" s="237">
        <f>ROUND(E168*H168,2)</f>
        <v>0</v>
      </c>
      <c r="J168" s="236"/>
      <c r="K168" s="237">
        <f>ROUND(E168*J168,2)</f>
        <v>0</v>
      </c>
      <c r="L168" s="237">
        <v>21</v>
      </c>
      <c r="M168" s="237">
        <f>G168*(1+L168/100)</f>
        <v>0</v>
      </c>
      <c r="N168" s="235">
        <v>1.0138</v>
      </c>
      <c r="O168" s="235">
        <f>ROUND(E168*N168,2)</f>
        <v>4.75</v>
      </c>
      <c r="P168" s="235">
        <v>0</v>
      </c>
      <c r="Q168" s="235">
        <f>ROUND(E168*P168,2)</f>
        <v>0</v>
      </c>
      <c r="R168" s="237" t="s">
        <v>379</v>
      </c>
      <c r="S168" s="237" t="s">
        <v>173</v>
      </c>
      <c r="T168" s="238" t="s">
        <v>157</v>
      </c>
      <c r="U168" s="221">
        <v>30.355</v>
      </c>
      <c r="V168" s="221">
        <f>ROUND(E168*U168,2)</f>
        <v>142.28</v>
      </c>
      <c r="W168" s="221"/>
      <c r="X168" s="221" t="s">
        <v>158</v>
      </c>
      <c r="Y168" s="221" t="s">
        <v>159</v>
      </c>
      <c r="Z168" s="211"/>
      <c r="AA168" s="211"/>
      <c r="AB168" s="211"/>
      <c r="AC168" s="211"/>
      <c r="AD168" s="211"/>
      <c r="AE168" s="211"/>
      <c r="AF168" s="211"/>
      <c r="AG168" s="211" t="s">
        <v>160</v>
      </c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2" x14ac:dyDescent="0.25">
      <c r="A169" s="218"/>
      <c r="B169" s="219"/>
      <c r="C169" s="258" t="s">
        <v>436</v>
      </c>
      <c r="D169" s="256"/>
      <c r="E169" s="256"/>
      <c r="F169" s="256"/>
      <c r="G169" s="256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1"/>
      <c r="AA169" s="211"/>
      <c r="AB169" s="211"/>
      <c r="AC169" s="211"/>
      <c r="AD169" s="211"/>
      <c r="AE169" s="211"/>
      <c r="AF169" s="211"/>
      <c r="AG169" s="211" t="s">
        <v>230</v>
      </c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46" t="str">
        <f>C169</f>
        <v>- mostních podpěr, pilířů, křídel, stěn, úložných prahů a sloupů ze železového  nebo předpjatého betonu průměr do 12 mm i průměr přes 12 mm,</v>
      </c>
      <c r="BB169" s="211"/>
      <c r="BC169" s="211"/>
      <c r="BD169" s="211"/>
      <c r="BE169" s="211"/>
      <c r="BF169" s="211"/>
      <c r="BG169" s="211"/>
      <c r="BH169" s="211"/>
    </row>
    <row r="170" spans="1:60" outlineLevel="2" x14ac:dyDescent="0.25">
      <c r="A170" s="218"/>
      <c r="B170" s="219"/>
      <c r="C170" s="250" t="s">
        <v>834</v>
      </c>
      <c r="D170" s="222"/>
      <c r="E170" s="223">
        <v>4.6900000000000004</v>
      </c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1"/>
      <c r="AA170" s="211"/>
      <c r="AB170" s="211"/>
      <c r="AC170" s="211"/>
      <c r="AD170" s="211"/>
      <c r="AE170" s="211"/>
      <c r="AF170" s="211"/>
      <c r="AG170" s="211" t="s">
        <v>161</v>
      </c>
      <c r="AH170" s="211">
        <v>0</v>
      </c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5">
      <c r="A171" s="232">
        <v>54</v>
      </c>
      <c r="B171" s="233" t="s">
        <v>835</v>
      </c>
      <c r="C171" s="249" t="s">
        <v>836</v>
      </c>
      <c r="D171" s="234" t="s">
        <v>551</v>
      </c>
      <c r="E171" s="235">
        <v>60</v>
      </c>
      <c r="F171" s="236"/>
      <c r="G171" s="237">
        <f>ROUND(E171*F171,2)</f>
        <v>0</v>
      </c>
      <c r="H171" s="236"/>
      <c r="I171" s="237">
        <f>ROUND(E171*H171,2)</f>
        <v>0</v>
      </c>
      <c r="J171" s="236"/>
      <c r="K171" s="237">
        <f>ROUND(E171*J171,2)</f>
        <v>0</v>
      </c>
      <c r="L171" s="237">
        <v>21</v>
      </c>
      <c r="M171" s="237">
        <f>G171*(1+L171/100)</f>
        <v>0</v>
      </c>
      <c r="N171" s="235">
        <v>6.9999999999999994E-5</v>
      </c>
      <c r="O171" s="235">
        <f>ROUND(E171*N171,2)</f>
        <v>0</v>
      </c>
      <c r="P171" s="235">
        <v>0</v>
      </c>
      <c r="Q171" s="235">
        <f>ROUND(E171*P171,2)</f>
        <v>0</v>
      </c>
      <c r="R171" s="237" t="s">
        <v>611</v>
      </c>
      <c r="S171" s="237" t="s">
        <v>173</v>
      </c>
      <c r="T171" s="238" t="s">
        <v>157</v>
      </c>
      <c r="U171" s="221">
        <v>0.22500000000000001</v>
      </c>
      <c r="V171" s="221">
        <f>ROUND(E171*U171,2)</f>
        <v>13.5</v>
      </c>
      <c r="W171" s="221"/>
      <c r="X171" s="221" t="s">
        <v>158</v>
      </c>
      <c r="Y171" s="221" t="s">
        <v>159</v>
      </c>
      <c r="Z171" s="211"/>
      <c r="AA171" s="211"/>
      <c r="AB171" s="211"/>
      <c r="AC171" s="211"/>
      <c r="AD171" s="211"/>
      <c r="AE171" s="211"/>
      <c r="AF171" s="211"/>
      <c r="AG171" s="211" t="s">
        <v>160</v>
      </c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2" x14ac:dyDescent="0.25">
      <c r="A172" s="218"/>
      <c r="B172" s="219"/>
      <c r="C172" s="258" t="s">
        <v>837</v>
      </c>
      <c r="D172" s="256"/>
      <c r="E172" s="256"/>
      <c r="F172" s="256"/>
      <c r="G172" s="256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1"/>
      <c r="AA172" s="211"/>
      <c r="AB172" s="211"/>
      <c r="AC172" s="211"/>
      <c r="AD172" s="211"/>
      <c r="AE172" s="211"/>
      <c r="AF172" s="211"/>
      <c r="AG172" s="211" t="s">
        <v>230</v>
      </c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3" x14ac:dyDescent="0.25">
      <c r="A173" s="218"/>
      <c r="B173" s="219"/>
      <c r="C173" s="261" t="s">
        <v>838</v>
      </c>
      <c r="D173" s="260"/>
      <c r="E173" s="260"/>
      <c r="F173" s="260"/>
      <c r="G173" s="260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1"/>
      <c r="AA173" s="211"/>
      <c r="AB173" s="211"/>
      <c r="AC173" s="211"/>
      <c r="AD173" s="211"/>
      <c r="AE173" s="211"/>
      <c r="AF173" s="211"/>
      <c r="AG173" s="211" t="s">
        <v>230</v>
      </c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3" x14ac:dyDescent="0.25">
      <c r="A174" s="218"/>
      <c r="B174" s="219"/>
      <c r="C174" s="261" t="s">
        <v>839</v>
      </c>
      <c r="D174" s="260"/>
      <c r="E174" s="260"/>
      <c r="F174" s="260"/>
      <c r="G174" s="260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1"/>
      <c r="AA174" s="211"/>
      <c r="AB174" s="211"/>
      <c r="AC174" s="211"/>
      <c r="AD174" s="211"/>
      <c r="AE174" s="211"/>
      <c r="AF174" s="211"/>
      <c r="AG174" s="211" t="s">
        <v>230</v>
      </c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2" x14ac:dyDescent="0.25">
      <c r="A175" s="218"/>
      <c r="B175" s="219"/>
      <c r="C175" s="250" t="s">
        <v>840</v>
      </c>
      <c r="D175" s="222"/>
      <c r="E175" s="223">
        <v>60</v>
      </c>
      <c r="F175" s="221"/>
      <c r="G175" s="221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1"/>
      <c r="AA175" s="211"/>
      <c r="AB175" s="211"/>
      <c r="AC175" s="211"/>
      <c r="AD175" s="211"/>
      <c r="AE175" s="211"/>
      <c r="AF175" s="211"/>
      <c r="AG175" s="211" t="s">
        <v>161</v>
      </c>
      <c r="AH175" s="211">
        <v>0</v>
      </c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5">
      <c r="A176" s="232">
        <v>55</v>
      </c>
      <c r="B176" s="233" t="s">
        <v>841</v>
      </c>
      <c r="C176" s="249" t="s">
        <v>842</v>
      </c>
      <c r="D176" s="234" t="s">
        <v>551</v>
      </c>
      <c r="E176" s="235">
        <v>62</v>
      </c>
      <c r="F176" s="236"/>
      <c r="G176" s="237">
        <f>ROUND(E176*F176,2)</f>
        <v>0</v>
      </c>
      <c r="H176" s="236"/>
      <c r="I176" s="237">
        <f>ROUND(E176*H176,2)</f>
        <v>0</v>
      </c>
      <c r="J176" s="236"/>
      <c r="K176" s="237">
        <f>ROUND(E176*J176,2)</f>
        <v>0</v>
      </c>
      <c r="L176" s="237">
        <v>21</v>
      </c>
      <c r="M176" s="237">
        <f>G176*(1+L176/100)</f>
        <v>0</v>
      </c>
      <c r="N176" s="235">
        <v>1.2E-4</v>
      </c>
      <c r="O176" s="235">
        <f>ROUND(E176*N176,2)</f>
        <v>0.01</v>
      </c>
      <c r="P176" s="235">
        <v>0</v>
      </c>
      <c r="Q176" s="235">
        <f>ROUND(E176*P176,2)</f>
        <v>0</v>
      </c>
      <c r="R176" s="237" t="s">
        <v>611</v>
      </c>
      <c r="S176" s="237" t="s">
        <v>173</v>
      </c>
      <c r="T176" s="238" t="s">
        <v>157</v>
      </c>
      <c r="U176" s="221">
        <v>0.22500000000000001</v>
      </c>
      <c r="V176" s="221">
        <f>ROUND(E176*U176,2)</f>
        <v>13.95</v>
      </c>
      <c r="W176" s="221"/>
      <c r="X176" s="221" t="s">
        <v>158</v>
      </c>
      <c r="Y176" s="221" t="s">
        <v>159</v>
      </c>
      <c r="Z176" s="211"/>
      <c r="AA176" s="211"/>
      <c r="AB176" s="211"/>
      <c r="AC176" s="211"/>
      <c r="AD176" s="211"/>
      <c r="AE176" s="211"/>
      <c r="AF176" s="211"/>
      <c r="AG176" s="211" t="s">
        <v>160</v>
      </c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2" x14ac:dyDescent="0.25">
      <c r="A177" s="218"/>
      <c r="B177" s="219"/>
      <c r="C177" s="258" t="s">
        <v>837</v>
      </c>
      <c r="D177" s="256"/>
      <c r="E177" s="256"/>
      <c r="F177" s="256"/>
      <c r="G177" s="256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1"/>
      <c r="AA177" s="211"/>
      <c r="AB177" s="211"/>
      <c r="AC177" s="211"/>
      <c r="AD177" s="211"/>
      <c r="AE177" s="211"/>
      <c r="AF177" s="211"/>
      <c r="AG177" s="211" t="s">
        <v>230</v>
      </c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3" x14ac:dyDescent="0.25">
      <c r="A178" s="218"/>
      <c r="B178" s="219"/>
      <c r="C178" s="261" t="s">
        <v>838</v>
      </c>
      <c r="D178" s="260"/>
      <c r="E178" s="260"/>
      <c r="F178" s="260"/>
      <c r="G178" s="260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1"/>
      <c r="AA178" s="211"/>
      <c r="AB178" s="211"/>
      <c r="AC178" s="211"/>
      <c r="AD178" s="211"/>
      <c r="AE178" s="211"/>
      <c r="AF178" s="211"/>
      <c r="AG178" s="211" t="s">
        <v>230</v>
      </c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3" x14ac:dyDescent="0.25">
      <c r="A179" s="218"/>
      <c r="B179" s="219"/>
      <c r="C179" s="261" t="s">
        <v>839</v>
      </c>
      <c r="D179" s="260"/>
      <c r="E179" s="260"/>
      <c r="F179" s="260"/>
      <c r="G179" s="260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1"/>
      <c r="AA179" s="211"/>
      <c r="AB179" s="211"/>
      <c r="AC179" s="211"/>
      <c r="AD179" s="211"/>
      <c r="AE179" s="211"/>
      <c r="AF179" s="211"/>
      <c r="AG179" s="211" t="s">
        <v>230</v>
      </c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2" x14ac:dyDescent="0.25">
      <c r="A180" s="218"/>
      <c r="B180" s="219"/>
      <c r="C180" s="250" t="s">
        <v>843</v>
      </c>
      <c r="D180" s="222"/>
      <c r="E180" s="223">
        <v>62</v>
      </c>
      <c r="F180" s="221"/>
      <c r="G180" s="221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1"/>
      <c r="AA180" s="211"/>
      <c r="AB180" s="211"/>
      <c r="AC180" s="211"/>
      <c r="AD180" s="211"/>
      <c r="AE180" s="211"/>
      <c r="AF180" s="211"/>
      <c r="AG180" s="211" t="s">
        <v>161</v>
      </c>
      <c r="AH180" s="211">
        <v>0</v>
      </c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ht="13" x14ac:dyDescent="0.25">
      <c r="A181" s="225" t="s">
        <v>151</v>
      </c>
      <c r="B181" s="226" t="s">
        <v>91</v>
      </c>
      <c r="C181" s="248" t="s">
        <v>92</v>
      </c>
      <c r="D181" s="227"/>
      <c r="E181" s="228"/>
      <c r="F181" s="229"/>
      <c r="G181" s="229">
        <f>SUMIF(AG182:AG194,"&lt;&gt;NOR",G182:G194)</f>
        <v>0</v>
      </c>
      <c r="H181" s="229"/>
      <c r="I181" s="229">
        <f>SUM(I182:I194)</f>
        <v>0</v>
      </c>
      <c r="J181" s="229"/>
      <c r="K181" s="229">
        <f>SUM(K182:K194)</f>
        <v>0</v>
      </c>
      <c r="L181" s="229"/>
      <c r="M181" s="229">
        <f>SUM(M182:M194)</f>
        <v>0</v>
      </c>
      <c r="N181" s="228"/>
      <c r="O181" s="228">
        <f>SUM(O182:O194)</f>
        <v>87.51</v>
      </c>
      <c r="P181" s="228"/>
      <c r="Q181" s="228">
        <f>SUM(Q182:Q194)</f>
        <v>0</v>
      </c>
      <c r="R181" s="229"/>
      <c r="S181" s="229"/>
      <c r="T181" s="230"/>
      <c r="U181" s="224"/>
      <c r="V181" s="224">
        <f>SUM(V182:V194)</f>
        <v>84.44</v>
      </c>
      <c r="W181" s="224"/>
      <c r="X181" s="224"/>
      <c r="Y181" s="224"/>
      <c r="AG181" t="s">
        <v>152</v>
      </c>
    </row>
    <row r="182" spans="1:60" outlineLevel="1" x14ac:dyDescent="0.25">
      <c r="A182" s="232">
        <v>56</v>
      </c>
      <c r="B182" s="233" t="s">
        <v>844</v>
      </c>
      <c r="C182" s="249" t="s">
        <v>845</v>
      </c>
      <c r="D182" s="234" t="s">
        <v>443</v>
      </c>
      <c r="E182" s="235">
        <v>2.4</v>
      </c>
      <c r="F182" s="236"/>
      <c r="G182" s="237">
        <f>ROUND(E182*F182,2)</f>
        <v>0</v>
      </c>
      <c r="H182" s="236"/>
      <c r="I182" s="237">
        <f>ROUND(E182*H182,2)</f>
        <v>0</v>
      </c>
      <c r="J182" s="236"/>
      <c r="K182" s="237">
        <f>ROUND(E182*J182,2)</f>
        <v>0</v>
      </c>
      <c r="L182" s="237">
        <v>21</v>
      </c>
      <c r="M182" s="237">
        <f>G182*(1+L182/100)</f>
        <v>0</v>
      </c>
      <c r="N182" s="235">
        <v>0.11369</v>
      </c>
      <c r="O182" s="235">
        <f>ROUND(E182*N182,2)</f>
        <v>0.27</v>
      </c>
      <c r="P182" s="235">
        <v>0</v>
      </c>
      <c r="Q182" s="235">
        <f>ROUND(E182*P182,2)</f>
        <v>0</v>
      </c>
      <c r="R182" s="237" t="s">
        <v>788</v>
      </c>
      <c r="S182" s="237" t="s">
        <v>173</v>
      </c>
      <c r="T182" s="238" t="s">
        <v>157</v>
      </c>
      <c r="U182" s="221">
        <v>0.56850000000000001</v>
      </c>
      <c r="V182" s="221">
        <f>ROUND(E182*U182,2)</f>
        <v>1.36</v>
      </c>
      <c r="W182" s="221"/>
      <c r="X182" s="221" t="s">
        <v>158</v>
      </c>
      <c r="Y182" s="221" t="s">
        <v>159</v>
      </c>
      <c r="Z182" s="211"/>
      <c r="AA182" s="211"/>
      <c r="AB182" s="211"/>
      <c r="AC182" s="211"/>
      <c r="AD182" s="211"/>
      <c r="AE182" s="211"/>
      <c r="AF182" s="211"/>
      <c r="AG182" s="211" t="s">
        <v>160</v>
      </c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2" x14ac:dyDescent="0.25">
      <c r="A183" s="218"/>
      <c r="B183" s="219"/>
      <c r="C183" s="258" t="s">
        <v>846</v>
      </c>
      <c r="D183" s="256"/>
      <c r="E183" s="256"/>
      <c r="F183" s="256"/>
      <c r="G183" s="256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1"/>
      <c r="AA183" s="211"/>
      <c r="AB183" s="211"/>
      <c r="AC183" s="211"/>
      <c r="AD183" s="211"/>
      <c r="AE183" s="211"/>
      <c r="AF183" s="211"/>
      <c r="AG183" s="211" t="s">
        <v>230</v>
      </c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46" t="str">
        <f>C183</f>
        <v>na terén nebo na desku z betonu prostého nebo prokládaného kamenem, bez potěru, se zahlazením povrchu,</v>
      </c>
      <c r="BB183" s="211"/>
      <c r="BC183" s="211"/>
      <c r="BD183" s="211"/>
      <c r="BE183" s="211"/>
      <c r="BF183" s="211"/>
      <c r="BG183" s="211"/>
      <c r="BH183" s="211"/>
    </row>
    <row r="184" spans="1:60" outlineLevel="2" x14ac:dyDescent="0.25">
      <c r="A184" s="218"/>
      <c r="B184" s="219"/>
      <c r="C184" s="250" t="s">
        <v>847</v>
      </c>
      <c r="D184" s="222"/>
      <c r="E184" s="223">
        <v>2.4</v>
      </c>
      <c r="F184" s="221"/>
      <c r="G184" s="22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1"/>
      <c r="AA184" s="211"/>
      <c r="AB184" s="211"/>
      <c r="AC184" s="211"/>
      <c r="AD184" s="211"/>
      <c r="AE184" s="211"/>
      <c r="AF184" s="211"/>
      <c r="AG184" s="211" t="s">
        <v>161</v>
      </c>
      <c r="AH184" s="211">
        <v>0</v>
      </c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5">
      <c r="A185" s="232">
        <v>57</v>
      </c>
      <c r="B185" s="233" t="s">
        <v>848</v>
      </c>
      <c r="C185" s="249" t="s">
        <v>849</v>
      </c>
      <c r="D185" s="234" t="s">
        <v>214</v>
      </c>
      <c r="E185" s="235">
        <v>1.28</v>
      </c>
      <c r="F185" s="236"/>
      <c r="G185" s="237">
        <f>ROUND(E185*F185,2)</f>
        <v>0</v>
      </c>
      <c r="H185" s="236"/>
      <c r="I185" s="237">
        <f>ROUND(E185*H185,2)</f>
        <v>0</v>
      </c>
      <c r="J185" s="236"/>
      <c r="K185" s="237">
        <f>ROUND(E185*J185,2)</f>
        <v>0</v>
      </c>
      <c r="L185" s="237">
        <v>21</v>
      </c>
      <c r="M185" s="237">
        <f>G185*(1+L185/100)</f>
        <v>0</v>
      </c>
      <c r="N185" s="235">
        <v>1.6930000000000001E-2</v>
      </c>
      <c r="O185" s="235">
        <f>ROUND(E185*N185,2)</f>
        <v>0.02</v>
      </c>
      <c r="P185" s="235">
        <v>0</v>
      </c>
      <c r="Q185" s="235">
        <f>ROUND(E185*P185,2)</f>
        <v>0</v>
      </c>
      <c r="R185" s="237" t="s">
        <v>788</v>
      </c>
      <c r="S185" s="237" t="s">
        <v>173</v>
      </c>
      <c r="T185" s="238" t="s">
        <v>157</v>
      </c>
      <c r="U185" s="221">
        <v>1.5396000000000001</v>
      </c>
      <c r="V185" s="221">
        <f>ROUND(E185*U185,2)</f>
        <v>1.97</v>
      </c>
      <c r="W185" s="221"/>
      <c r="X185" s="221" t="s">
        <v>158</v>
      </c>
      <c r="Y185" s="221" t="s">
        <v>159</v>
      </c>
      <c r="Z185" s="211"/>
      <c r="AA185" s="211"/>
      <c r="AB185" s="211"/>
      <c r="AC185" s="211"/>
      <c r="AD185" s="211"/>
      <c r="AE185" s="211"/>
      <c r="AF185" s="211"/>
      <c r="AG185" s="211" t="s">
        <v>160</v>
      </c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2" x14ac:dyDescent="0.25">
      <c r="A186" s="218"/>
      <c r="B186" s="219"/>
      <c r="C186" s="250" t="s">
        <v>850</v>
      </c>
      <c r="D186" s="222"/>
      <c r="E186" s="223">
        <v>1.28</v>
      </c>
      <c r="F186" s="221"/>
      <c r="G186" s="221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1"/>
      <c r="AA186" s="211"/>
      <c r="AB186" s="211"/>
      <c r="AC186" s="211"/>
      <c r="AD186" s="211"/>
      <c r="AE186" s="211"/>
      <c r="AF186" s="211"/>
      <c r="AG186" s="211" t="s">
        <v>161</v>
      </c>
      <c r="AH186" s="211">
        <v>0</v>
      </c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5">
      <c r="A187" s="232">
        <v>58</v>
      </c>
      <c r="B187" s="233" t="s">
        <v>851</v>
      </c>
      <c r="C187" s="249" t="s">
        <v>852</v>
      </c>
      <c r="D187" s="234" t="s">
        <v>214</v>
      </c>
      <c r="E187" s="235">
        <v>1.28</v>
      </c>
      <c r="F187" s="236"/>
      <c r="G187" s="237">
        <f>ROUND(E187*F187,2)</f>
        <v>0</v>
      </c>
      <c r="H187" s="236"/>
      <c r="I187" s="237">
        <f>ROUND(E187*H187,2)</f>
        <v>0</v>
      </c>
      <c r="J187" s="236"/>
      <c r="K187" s="237">
        <f>ROUND(E187*J187,2)</f>
        <v>0</v>
      </c>
      <c r="L187" s="237">
        <v>21</v>
      </c>
      <c r="M187" s="237">
        <f>G187*(1+L187/100)</f>
        <v>0</v>
      </c>
      <c r="N187" s="235">
        <v>0</v>
      </c>
      <c r="O187" s="235">
        <f>ROUND(E187*N187,2)</f>
        <v>0</v>
      </c>
      <c r="P187" s="235">
        <v>0</v>
      </c>
      <c r="Q187" s="235">
        <f>ROUND(E187*P187,2)</f>
        <v>0</v>
      </c>
      <c r="R187" s="237" t="s">
        <v>788</v>
      </c>
      <c r="S187" s="237" t="s">
        <v>173</v>
      </c>
      <c r="T187" s="238" t="s">
        <v>157</v>
      </c>
      <c r="U187" s="221">
        <v>0.26</v>
      </c>
      <c r="V187" s="221">
        <f>ROUND(E187*U187,2)</f>
        <v>0.33</v>
      </c>
      <c r="W187" s="221"/>
      <c r="X187" s="221" t="s">
        <v>158</v>
      </c>
      <c r="Y187" s="221" t="s">
        <v>159</v>
      </c>
      <c r="Z187" s="211"/>
      <c r="AA187" s="211"/>
      <c r="AB187" s="211"/>
      <c r="AC187" s="211"/>
      <c r="AD187" s="211"/>
      <c r="AE187" s="211"/>
      <c r="AF187" s="211"/>
      <c r="AG187" s="211" t="s">
        <v>160</v>
      </c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2" x14ac:dyDescent="0.25">
      <c r="A188" s="218"/>
      <c r="B188" s="219"/>
      <c r="C188" s="250" t="s">
        <v>853</v>
      </c>
      <c r="D188" s="222"/>
      <c r="E188" s="223">
        <v>1.28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1"/>
      <c r="AA188" s="211"/>
      <c r="AB188" s="211"/>
      <c r="AC188" s="211"/>
      <c r="AD188" s="211"/>
      <c r="AE188" s="211"/>
      <c r="AF188" s="211"/>
      <c r="AG188" s="211" t="s">
        <v>161</v>
      </c>
      <c r="AH188" s="211">
        <v>0</v>
      </c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5">
      <c r="A189" s="232">
        <v>59</v>
      </c>
      <c r="B189" s="233" t="s">
        <v>854</v>
      </c>
      <c r="C189" s="249" t="s">
        <v>855</v>
      </c>
      <c r="D189" s="234" t="s">
        <v>248</v>
      </c>
      <c r="E189" s="235">
        <v>7.44</v>
      </c>
      <c r="F189" s="236"/>
      <c r="G189" s="237">
        <f>ROUND(E189*F189,2)</f>
        <v>0</v>
      </c>
      <c r="H189" s="236"/>
      <c r="I189" s="237">
        <f>ROUND(E189*H189,2)</f>
        <v>0</v>
      </c>
      <c r="J189" s="236"/>
      <c r="K189" s="237">
        <f>ROUND(E189*J189,2)</f>
        <v>0</v>
      </c>
      <c r="L189" s="237">
        <v>21</v>
      </c>
      <c r="M189" s="237">
        <f>G189*(1+L189/100)</f>
        <v>0</v>
      </c>
      <c r="N189" s="235">
        <v>1.8907700000000001</v>
      </c>
      <c r="O189" s="235">
        <f>ROUND(E189*N189,2)</f>
        <v>14.07</v>
      </c>
      <c r="P189" s="235">
        <v>0</v>
      </c>
      <c r="Q189" s="235">
        <f>ROUND(E189*P189,2)</f>
        <v>0</v>
      </c>
      <c r="R189" s="237" t="s">
        <v>773</v>
      </c>
      <c r="S189" s="237" t="s">
        <v>173</v>
      </c>
      <c r="T189" s="238" t="s">
        <v>157</v>
      </c>
      <c r="U189" s="221">
        <v>1.6950000000000001</v>
      </c>
      <c r="V189" s="221">
        <f>ROUND(E189*U189,2)</f>
        <v>12.61</v>
      </c>
      <c r="W189" s="221"/>
      <c r="X189" s="221" t="s">
        <v>158</v>
      </c>
      <c r="Y189" s="221" t="s">
        <v>159</v>
      </c>
      <c r="Z189" s="211"/>
      <c r="AA189" s="211"/>
      <c r="AB189" s="211"/>
      <c r="AC189" s="211"/>
      <c r="AD189" s="211"/>
      <c r="AE189" s="211"/>
      <c r="AF189" s="211"/>
      <c r="AG189" s="211" t="s">
        <v>160</v>
      </c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2" x14ac:dyDescent="0.25">
      <c r="A190" s="218"/>
      <c r="B190" s="219"/>
      <c r="C190" s="258" t="s">
        <v>856</v>
      </c>
      <c r="D190" s="256"/>
      <c r="E190" s="256"/>
      <c r="F190" s="256"/>
      <c r="G190" s="256"/>
      <c r="H190" s="221"/>
      <c r="I190" s="221"/>
      <c r="J190" s="221"/>
      <c r="K190" s="221"/>
      <c r="L190" s="221"/>
      <c r="M190" s="221"/>
      <c r="N190" s="220"/>
      <c r="O190" s="220"/>
      <c r="P190" s="220"/>
      <c r="Q190" s="220"/>
      <c r="R190" s="221"/>
      <c r="S190" s="221"/>
      <c r="T190" s="221"/>
      <c r="U190" s="221"/>
      <c r="V190" s="221"/>
      <c r="W190" s="221"/>
      <c r="X190" s="221"/>
      <c r="Y190" s="221"/>
      <c r="Z190" s="211"/>
      <c r="AA190" s="211"/>
      <c r="AB190" s="211"/>
      <c r="AC190" s="211"/>
      <c r="AD190" s="211"/>
      <c r="AE190" s="211"/>
      <c r="AF190" s="211"/>
      <c r="AG190" s="211" t="s">
        <v>230</v>
      </c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2" x14ac:dyDescent="0.25">
      <c r="A191" s="218"/>
      <c r="B191" s="219"/>
      <c r="C191" s="250" t="s">
        <v>857</v>
      </c>
      <c r="D191" s="222"/>
      <c r="E191" s="223">
        <v>7.44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1"/>
      <c r="AA191" s="211"/>
      <c r="AB191" s="211"/>
      <c r="AC191" s="211"/>
      <c r="AD191" s="211"/>
      <c r="AE191" s="211"/>
      <c r="AF191" s="211"/>
      <c r="AG191" s="211" t="s">
        <v>161</v>
      </c>
      <c r="AH191" s="211">
        <v>0</v>
      </c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5">
      <c r="A192" s="232">
        <v>60</v>
      </c>
      <c r="B192" s="233" t="s">
        <v>858</v>
      </c>
      <c r="C192" s="249" t="s">
        <v>859</v>
      </c>
      <c r="D192" s="234" t="s">
        <v>248</v>
      </c>
      <c r="E192" s="235">
        <v>39.585000000000001</v>
      </c>
      <c r="F192" s="236"/>
      <c r="G192" s="237">
        <f>ROUND(E192*F192,2)</f>
        <v>0</v>
      </c>
      <c r="H192" s="236"/>
      <c r="I192" s="237">
        <f>ROUND(E192*H192,2)</f>
        <v>0</v>
      </c>
      <c r="J192" s="236"/>
      <c r="K192" s="237">
        <f>ROUND(E192*J192,2)</f>
        <v>0</v>
      </c>
      <c r="L192" s="237">
        <v>21</v>
      </c>
      <c r="M192" s="237">
        <f>G192*(1+L192/100)</f>
        <v>0</v>
      </c>
      <c r="N192" s="235">
        <v>1.8480000000000001</v>
      </c>
      <c r="O192" s="235">
        <f>ROUND(E192*N192,2)</f>
        <v>73.150000000000006</v>
      </c>
      <c r="P192" s="235">
        <v>0</v>
      </c>
      <c r="Q192" s="235">
        <f>ROUND(E192*P192,2)</f>
        <v>0</v>
      </c>
      <c r="R192" s="237" t="s">
        <v>379</v>
      </c>
      <c r="S192" s="237" t="s">
        <v>173</v>
      </c>
      <c r="T192" s="238" t="s">
        <v>157</v>
      </c>
      <c r="U192" s="221">
        <v>1.722</v>
      </c>
      <c r="V192" s="221">
        <f>ROUND(E192*U192,2)</f>
        <v>68.17</v>
      </c>
      <c r="W192" s="221"/>
      <c r="X192" s="221" t="s">
        <v>158</v>
      </c>
      <c r="Y192" s="221" t="s">
        <v>159</v>
      </c>
      <c r="Z192" s="211"/>
      <c r="AA192" s="211"/>
      <c r="AB192" s="211"/>
      <c r="AC192" s="211"/>
      <c r="AD192" s="211"/>
      <c r="AE192" s="211"/>
      <c r="AF192" s="211"/>
      <c r="AG192" s="211" t="s">
        <v>160</v>
      </c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2" x14ac:dyDescent="0.25">
      <c r="A193" s="218"/>
      <c r="B193" s="219"/>
      <c r="C193" s="258" t="s">
        <v>860</v>
      </c>
      <c r="D193" s="256"/>
      <c r="E193" s="256"/>
      <c r="F193" s="256"/>
      <c r="G193" s="256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1"/>
      <c r="AA193" s="211"/>
      <c r="AB193" s="211"/>
      <c r="AC193" s="211"/>
      <c r="AD193" s="211"/>
      <c r="AE193" s="211"/>
      <c r="AF193" s="211"/>
      <c r="AG193" s="211" t="s">
        <v>230</v>
      </c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2" x14ac:dyDescent="0.25">
      <c r="A194" s="218"/>
      <c r="B194" s="219"/>
      <c r="C194" s="250" t="s">
        <v>861</v>
      </c>
      <c r="D194" s="222"/>
      <c r="E194" s="223">
        <v>39.590000000000003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1"/>
      <c r="AA194" s="211"/>
      <c r="AB194" s="211"/>
      <c r="AC194" s="211"/>
      <c r="AD194" s="211"/>
      <c r="AE194" s="211"/>
      <c r="AF194" s="211"/>
      <c r="AG194" s="211" t="s">
        <v>161</v>
      </c>
      <c r="AH194" s="211">
        <v>0</v>
      </c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ht="13" x14ac:dyDescent="0.25">
      <c r="A195" s="225" t="s">
        <v>151</v>
      </c>
      <c r="B195" s="226" t="s">
        <v>93</v>
      </c>
      <c r="C195" s="248" t="s">
        <v>94</v>
      </c>
      <c r="D195" s="227"/>
      <c r="E195" s="228"/>
      <c r="F195" s="229"/>
      <c r="G195" s="229">
        <f>SUMIF(AG196:AG206,"&lt;&gt;NOR",G196:G206)</f>
        <v>0</v>
      </c>
      <c r="H195" s="229"/>
      <c r="I195" s="229">
        <f>SUM(I196:I206)</f>
        <v>0</v>
      </c>
      <c r="J195" s="229"/>
      <c r="K195" s="229">
        <f>SUM(K196:K206)</f>
        <v>0</v>
      </c>
      <c r="L195" s="229"/>
      <c r="M195" s="229">
        <f>SUM(M196:M206)</f>
        <v>0</v>
      </c>
      <c r="N195" s="228"/>
      <c r="O195" s="228">
        <f>SUM(O196:O206)</f>
        <v>190.67</v>
      </c>
      <c r="P195" s="228"/>
      <c r="Q195" s="228">
        <f>SUM(Q196:Q206)</f>
        <v>0</v>
      </c>
      <c r="R195" s="229"/>
      <c r="S195" s="229"/>
      <c r="T195" s="230"/>
      <c r="U195" s="224"/>
      <c r="V195" s="224">
        <f>SUM(V196:V206)</f>
        <v>62.53</v>
      </c>
      <c r="W195" s="224"/>
      <c r="X195" s="224"/>
      <c r="Y195" s="224"/>
      <c r="AG195" t="s">
        <v>152</v>
      </c>
    </row>
    <row r="196" spans="1:60" outlineLevel="1" x14ac:dyDescent="0.25">
      <c r="A196" s="232">
        <v>61</v>
      </c>
      <c r="B196" s="233" t="s">
        <v>519</v>
      </c>
      <c r="C196" s="249" t="s">
        <v>520</v>
      </c>
      <c r="D196" s="234" t="s">
        <v>214</v>
      </c>
      <c r="E196" s="235">
        <v>272.2</v>
      </c>
      <c r="F196" s="236"/>
      <c r="G196" s="237">
        <f>ROUND(E196*F196,2)</f>
        <v>0</v>
      </c>
      <c r="H196" s="236"/>
      <c r="I196" s="237">
        <f>ROUND(E196*H196,2)</f>
        <v>0</v>
      </c>
      <c r="J196" s="236"/>
      <c r="K196" s="237">
        <f>ROUND(E196*J196,2)</f>
        <v>0</v>
      </c>
      <c r="L196" s="237">
        <v>21</v>
      </c>
      <c r="M196" s="237">
        <f>G196*(1+L196/100)</f>
        <v>0</v>
      </c>
      <c r="N196" s="235">
        <v>0.34499999999999997</v>
      </c>
      <c r="O196" s="235">
        <f>ROUND(E196*N196,2)</f>
        <v>93.91</v>
      </c>
      <c r="P196" s="235">
        <v>0</v>
      </c>
      <c r="Q196" s="235">
        <f>ROUND(E196*P196,2)</f>
        <v>0</v>
      </c>
      <c r="R196" s="237" t="s">
        <v>215</v>
      </c>
      <c r="S196" s="237" t="s">
        <v>173</v>
      </c>
      <c r="T196" s="238" t="s">
        <v>157</v>
      </c>
      <c r="U196" s="221">
        <v>2.5999999999999999E-2</v>
      </c>
      <c r="V196" s="221">
        <f>ROUND(E196*U196,2)</f>
        <v>7.08</v>
      </c>
      <c r="W196" s="221"/>
      <c r="X196" s="221" t="s">
        <v>158</v>
      </c>
      <c r="Y196" s="221" t="s">
        <v>159</v>
      </c>
      <c r="Z196" s="211"/>
      <c r="AA196" s="211"/>
      <c r="AB196" s="211"/>
      <c r="AC196" s="211"/>
      <c r="AD196" s="211"/>
      <c r="AE196" s="211"/>
      <c r="AF196" s="211"/>
      <c r="AG196" s="211" t="s">
        <v>160</v>
      </c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2" x14ac:dyDescent="0.25">
      <c r="A197" s="218"/>
      <c r="B197" s="219"/>
      <c r="C197" s="250" t="s">
        <v>862</v>
      </c>
      <c r="D197" s="222"/>
      <c r="E197" s="223">
        <v>272.2</v>
      </c>
      <c r="F197" s="221"/>
      <c r="G197" s="221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1"/>
      <c r="AA197" s="211"/>
      <c r="AB197" s="211"/>
      <c r="AC197" s="211"/>
      <c r="AD197" s="211"/>
      <c r="AE197" s="211"/>
      <c r="AF197" s="211"/>
      <c r="AG197" s="211" t="s">
        <v>161</v>
      </c>
      <c r="AH197" s="211">
        <v>0</v>
      </c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5">
      <c r="A198" s="232">
        <v>62</v>
      </c>
      <c r="B198" s="233" t="s">
        <v>526</v>
      </c>
      <c r="C198" s="249" t="s">
        <v>527</v>
      </c>
      <c r="D198" s="234" t="s">
        <v>214</v>
      </c>
      <c r="E198" s="235">
        <v>364.8</v>
      </c>
      <c r="F198" s="236"/>
      <c r="G198" s="237">
        <f>ROUND(E198*F198,2)</f>
        <v>0</v>
      </c>
      <c r="H198" s="236"/>
      <c r="I198" s="237">
        <f>ROUND(E198*H198,2)</f>
        <v>0</v>
      </c>
      <c r="J198" s="236"/>
      <c r="K198" s="237">
        <f>ROUND(E198*J198,2)</f>
        <v>0</v>
      </c>
      <c r="L198" s="237">
        <v>21</v>
      </c>
      <c r="M198" s="237">
        <f>G198*(1+L198/100)</f>
        <v>0</v>
      </c>
      <c r="N198" s="235">
        <v>5.6100000000000004E-3</v>
      </c>
      <c r="O198" s="235">
        <f>ROUND(E198*N198,2)</f>
        <v>2.0499999999999998</v>
      </c>
      <c r="P198" s="235">
        <v>0</v>
      </c>
      <c r="Q198" s="235">
        <f>ROUND(E198*P198,2)</f>
        <v>0</v>
      </c>
      <c r="R198" s="237" t="s">
        <v>215</v>
      </c>
      <c r="S198" s="237" t="s">
        <v>173</v>
      </c>
      <c r="T198" s="238" t="s">
        <v>157</v>
      </c>
      <c r="U198" s="221">
        <v>4.0000000000000001E-3</v>
      </c>
      <c r="V198" s="221">
        <f>ROUND(E198*U198,2)</f>
        <v>1.46</v>
      </c>
      <c r="W198" s="221"/>
      <c r="X198" s="221" t="s">
        <v>158</v>
      </c>
      <c r="Y198" s="221" t="s">
        <v>159</v>
      </c>
      <c r="Z198" s="211"/>
      <c r="AA198" s="211"/>
      <c r="AB198" s="211"/>
      <c r="AC198" s="211"/>
      <c r="AD198" s="211"/>
      <c r="AE198" s="211"/>
      <c r="AF198" s="211"/>
      <c r="AG198" s="211" t="s">
        <v>160</v>
      </c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2" x14ac:dyDescent="0.25">
      <c r="A199" s="218"/>
      <c r="B199" s="219"/>
      <c r="C199" s="250" t="s">
        <v>863</v>
      </c>
      <c r="D199" s="222"/>
      <c r="E199" s="223">
        <v>364.8</v>
      </c>
      <c r="F199" s="221"/>
      <c r="G199" s="221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1"/>
      <c r="AA199" s="211"/>
      <c r="AB199" s="211"/>
      <c r="AC199" s="211"/>
      <c r="AD199" s="211"/>
      <c r="AE199" s="211"/>
      <c r="AF199" s="211"/>
      <c r="AG199" s="211" t="s">
        <v>161</v>
      </c>
      <c r="AH199" s="211">
        <v>0</v>
      </c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5">
      <c r="A200" s="232">
        <v>63</v>
      </c>
      <c r="B200" s="233" t="s">
        <v>529</v>
      </c>
      <c r="C200" s="249" t="s">
        <v>530</v>
      </c>
      <c r="D200" s="234" t="s">
        <v>214</v>
      </c>
      <c r="E200" s="235">
        <v>364.8</v>
      </c>
      <c r="F200" s="236"/>
      <c r="G200" s="237">
        <f>ROUND(E200*F200,2)</f>
        <v>0</v>
      </c>
      <c r="H200" s="236"/>
      <c r="I200" s="237">
        <f>ROUND(E200*H200,2)</f>
        <v>0</v>
      </c>
      <c r="J200" s="236"/>
      <c r="K200" s="237">
        <f>ROUND(E200*J200,2)</f>
        <v>0</v>
      </c>
      <c r="L200" s="237">
        <v>21</v>
      </c>
      <c r="M200" s="237">
        <f>G200*(1+L200/100)</f>
        <v>0</v>
      </c>
      <c r="N200" s="235">
        <v>2.9999999999999997E-4</v>
      </c>
      <c r="O200" s="235">
        <f>ROUND(E200*N200,2)</f>
        <v>0.11</v>
      </c>
      <c r="P200" s="235">
        <v>0</v>
      </c>
      <c r="Q200" s="235">
        <f>ROUND(E200*P200,2)</f>
        <v>0</v>
      </c>
      <c r="R200" s="237" t="s">
        <v>215</v>
      </c>
      <c r="S200" s="237" t="s">
        <v>173</v>
      </c>
      <c r="T200" s="238" t="s">
        <v>157</v>
      </c>
      <c r="U200" s="221">
        <v>2E-3</v>
      </c>
      <c r="V200" s="221">
        <f>ROUND(E200*U200,2)</f>
        <v>0.73</v>
      </c>
      <c r="W200" s="221"/>
      <c r="X200" s="221" t="s">
        <v>158</v>
      </c>
      <c r="Y200" s="221" t="s">
        <v>159</v>
      </c>
      <c r="Z200" s="211"/>
      <c r="AA200" s="211"/>
      <c r="AB200" s="211"/>
      <c r="AC200" s="211"/>
      <c r="AD200" s="211"/>
      <c r="AE200" s="211"/>
      <c r="AF200" s="211"/>
      <c r="AG200" s="211" t="s">
        <v>160</v>
      </c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2" x14ac:dyDescent="0.25">
      <c r="A201" s="218"/>
      <c r="B201" s="219"/>
      <c r="C201" s="258" t="s">
        <v>531</v>
      </c>
      <c r="D201" s="256"/>
      <c r="E201" s="256"/>
      <c r="F201" s="256"/>
      <c r="G201" s="256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1"/>
      <c r="AA201" s="211"/>
      <c r="AB201" s="211"/>
      <c r="AC201" s="211"/>
      <c r="AD201" s="211"/>
      <c r="AE201" s="211"/>
      <c r="AF201" s="211"/>
      <c r="AG201" s="211" t="s">
        <v>230</v>
      </c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2" x14ac:dyDescent="0.25">
      <c r="A202" s="218"/>
      <c r="B202" s="219"/>
      <c r="C202" s="250" t="s">
        <v>864</v>
      </c>
      <c r="D202" s="222"/>
      <c r="E202" s="223">
        <v>364.8</v>
      </c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1"/>
      <c r="AA202" s="211"/>
      <c r="AB202" s="211"/>
      <c r="AC202" s="211"/>
      <c r="AD202" s="211"/>
      <c r="AE202" s="211"/>
      <c r="AF202" s="211"/>
      <c r="AG202" s="211" t="s">
        <v>161</v>
      </c>
      <c r="AH202" s="211">
        <v>0</v>
      </c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ht="20" outlineLevel="1" x14ac:dyDescent="0.25">
      <c r="A203" s="232">
        <v>64</v>
      </c>
      <c r="B203" s="233" t="s">
        <v>865</v>
      </c>
      <c r="C203" s="249" t="s">
        <v>866</v>
      </c>
      <c r="D203" s="234" t="s">
        <v>214</v>
      </c>
      <c r="E203" s="235">
        <v>364.8</v>
      </c>
      <c r="F203" s="236"/>
      <c r="G203" s="237">
        <f>ROUND(E203*F203,2)</f>
        <v>0</v>
      </c>
      <c r="H203" s="236"/>
      <c r="I203" s="237">
        <f>ROUND(E203*H203,2)</f>
        <v>0</v>
      </c>
      <c r="J203" s="236"/>
      <c r="K203" s="237">
        <f>ROUND(E203*J203,2)</f>
        <v>0</v>
      </c>
      <c r="L203" s="237">
        <v>21</v>
      </c>
      <c r="M203" s="237">
        <f>G203*(1+L203/100)</f>
        <v>0</v>
      </c>
      <c r="N203" s="235">
        <v>0.10373</v>
      </c>
      <c r="O203" s="235">
        <f>ROUND(E203*N203,2)</f>
        <v>37.840000000000003</v>
      </c>
      <c r="P203" s="235">
        <v>0</v>
      </c>
      <c r="Q203" s="235">
        <f>ROUND(E203*P203,2)</f>
        <v>0</v>
      </c>
      <c r="R203" s="237" t="s">
        <v>215</v>
      </c>
      <c r="S203" s="237" t="s">
        <v>173</v>
      </c>
      <c r="T203" s="238" t="s">
        <v>157</v>
      </c>
      <c r="U203" s="221">
        <v>6.4000000000000001E-2</v>
      </c>
      <c r="V203" s="221">
        <f>ROUND(E203*U203,2)</f>
        <v>23.35</v>
      </c>
      <c r="W203" s="221"/>
      <c r="X203" s="221" t="s">
        <v>158</v>
      </c>
      <c r="Y203" s="221" t="s">
        <v>159</v>
      </c>
      <c r="Z203" s="211"/>
      <c r="AA203" s="211"/>
      <c r="AB203" s="211"/>
      <c r="AC203" s="211"/>
      <c r="AD203" s="211"/>
      <c r="AE203" s="211"/>
      <c r="AF203" s="211"/>
      <c r="AG203" s="211" t="s">
        <v>160</v>
      </c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2" x14ac:dyDescent="0.25">
      <c r="A204" s="218"/>
      <c r="B204" s="219"/>
      <c r="C204" s="250" t="s">
        <v>864</v>
      </c>
      <c r="D204" s="222"/>
      <c r="E204" s="223">
        <v>364.8</v>
      </c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1"/>
      <c r="AA204" s="211"/>
      <c r="AB204" s="211"/>
      <c r="AC204" s="211"/>
      <c r="AD204" s="211"/>
      <c r="AE204" s="211"/>
      <c r="AF204" s="211"/>
      <c r="AG204" s="211" t="s">
        <v>161</v>
      </c>
      <c r="AH204" s="211">
        <v>0</v>
      </c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ht="20" outlineLevel="1" x14ac:dyDescent="0.25">
      <c r="A205" s="232">
        <v>65</v>
      </c>
      <c r="B205" s="233" t="s">
        <v>867</v>
      </c>
      <c r="C205" s="249" t="s">
        <v>868</v>
      </c>
      <c r="D205" s="234" t="s">
        <v>214</v>
      </c>
      <c r="E205" s="235">
        <v>364.8</v>
      </c>
      <c r="F205" s="236"/>
      <c r="G205" s="237">
        <f>ROUND(E205*F205,2)</f>
        <v>0</v>
      </c>
      <c r="H205" s="236"/>
      <c r="I205" s="237">
        <f>ROUND(E205*H205,2)</f>
        <v>0</v>
      </c>
      <c r="J205" s="236"/>
      <c r="K205" s="237">
        <f>ROUND(E205*J205,2)</f>
        <v>0</v>
      </c>
      <c r="L205" s="237">
        <v>21</v>
      </c>
      <c r="M205" s="237">
        <f>G205*(1+L205/100)</f>
        <v>0</v>
      </c>
      <c r="N205" s="235">
        <v>0.15559000000000001</v>
      </c>
      <c r="O205" s="235">
        <f>ROUND(E205*N205,2)</f>
        <v>56.76</v>
      </c>
      <c r="P205" s="235">
        <v>0</v>
      </c>
      <c r="Q205" s="235">
        <f>ROUND(E205*P205,2)</f>
        <v>0</v>
      </c>
      <c r="R205" s="237" t="s">
        <v>215</v>
      </c>
      <c r="S205" s="237" t="s">
        <v>173</v>
      </c>
      <c r="T205" s="238" t="s">
        <v>157</v>
      </c>
      <c r="U205" s="221">
        <v>8.2000000000000003E-2</v>
      </c>
      <c r="V205" s="221">
        <f>ROUND(E205*U205,2)</f>
        <v>29.91</v>
      </c>
      <c r="W205" s="221"/>
      <c r="X205" s="221" t="s">
        <v>158</v>
      </c>
      <c r="Y205" s="221" t="s">
        <v>159</v>
      </c>
      <c r="Z205" s="211"/>
      <c r="AA205" s="211"/>
      <c r="AB205" s="211"/>
      <c r="AC205" s="211"/>
      <c r="AD205" s="211"/>
      <c r="AE205" s="211"/>
      <c r="AF205" s="211"/>
      <c r="AG205" s="211" t="s">
        <v>160</v>
      </c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2" x14ac:dyDescent="0.25">
      <c r="A206" s="218"/>
      <c r="B206" s="219"/>
      <c r="C206" s="250" t="s">
        <v>864</v>
      </c>
      <c r="D206" s="222"/>
      <c r="E206" s="223">
        <v>364.8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1"/>
      <c r="AA206" s="211"/>
      <c r="AB206" s="211"/>
      <c r="AC206" s="211"/>
      <c r="AD206" s="211"/>
      <c r="AE206" s="211"/>
      <c r="AF206" s="211"/>
      <c r="AG206" s="211" t="s">
        <v>161</v>
      </c>
      <c r="AH206" s="211">
        <v>0</v>
      </c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ht="13" x14ac:dyDescent="0.25">
      <c r="A207" s="225" t="s">
        <v>151</v>
      </c>
      <c r="B207" s="226" t="s">
        <v>95</v>
      </c>
      <c r="C207" s="248" t="s">
        <v>96</v>
      </c>
      <c r="D207" s="227"/>
      <c r="E207" s="228"/>
      <c r="F207" s="229"/>
      <c r="G207" s="229">
        <f>SUMIF(AG208:AG225,"&lt;&gt;NOR",G208:G225)</f>
        <v>0</v>
      </c>
      <c r="H207" s="229"/>
      <c r="I207" s="229">
        <f>SUM(I208:I225)</f>
        <v>0</v>
      </c>
      <c r="J207" s="229"/>
      <c r="K207" s="229">
        <f>SUM(K208:K225)</f>
        <v>0</v>
      </c>
      <c r="L207" s="229"/>
      <c r="M207" s="229">
        <f>SUM(M208:M225)</f>
        <v>0</v>
      </c>
      <c r="N207" s="228"/>
      <c r="O207" s="228">
        <f>SUM(O208:O225)</f>
        <v>16.440000000000001</v>
      </c>
      <c r="P207" s="228"/>
      <c r="Q207" s="228">
        <f>SUM(Q208:Q225)</f>
        <v>0</v>
      </c>
      <c r="R207" s="229"/>
      <c r="S207" s="229"/>
      <c r="T207" s="230"/>
      <c r="U207" s="224"/>
      <c r="V207" s="224">
        <f>SUM(V208:V225)</f>
        <v>38.08</v>
      </c>
      <c r="W207" s="224"/>
      <c r="X207" s="224"/>
      <c r="Y207" s="224"/>
      <c r="AG207" t="s">
        <v>152</v>
      </c>
    </row>
    <row r="208" spans="1:60" ht="20" outlineLevel="1" x14ac:dyDescent="0.25">
      <c r="A208" s="232">
        <v>66</v>
      </c>
      <c r="B208" s="233" t="s">
        <v>869</v>
      </c>
      <c r="C208" s="249" t="s">
        <v>870</v>
      </c>
      <c r="D208" s="234" t="s">
        <v>443</v>
      </c>
      <c r="E208" s="235">
        <v>7.5</v>
      </c>
      <c r="F208" s="236"/>
      <c r="G208" s="237">
        <f>ROUND(E208*F208,2)</f>
        <v>0</v>
      </c>
      <c r="H208" s="236"/>
      <c r="I208" s="237">
        <f>ROUND(E208*H208,2)</f>
        <v>0</v>
      </c>
      <c r="J208" s="236"/>
      <c r="K208" s="237">
        <f>ROUND(E208*J208,2)</f>
        <v>0</v>
      </c>
      <c r="L208" s="237">
        <v>21</v>
      </c>
      <c r="M208" s="237">
        <f>G208*(1+L208/100)</f>
        <v>0</v>
      </c>
      <c r="N208" s="235">
        <v>2.64E-3</v>
      </c>
      <c r="O208" s="235">
        <f>ROUND(E208*N208,2)</f>
        <v>0.02</v>
      </c>
      <c r="P208" s="235">
        <v>0</v>
      </c>
      <c r="Q208" s="235">
        <f>ROUND(E208*P208,2)</f>
        <v>0</v>
      </c>
      <c r="R208" s="237" t="s">
        <v>773</v>
      </c>
      <c r="S208" s="237" t="s">
        <v>173</v>
      </c>
      <c r="T208" s="238" t="s">
        <v>157</v>
      </c>
      <c r="U208" s="221">
        <v>6.6000000000000003E-2</v>
      </c>
      <c r="V208" s="221">
        <f>ROUND(E208*U208,2)</f>
        <v>0.5</v>
      </c>
      <c r="W208" s="221"/>
      <c r="X208" s="221" t="s">
        <v>158</v>
      </c>
      <c r="Y208" s="221" t="s">
        <v>159</v>
      </c>
      <c r="Z208" s="211"/>
      <c r="AA208" s="211"/>
      <c r="AB208" s="211"/>
      <c r="AC208" s="211"/>
      <c r="AD208" s="211"/>
      <c r="AE208" s="211"/>
      <c r="AF208" s="211"/>
      <c r="AG208" s="211" t="s">
        <v>160</v>
      </c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2" x14ac:dyDescent="0.25">
      <c r="A209" s="218"/>
      <c r="B209" s="219"/>
      <c r="C209" s="258" t="s">
        <v>871</v>
      </c>
      <c r="D209" s="256"/>
      <c r="E209" s="256"/>
      <c r="F209" s="256"/>
      <c r="G209" s="256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1"/>
      <c r="AA209" s="211"/>
      <c r="AB209" s="211"/>
      <c r="AC209" s="211"/>
      <c r="AD209" s="211"/>
      <c r="AE209" s="211"/>
      <c r="AF209" s="211"/>
      <c r="AG209" s="211" t="s">
        <v>230</v>
      </c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2" x14ac:dyDescent="0.25">
      <c r="A210" s="218"/>
      <c r="B210" s="219"/>
      <c r="C210" s="250" t="s">
        <v>872</v>
      </c>
      <c r="D210" s="222"/>
      <c r="E210" s="223">
        <v>7.5</v>
      </c>
      <c r="F210" s="221"/>
      <c r="G210" s="221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1"/>
      <c r="AA210" s="211"/>
      <c r="AB210" s="211"/>
      <c r="AC210" s="211"/>
      <c r="AD210" s="211"/>
      <c r="AE210" s="211"/>
      <c r="AF210" s="211"/>
      <c r="AG210" s="211" t="s">
        <v>161</v>
      </c>
      <c r="AH210" s="211">
        <v>0</v>
      </c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ht="20" outlineLevel="1" x14ac:dyDescent="0.25">
      <c r="A211" s="232">
        <v>67</v>
      </c>
      <c r="B211" s="233" t="s">
        <v>873</v>
      </c>
      <c r="C211" s="249" t="s">
        <v>874</v>
      </c>
      <c r="D211" s="234" t="s">
        <v>551</v>
      </c>
      <c r="E211" s="235">
        <v>4</v>
      </c>
      <c r="F211" s="236"/>
      <c r="G211" s="237">
        <f>ROUND(E211*F211,2)</f>
        <v>0</v>
      </c>
      <c r="H211" s="236"/>
      <c r="I211" s="237">
        <f>ROUND(E211*H211,2)</f>
        <v>0</v>
      </c>
      <c r="J211" s="236"/>
      <c r="K211" s="237">
        <f>ROUND(E211*J211,2)</f>
        <v>0</v>
      </c>
      <c r="L211" s="237">
        <v>21</v>
      </c>
      <c r="M211" s="237">
        <f>G211*(1+L211/100)</f>
        <v>0</v>
      </c>
      <c r="N211" s="235">
        <v>1.66E-3</v>
      </c>
      <c r="O211" s="235">
        <f>ROUND(E211*N211,2)</f>
        <v>0.01</v>
      </c>
      <c r="P211" s="235">
        <v>0</v>
      </c>
      <c r="Q211" s="235">
        <f>ROUND(E211*P211,2)</f>
        <v>0</v>
      </c>
      <c r="R211" s="237" t="s">
        <v>773</v>
      </c>
      <c r="S211" s="237" t="s">
        <v>173</v>
      </c>
      <c r="T211" s="238" t="s">
        <v>157</v>
      </c>
      <c r="U211" s="221">
        <v>0.33</v>
      </c>
      <c r="V211" s="221">
        <f>ROUND(E211*U211,2)</f>
        <v>1.32</v>
      </c>
      <c r="W211" s="221"/>
      <c r="X211" s="221" t="s">
        <v>158</v>
      </c>
      <c r="Y211" s="221" t="s">
        <v>159</v>
      </c>
      <c r="Z211" s="211"/>
      <c r="AA211" s="211"/>
      <c r="AB211" s="211"/>
      <c r="AC211" s="211"/>
      <c r="AD211" s="211"/>
      <c r="AE211" s="211"/>
      <c r="AF211" s="211"/>
      <c r="AG211" s="211" t="s">
        <v>160</v>
      </c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2" x14ac:dyDescent="0.25">
      <c r="A212" s="218"/>
      <c r="B212" s="219"/>
      <c r="C212" s="258" t="s">
        <v>856</v>
      </c>
      <c r="D212" s="256"/>
      <c r="E212" s="256"/>
      <c r="F212" s="256"/>
      <c r="G212" s="256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1"/>
      <c r="AA212" s="211"/>
      <c r="AB212" s="211"/>
      <c r="AC212" s="211"/>
      <c r="AD212" s="211"/>
      <c r="AE212" s="211"/>
      <c r="AF212" s="211"/>
      <c r="AG212" s="211" t="s">
        <v>230</v>
      </c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2" x14ac:dyDescent="0.25">
      <c r="A213" s="218"/>
      <c r="B213" s="219"/>
      <c r="C213" s="250" t="s">
        <v>91</v>
      </c>
      <c r="D213" s="222"/>
      <c r="E213" s="223">
        <v>4</v>
      </c>
      <c r="F213" s="221"/>
      <c r="G213" s="221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1"/>
      <c r="AA213" s="211"/>
      <c r="AB213" s="211"/>
      <c r="AC213" s="211"/>
      <c r="AD213" s="211"/>
      <c r="AE213" s="211"/>
      <c r="AF213" s="211"/>
      <c r="AG213" s="211" t="s">
        <v>161</v>
      </c>
      <c r="AH213" s="211">
        <v>0</v>
      </c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ht="20" outlineLevel="1" x14ac:dyDescent="0.25">
      <c r="A214" s="232">
        <v>68</v>
      </c>
      <c r="B214" s="233" t="s">
        <v>875</v>
      </c>
      <c r="C214" s="249" t="s">
        <v>876</v>
      </c>
      <c r="D214" s="234" t="s">
        <v>551</v>
      </c>
      <c r="E214" s="235">
        <v>4</v>
      </c>
      <c r="F214" s="236"/>
      <c r="G214" s="237">
        <f>ROUND(E214*F214,2)</f>
        <v>0</v>
      </c>
      <c r="H214" s="236"/>
      <c r="I214" s="237">
        <f>ROUND(E214*H214,2)</f>
        <v>0</v>
      </c>
      <c r="J214" s="236"/>
      <c r="K214" s="237">
        <f>ROUND(E214*J214,2)</f>
        <v>0</v>
      </c>
      <c r="L214" s="237">
        <v>21</v>
      </c>
      <c r="M214" s="237">
        <f>G214*(1+L214/100)</f>
        <v>0</v>
      </c>
      <c r="N214" s="235">
        <v>3.0291399999999999</v>
      </c>
      <c r="O214" s="235">
        <f>ROUND(E214*N214,2)</f>
        <v>12.12</v>
      </c>
      <c r="P214" s="235">
        <v>0</v>
      </c>
      <c r="Q214" s="235">
        <f>ROUND(E214*P214,2)</f>
        <v>0</v>
      </c>
      <c r="R214" s="237" t="s">
        <v>773</v>
      </c>
      <c r="S214" s="237" t="s">
        <v>173</v>
      </c>
      <c r="T214" s="238" t="s">
        <v>157</v>
      </c>
      <c r="U214" s="221">
        <v>5.024</v>
      </c>
      <c r="V214" s="221">
        <f>ROUND(E214*U214,2)</f>
        <v>20.100000000000001</v>
      </c>
      <c r="W214" s="221"/>
      <c r="X214" s="221" t="s">
        <v>158</v>
      </c>
      <c r="Y214" s="221" t="s">
        <v>159</v>
      </c>
      <c r="Z214" s="211"/>
      <c r="AA214" s="211"/>
      <c r="AB214" s="211"/>
      <c r="AC214" s="211"/>
      <c r="AD214" s="211"/>
      <c r="AE214" s="211"/>
      <c r="AF214" s="211"/>
      <c r="AG214" s="211" t="s">
        <v>160</v>
      </c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2" x14ac:dyDescent="0.25">
      <c r="A215" s="218"/>
      <c r="B215" s="219"/>
      <c r="C215" s="258" t="s">
        <v>877</v>
      </c>
      <c r="D215" s="256"/>
      <c r="E215" s="256"/>
      <c r="F215" s="256"/>
      <c r="G215" s="256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1"/>
      <c r="AA215" s="211"/>
      <c r="AB215" s="211"/>
      <c r="AC215" s="211"/>
      <c r="AD215" s="211"/>
      <c r="AE215" s="211"/>
      <c r="AF215" s="211"/>
      <c r="AG215" s="211" t="s">
        <v>230</v>
      </c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2" x14ac:dyDescent="0.25">
      <c r="A216" s="218"/>
      <c r="B216" s="219"/>
      <c r="C216" s="250" t="s">
        <v>91</v>
      </c>
      <c r="D216" s="222"/>
      <c r="E216" s="223">
        <v>4</v>
      </c>
      <c r="F216" s="221"/>
      <c r="G216" s="221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1"/>
      <c r="AA216" s="211"/>
      <c r="AB216" s="211"/>
      <c r="AC216" s="211"/>
      <c r="AD216" s="211"/>
      <c r="AE216" s="211"/>
      <c r="AF216" s="211"/>
      <c r="AG216" s="211" t="s">
        <v>161</v>
      </c>
      <c r="AH216" s="211">
        <v>0</v>
      </c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5">
      <c r="A217" s="232">
        <v>69</v>
      </c>
      <c r="B217" s="233" t="s">
        <v>878</v>
      </c>
      <c r="C217" s="249" t="s">
        <v>879</v>
      </c>
      <c r="D217" s="234" t="s">
        <v>551</v>
      </c>
      <c r="E217" s="235">
        <v>4</v>
      </c>
      <c r="F217" s="236"/>
      <c r="G217" s="237">
        <f>ROUND(E217*F217,2)</f>
        <v>0</v>
      </c>
      <c r="H217" s="236"/>
      <c r="I217" s="237">
        <f>ROUND(E217*H217,2)</f>
        <v>0</v>
      </c>
      <c r="J217" s="236"/>
      <c r="K217" s="237">
        <f>ROUND(E217*J217,2)</f>
        <v>0</v>
      </c>
      <c r="L217" s="237">
        <v>21</v>
      </c>
      <c r="M217" s="237">
        <f>G217*(1+L217/100)</f>
        <v>0</v>
      </c>
      <c r="N217" s="235">
        <v>9.4359999999999999E-2</v>
      </c>
      <c r="O217" s="235">
        <f>ROUND(E217*N217,2)</f>
        <v>0.38</v>
      </c>
      <c r="P217" s="235">
        <v>0</v>
      </c>
      <c r="Q217" s="235">
        <f>ROUND(E217*P217,2)</f>
        <v>0</v>
      </c>
      <c r="R217" s="237" t="s">
        <v>773</v>
      </c>
      <c r="S217" s="237" t="s">
        <v>173</v>
      </c>
      <c r="T217" s="238" t="s">
        <v>157</v>
      </c>
      <c r="U217" s="221">
        <v>1.6890000000000001</v>
      </c>
      <c r="V217" s="221">
        <f>ROUND(E217*U217,2)</f>
        <v>6.76</v>
      </c>
      <c r="W217" s="221"/>
      <c r="X217" s="221" t="s">
        <v>158</v>
      </c>
      <c r="Y217" s="221" t="s">
        <v>159</v>
      </c>
      <c r="Z217" s="211"/>
      <c r="AA217" s="211"/>
      <c r="AB217" s="211"/>
      <c r="AC217" s="211"/>
      <c r="AD217" s="211"/>
      <c r="AE217" s="211"/>
      <c r="AF217" s="211"/>
      <c r="AG217" s="211" t="s">
        <v>160</v>
      </c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2" x14ac:dyDescent="0.25">
      <c r="A218" s="218"/>
      <c r="B218" s="219"/>
      <c r="C218" s="258" t="s">
        <v>880</v>
      </c>
      <c r="D218" s="256"/>
      <c r="E218" s="256"/>
      <c r="F218" s="256"/>
      <c r="G218" s="256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1"/>
      <c r="AA218" s="211"/>
      <c r="AB218" s="211"/>
      <c r="AC218" s="211"/>
      <c r="AD218" s="211"/>
      <c r="AE218" s="211"/>
      <c r="AF218" s="211"/>
      <c r="AG218" s="211" t="s">
        <v>230</v>
      </c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2" x14ac:dyDescent="0.25">
      <c r="A219" s="218"/>
      <c r="B219" s="219"/>
      <c r="C219" s="250" t="s">
        <v>91</v>
      </c>
      <c r="D219" s="222"/>
      <c r="E219" s="223">
        <v>4</v>
      </c>
      <c r="F219" s="221"/>
      <c r="G219" s="221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1"/>
      <c r="AA219" s="211"/>
      <c r="AB219" s="211"/>
      <c r="AC219" s="211"/>
      <c r="AD219" s="211"/>
      <c r="AE219" s="211"/>
      <c r="AF219" s="211"/>
      <c r="AG219" s="211" t="s">
        <v>161</v>
      </c>
      <c r="AH219" s="211">
        <v>0</v>
      </c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5">
      <c r="A220" s="232">
        <v>70</v>
      </c>
      <c r="B220" s="233" t="s">
        <v>881</v>
      </c>
      <c r="C220" s="249" t="s">
        <v>882</v>
      </c>
      <c r="D220" s="234" t="s">
        <v>248</v>
      </c>
      <c r="E220" s="235">
        <v>1.536</v>
      </c>
      <c r="F220" s="236"/>
      <c r="G220" s="237">
        <f>ROUND(E220*F220,2)</f>
        <v>0</v>
      </c>
      <c r="H220" s="236"/>
      <c r="I220" s="237">
        <f>ROUND(E220*H220,2)</f>
        <v>0</v>
      </c>
      <c r="J220" s="236"/>
      <c r="K220" s="237">
        <f>ROUND(E220*J220,2)</f>
        <v>0</v>
      </c>
      <c r="L220" s="237">
        <v>21</v>
      </c>
      <c r="M220" s="237">
        <f>G220*(1+L220/100)</f>
        <v>0</v>
      </c>
      <c r="N220" s="235">
        <v>2.5249999999999999</v>
      </c>
      <c r="O220" s="235">
        <f>ROUND(E220*N220,2)</f>
        <v>3.88</v>
      </c>
      <c r="P220" s="235">
        <v>0</v>
      </c>
      <c r="Q220" s="235">
        <f>ROUND(E220*P220,2)</f>
        <v>0</v>
      </c>
      <c r="R220" s="237" t="s">
        <v>773</v>
      </c>
      <c r="S220" s="237" t="s">
        <v>173</v>
      </c>
      <c r="T220" s="238" t="s">
        <v>157</v>
      </c>
      <c r="U220" s="221">
        <v>1.3</v>
      </c>
      <c r="V220" s="221">
        <f>ROUND(E220*U220,2)</f>
        <v>2</v>
      </c>
      <c r="W220" s="221"/>
      <c r="X220" s="221" t="s">
        <v>158</v>
      </c>
      <c r="Y220" s="221" t="s">
        <v>159</v>
      </c>
      <c r="Z220" s="211"/>
      <c r="AA220" s="211"/>
      <c r="AB220" s="211"/>
      <c r="AC220" s="211"/>
      <c r="AD220" s="211"/>
      <c r="AE220" s="211"/>
      <c r="AF220" s="211"/>
      <c r="AG220" s="211" t="s">
        <v>160</v>
      </c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2" x14ac:dyDescent="0.25">
      <c r="A221" s="218"/>
      <c r="B221" s="219"/>
      <c r="C221" s="258" t="s">
        <v>883</v>
      </c>
      <c r="D221" s="256"/>
      <c r="E221" s="256"/>
      <c r="F221" s="256"/>
      <c r="G221" s="256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1"/>
      <c r="AA221" s="211"/>
      <c r="AB221" s="211"/>
      <c r="AC221" s="211"/>
      <c r="AD221" s="211"/>
      <c r="AE221" s="211"/>
      <c r="AF221" s="211"/>
      <c r="AG221" s="211" t="s">
        <v>230</v>
      </c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2" x14ac:dyDescent="0.25">
      <c r="A222" s="218"/>
      <c r="B222" s="219"/>
      <c r="C222" s="259" t="s">
        <v>884</v>
      </c>
      <c r="D222" s="257"/>
      <c r="E222" s="257"/>
      <c r="F222" s="257"/>
      <c r="G222" s="257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1"/>
      <c r="AA222" s="211"/>
      <c r="AB222" s="211"/>
      <c r="AC222" s="211"/>
      <c r="AD222" s="211"/>
      <c r="AE222" s="211"/>
      <c r="AF222" s="211"/>
      <c r="AG222" s="211" t="s">
        <v>181</v>
      </c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2" x14ac:dyDescent="0.25">
      <c r="A223" s="218"/>
      <c r="B223" s="219"/>
      <c r="C223" s="250" t="s">
        <v>885</v>
      </c>
      <c r="D223" s="222"/>
      <c r="E223" s="223">
        <v>1.536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1"/>
      <c r="AA223" s="211"/>
      <c r="AB223" s="211"/>
      <c r="AC223" s="211"/>
      <c r="AD223" s="211"/>
      <c r="AE223" s="211"/>
      <c r="AF223" s="211"/>
      <c r="AG223" s="211" t="s">
        <v>161</v>
      </c>
      <c r="AH223" s="211">
        <v>0</v>
      </c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5">
      <c r="A224" s="232">
        <v>71</v>
      </c>
      <c r="B224" s="233" t="s">
        <v>886</v>
      </c>
      <c r="C224" s="249" t="s">
        <v>887</v>
      </c>
      <c r="D224" s="234" t="s">
        <v>214</v>
      </c>
      <c r="E224" s="235">
        <v>7.68</v>
      </c>
      <c r="F224" s="236"/>
      <c r="G224" s="237">
        <f>ROUND(E224*F224,2)</f>
        <v>0</v>
      </c>
      <c r="H224" s="236"/>
      <c r="I224" s="237">
        <f>ROUND(E224*H224,2)</f>
        <v>0</v>
      </c>
      <c r="J224" s="236"/>
      <c r="K224" s="237">
        <f>ROUND(E224*J224,2)</f>
        <v>0</v>
      </c>
      <c r="L224" s="237">
        <v>21</v>
      </c>
      <c r="M224" s="237">
        <f>G224*(1+L224/100)</f>
        <v>0</v>
      </c>
      <c r="N224" s="235">
        <v>4.1799999999999997E-3</v>
      </c>
      <c r="O224" s="235">
        <f>ROUND(E224*N224,2)</f>
        <v>0.03</v>
      </c>
      <c r="P224" s="235">
        <v>0</v>
      </c>
      <c r="Q224" s="235">
        <f>ROUND(E224*P224,2)</f>
        <v>0</v>
      </c>
      <c r="R224" s="237" t="s">
        <v>773</v>
      </c>
      <c r="S224" s="237" t="s">
        <v>173</v>
      </c>
      <c r="T224" s="238" t="s">
        <v>157</v>
      </c>
      <c r="U224" s="221">
        <v>0.96299999999999997</v>
      </c>
      <c r="V224" s="221">
        <f>ROUND(E224*U224,2)</f>
        <v>7.4</v>
      </c>
      <c r="W224" s="221"/>
      <c r="X224" s="221" t="s">
        <v>158</v>
      </c>
      <c r="Y224" s="221" t="s">
        <v>159</v>
      </c>
      <c r="Z224" s="211"/>
      <c r="AA224" s="211"/>
      <c r="AB224" s="211"/>
      <c r="AC224" s="211"/>
      <c r="AD224" s="211"/>
      <c r="AE224" s="211"/>
      <c r="AF224" s="211"/>
      <c r="AG224" s="211" t="s">
        <v>160</v>
      </c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2" x14ac:dyDescent="0.25">
      <c r="A225" s="218"/>
      <c r="B225" s="219"/>
      <c r="C225" s="250" t="s">
        <v>888</v>
      </c>
      <c r="D225" s="222"/>
      <c r="E225" s="223">
        <v>7.68</v>
      </c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1"/>
      <c r="AA225" s="211"/>
      <c r="AB225" s="211"/>
      <c r="AC225" s="211"/>
      <c r="AD225" s="211"/>
      <c r="AE225" s="211"/>
      <c r="AF225" s="211"/>
      <c r="AG225" s="211" t="s">
        <v>161</v>
      </c>
      <c r="AH225" s="211">
        <v>0</v>
      </c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ht="13" x14ac:dyDescent="0.25">
      <c r="A226" s="225" t="s">
        <v>151</v>
      </c>
      <c r="B226" s="226" t="s">
        <v>97</v>
      </c>
      <c r="C226" s="248" t="s">
        <v>98</v>
      </c>
      <c r="D226" s="227"/>
      <c r="E226" s="228"/>
      <c r="F226" s="229"/>
      <c r="G226" s="229">
        <f>SUMIF(AG227:AG250,"&lt;&gt;NOR",G227:G250)</f>
        <v>0</v>
      </c>
      <c r="H226" s="229"/>
      <c r="I226" s="229">
        <f>SUM(I227:I250)</f>
        <v>0</v>
      </c>
      <c r="J226" s="229"/>
      <c r="K226" s="229">
        <f>SUM(K227:K250)</f>
        <v>0</v>
      </c>
      <c r="L226" s="229"/>
      <c r="M226" s="229">
        <f>SUM(M227:M250)</f>
        <v>0</v>
      </c>
      <c r="N226" s="228"/>
      <c r="O226" s="228">
        <f>SUM(O227:O250)</f>
        <v>3.42</v>
      </c>
      <c r="P226" s="228"/>
      <c r="Q226" s="228">
        <f>SUM(Q227:Q250)</f>
        <v>0</v>
      </c>
      <c r="R226" s="229"/>
      <c r="S226" s="229"/>
      <c r="T226" s="230"/>
      <c r="U226" s="224"/>
      <c r="V226" s="224">
        <f>SUM(V227:V250)</f>
        <v>23.490000000000002</v>
      </c>
      <c r="W226" s="224"/>
      <c r="X226" s="224"/>
      <c r="Y226" s="224"/>
      <c r="AG226" t="s">
        <v>152</v>
      </c>
    </row>
    <row r="227" spans="1:60" ht="30" outlineLevel="1" x14ac:dyDescent="0.25">
      <c r="A227" s="232">
        <v>72</v>
      </c>
      <c r="B227" s="233" t="s">
        <v>565</v>
      </c>
      <c r="C227" s="249" t="s">
        <v>566</v>
      </c>
      <c r="D227" s="234" t="s">
        <v>443</v>
      </c>
      <c r="E227" s="235">
        <v>12.3</v>
      </c>
      <c r="F227" s="236"/>
      <c r="G227" s="237">
        <f>ROUND(E227*F227,2)</f>
        <v>0</v>
      </c>
      <c r="H227" s="236"/>
      <c r="I227" s="237">
        <f>ROUND(E227*H227,2)</f>
        <v>0</v>
      </c>
      <c r="J227" s="236"/>
      <c r="K227" s="237">
        <f>ROUND(E227*J227,2)</f>
        <v>0</v>
      </c>
      <c r="L227" s="237">
        <v>21</v>
      </c>
      <c r="M227" s="237">
        <f>G227*(1+L227/100)</f>
        <v>0</v>
      </c>
      <c r="N227" s="235">
        <v>0.26879999999999998</v>
      </c>
      <c r="O227" s="235">
        <f>ROUND(E227*N227,2)</f>
        <v>3.31</v>
      </c>
      <c r="P227" s="235">
        <v>0</v>
      </c>
      <c r="Q227" s="235">
        <f>ROUND(E227*P227,2)</f>
        <v>0</v>
      </c>
      <c r="R227" s="237" t="s">
        <v>215</v>
      </c>
      <c r="S227" s="237" t="s">
        <v>173</v>
      </c>
      <c r="T227" s="238" t="s">
        <v>157</v>
      </c>
      <c r="U227" s="221">
        <v>0.27200000000000002</v>
      </c>
      <c r="V227" s="221">
        <f>ROUND(E227*U227,2)</f>
        <v>3.35</v>
      </c>
      <c r="W227" s="221"/>
      <c r="X227" s="221" t="s">
        <v>158</v>
      </c>
      <c r="Y227" s="221" t="s">
        <v>159</v>
      </c>
      <c r="Z227" s="211"/>
      <c r="AA227" s="211"/>
      <c r="AB227" s="211"/>
      <c r="AC227" s="211"/>
      <c r="AD227" s="211"/>
      <c r="AE227" s="211"/>
      <c r="AF227" s="211"/>
      <c r="AG227" s="211" t="s">
        <v>160</v>
      </c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2" x14ac:dyDescent="0.25">
      <c r="A228" s="218"/>
      <c r="B228" s="219"/>
      <c r="C228" s="258" t="s">
        <v>567</v>
      </c>
      <c r="D228" s="256"/>
      <c r="E228" s="256"/>
      <c r="F228" s="256"/>
      <c r="G228" s="256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1"/>
      <c r="AA228" s="211"/>
      <c r="AB228" s="211"/>
      <c r="AC228" s="211"/>
      <c r="AD228" s="211"/>
      <c r="AE228" s="211"/>
      <c r="AF228" s="211"/>
      <c r="AG228" s="211" t="s">
        <v>230</v>
      </c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2" x14ac:dyDescent="0.25">
      <c r="A229" s="218"/>
      <c r="B229" s="219"/>
      <c r="C229" s="250" t="s">
        <v>889</v>
      </c>
      <c r="D229" s="222"/>
      <c r="E229" s="223">
        <v>12.3</v>
      </c>
      <c r="F229" s="221"/>
      <c r="G229" s="221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1"/>
      <c r="AA229" s="211"/>
      <c r="AB229" s="211"/>
      <c r="AC229" s="211"/>
      <c r="AD229" s="211"/>
      <c r="AE229" s="211"/>
      <c r="AF229" s="211"/>
      <c r="AG229" s="211" t="s">
        <v>161</v>
      </c>
      <c r="AH229" s="211">
        <v>0</v>
      </c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ht="20" outlineLevel="1" x14ac:dyDescent="0.25">
      <c r="A230" s="232">
        <v>73</v>
      </c>
      <c r="B230" s="233" t="s">
        <v>577</v>
      </c>
      <c r="C230" s="249" t="s">
        <v>578</v>
      </c>
      <c r="D230" s="234" t="s">
        <v>443</v>
      </c>
      <c r="E230" s="235">
        <v>92.2</v>
      </c>
      <c r="F230" s="236"/>
      <c r="G230" s="237">
        <f>ROUND(E230*F230,2)</f>
        <v>0</v>
      </c>
      <c r="H230" s="236"/>
      <c r="I230" s="237">
        <f>ROUND(E230*H230,2)</f>
        <v>0</v>
      </c>
      <c r="J230" s="236"/>
      <c r="K230" s="237">
        <f>ROUND(E230*J230,2)</f>
        <v>0</v>
      </c>
      <c r="L230" s="237">
        <v>21</v>
      </c>
      <c r="M230" s="237">
        <f>G230*(1+L230/100)</f>
        <v>0</v>
      </c>
      <c r="N230" s="235">
        <v>1.0000000000000001E-5</v>
      </c>
      <c r="O230" s="235">
        <f>ROUND(E230*N230,2)</f>
        <v>0</v>
      </c>
      <c r="P230" s="235">
        <v>0</v>
      </c>
      <c r="Q230" s="235">
        <f>ROUND(E230*P230,2)</f>
        <v>0</v>
      </c>
      <c r="R230" s="237" t="s">
        <v>215</v>
      </c>
      <c r="S230" s="237" t="s">
        <v>173</v>
      </c>
      <c r="T230" s="238" t="s">
        <v>157</v>
      </c>
      <c r="U230" s="221">
        <v>9.0999999999999998E-2</v>
      </c>
      <c r="V230" s="221">
        <f>ROUND(E230*U230,2)</f>
        <v>8.39</v>
      </c>
      <c r="W230" s="221"/>
      <c r="X230" s="221" t="s">
        <v>158</v>
      </c>
      <c r="Y230" s="221" t="s">
        <v>159</v>
      </c>
      <c r="Z230" s="211"/>
      <c r="AA230" s="211"/>
      <c r="AB230" s="211"/>
      <c r="AC230" s="211"/>
      <c r="AD230" s="211"/>
      <c r="AE230" s="211"/>
      <c r="AF230" s="211"/>
      <c r="AG230" s="211" t="s">
        <v>160</v>
      </c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2" x14ac:dyDescent="0.25">
      <c r="A231" s="218"/>
      <c r="B231" s="219"/>
      <c r="C231" s="250" t="s">
        <v>890</v>
      </c>
      <c r="D231" s="222"/>
      <c r="E231" s="223">
        <v>92.2</v>
      </c>
      <c r="F231" s="221"/>
      <c r="G231" s="221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1"/>
      <c r="AA231" s="211"/>
      <c r="AB231" s="211"/>
      <c r="AC231" s="211"/>
      <c r="AD231" s="211"/>
      <c r="AE231" s="211"/>
      <c r="AF231" s="211"/>
      <c r="AG231" s="211" t="s">
        <v>161</v>
      </c>
      <c r="AH231" s="211">
        <v>0</v>
      </c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ht="20" outlineLevel="1" x14ac:dyDescent="0.25">
      <c r="A232" s="232">
        <v>74</v>
      </c>
      <c r="B232" s="233" t="s">
        <v>580</v>
      </c>
      <c r="C232" s="249" t="s">
        <v>581</v>
      </c>
      <c r="D232" s="234" t="s">
        <v>443</v>
      </c>
      <c r="E232" s="235">
        <v>92.2</v>
      </c>
      <c r="F232" s="236"/>
      <c r="G232" s="237">
        <f>ROUND(E232*F232,2)</f>
        <v>0</v>
      </c>
      <c r="H232" s="236"/>
      <c r="I232" s="237">
        <f>ROUND(E232*H232,2)</f>
        <v>0</v>
      </c>
      <c r="J232" s="236"/>
      <c r="K232" s="237">
        <f>ROUND(E232*J232,2)</f>
        <v>0</v>
      </c>
      <c r="L232" s="237">
        <v>21</v>
      </c>
      <c r="M232" s="237">
        <f>G232*(1+L232/100)</f>
        <v>0</v>
      </c>
      <c r="N232" s="235">
        <v>1E-4</v>
      </c>
      <c r="O232" s="235">
        <f>ROUND(E232*N232,2)</f>
        <v>0.01</v>
      </c>
      <c r="P232" s="235">
        <v>0</v>
      </c>
      <c r="Q232" s="235">
        <f>ROUND(E232*P232,2)</f>
        <v>0</v>
      </c>
      <c r="R232" s="237" t="s">
        <v>215</v>
      </c>
      <c r="S232" s="237" t="s">
        <v>173</v>
      </c>
      <c r="T232" s="238" t="s">
        <v>157</v>
      </c>
      <c r="U232" s="221">
        <v>6.5000000000000002E-2</v>
      </c>
      <c r="V232" s="221">
        <f>ROUND(E232*U232,2)</f>
        <v>5.99</v>
      </c>
      <c r="W232" s="221"/>
      <c r="X232" s="221" t="s">
        <v>158</v>
      </c>
      <c r="Y232" s="221" t="s">
        <v>159</v>
      </c>
      <c r="Z232" s="211"/>
      <c r="AA232" s="211"/>
      <c r="AB232" s="211"/>
      <c r="AC232" s="211"/>
      <c r="AD232" s="211"/>
      <c r="AE232" s="211"/>
      <c r="AF232" s="211"/>
      <c r="AG232" s="211" t="s">
        <v>160</v>
      </c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2" x14ac:dyDescent="0.25">
      <c r="A233" s="218"/>
      <c r="B233" s="219"/>
      <c r="C233" s="250" t="s">
        <v>891</v>
      </c>
      <c r="D233" s="222"/>
      <c r="E233" s="223">
        <v>6.7</v>
      </c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1"/>
      <c r="AA233" s="211"/>
      <c r="AB233" s="211"/>
      <c r="AC233" s="211"/>
      <c r="AD233" s="211"/>
      <c r="AE233" s="211"/>
      <c r="AF233" s="211"/>
      <c r="AG233" s="211" t="s">
        <v>161</v>
      </c>
      <c r="AH233" s="211">
        <v>0</v>
      </c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3" x14ac:dyDescent="0.25">
      <c r="A234" s="218"/>
      <c r="B234" s="219"/>
      <c r="C234" s="250" t="s">
        <v>892</v>
      </c>
      <c r="D234" s="222"/>
      <c r="E234" s="223">
        <v>23.5</v>
      </c>
      <c r="F234" s="221"/>
      <c r="G234" s="221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1"/>
      <c r="AA234" s="211"/>
      <c r="AB234" s="211"/>
      <c r="AC234" s="211"/>
      <c r="AD234" s="211"/>
      <c r="AE234" s="211"/>
      <c r="AF234" s="211"/>
      <c r="AG234" s="211" t="s">
        <v>161</v>
      </c>
      <c r="AH234" s="211">
        <v>0</v>
      </c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3" x14ac:dyDescent="0.25">
      <c r="A235" s="218"/>
      <c r="B235" s="219"/>
      <c r="C235" s="250" t="s">
        <v>893</v>
      </c>
      <c r="D235" s="222"/>
      <c r="E235" s="223">
        <v>62</v>
      </c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1"/>
      <c r="AA235" s="211"/>
      <c r="AB235" s="211"/>
      <c r="AC235" s="211"/>
      <c r="AD235" s="211"/>
      <c r="AE235" s="211"/>
      <c r="AF235" s="211"/>
      <c r="AG235" s="211" t="s">
        <v>161</v>
      </c>
      <c r="AH235" s="211">
        <v>0</v>
      </c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5">
      <c r="A236" s="232">
        <v>75</v>
      </c>
      <c r="B236" s="233" t="s">
        <v>894</v>
      </c>
      <c r="C236" s="249" t="s">
        <v>895</v>
      </c>
      <c r="D236" s="234" t="s">
        <v>443</v>
      </c>
      <c r="E236" s="235">
        <v>30.2</v>
      </c>
      <c r="F236" s="236"/>
      <c r="G236" s="237">
        <f>ROUND(E236*F236,2)</f>
        <v>0</v>
      </c>
      <c r="H236" s="236"/>
      <c r="I236" s="237">
        <f>ROUND(E236*H236,2)</f>
        <v>0</v>
      </c>
      <c r="J236" s="236"/>
      <c r="K236" s="237">
        <f>ROUND(E236*J236,2)</f>
        <v>0</v>
      </c>
      <c r="L236" s="237">
        <v>21</v>
      </c>
      <c r="M236" s="237">
        <f>G236*(1+L236/100)</f>
        <v>0</v>
      </c>
      <c r="N236" s="235">
        <v>0</v>
      </c>
      <c r="O236" s="235">
        <f>ROUND(E236*N236,2)</f>
        <v>0</v>
      </c>
      <c r="P236" s="235">
        <v>0</v>
      </c>
      <c r="Q236" s="235">
        <f>ROUND(E236*P236,2)</f>
        <v>0</v>
      </c>
      <c r="R236" s="237" t="s">
        <v>215</v>
      </c>
      <c r="S236" s="237" t="s">
        <v>173</v>
      </c>
      <c r="T236" s="238" t="s">
        <v>157</v>
      </c>
      <c r="U236" s="221">
        <v>3.6999999999999998E-2</v>
      </c>
      <c r="V236" s="221">
        <f>ROUND(E236*U236,2)</f>
        <v>1.1200000000000001</v>
      </c>
      <c r="W236" s="221"/>
      <c r="X236" s="221" t="s">
        <v>158</v>
      </c>
      <c r="Y236" s="221" t="s">
        <v>159</v>
      </c>
      <c r="Z236" s="211"/>
      <c r="AA236" s="211"/>
      <c r="AB236" s="211"/>
      <c r="AC236" s="211"/>
      <c r="AD236" s="211"/>
      <c r="AE236" s="211"/>
      <c r="AF236" s="211"/>
      <c r="AG236" s="211" t="s">
        <v>160</v>
      </c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2" x14ac:dyDescent="0.25">
      <c r="A237" s="218"/>
      <c r="B237" s="219"/>
      <c r="C237" s="258" t="s">
        <v>584</v>
      </c>
      <c r="D237" s="256"/>
      <c r="E237" s="256"/>
      <c r="F237" s="256"/>
      <c r="G237" s="256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1"/>
      <c r="AA237" s="211"/>
      <c r="AB237" s="211"/>
      <c r="AC237" s="211"/>
      <c r="AD237" s="211"/>
      <c r="AE237" s="211"/>
      <c r="AF237" s="211"/>
      <c r="AG237" s="211" t="s">
        <v>230</v>
      </c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2" x14ac:dyDescent="0.25">
      <c r="A238" s="218"/>
      <c r="B238" s="219"/>
      <c r="C238" s="250" t="s">
        <v>891</v>
      </c>
      <c r="D238" s="222"/>
      <c r="E238" s="223">
        <v>6.7</v>
      </c>
      <c r="F238" s="221"/>
      <c r="G238" s="221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1"/>
      <c r="AA238" s="211"/>
      <c r="AB238" s="211"/>
      <c r="AC238" s="211"/>
      <c r="AD238" s="211"/>
      <c r="AE238" s="211"/>
      <c r="AF238" s="211"/>
      <c r="AG238" s="211" t="s">
        <v>161</v>
      </c>
      <c r="AH238" s="211">
        <v>0</v>
      </c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3" x14ac:dyDescent="0.25">
      <c r="A239" s="218"/>
      <c r="B239" s="219"/>
      <c r="C239" s="250" t="s">
        <v>892</v>
      </c>
      <c r="D239" s="222"/>
      <c r="E239" s="223">
        <v>23.5</v>
      </c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1"/>
      <c r="AA239" s="211"/>
      <c r="AB239" s="211"/>
      <c r="AC239" s="211"/>
      <c r="AD239" s="211"/>
      <c r="AE239" s="211"/>
      <c r="AF239" s="211"/>
      <c r="AG239" s="211" t="s">
        <v>161</v>
      </c>
      <c r="AH239" s="211">
        <v>0</v>
      </c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5">
      <c r="A240" s="232">
        <v>76</v>
      </c>
      <c r="B240" s="233" t="s">
        <v>582</v>
      </c>
      <c r="C240" s="249" t="s">
        <v>583</v>
      </c>
      <c r="D240" s="234" t="s">
        <v>443</v>
      </c>
      <c r="E240" s="235">
        <v>84.45</v>
      </c>
      <c r="F240" s="236"/>
      <c r="G240" s="237">
        <f>ROUND(E240*F240,2)</f>
        <v>0</v>
      </c>
      <c r="H240" s="236"/>
      <c r="I240" s="237">
        <f>ROUND(E240*H240,2)</f>
        <v>0</v>
      </c>
      <c r="J240" s="236"/>
      <c r="K240" s="237">
        <f>ROUND(E240*J240,2)</f>
        <v>0</v>
      </c>
      <c r="L240" s="237">
        <v>21</v>
      </c>
      <c r="M240" s="237">
        <f>G240*(1+L240/100)</f>
        <v>0</v>
      </c>
      <c r="N240" s="235">
        <v>0</v>
      </c>
      <c r="O240" s="235">
        <f>ROUND(E240*N240,2)</f>
        <v>0</v>
      </c>
      <c r="P240" s="235">
        <v>0</v>
      </c>
      <c r="Q240" s="235">
        <f>ROUND(E240*P240,2)</f>
        <v>0</v>
      </c>
      <c r="R240" s="237" t="s">
        <v>215</v>
      </c>
      <c r="S240" s="237" t="s">
        <v>173</v>
      </c>
      <c r="T240" s="238" t="s">
        <v>157</v>
      </c>
      <c r="U240" s="221">
        <v>5.5E-2</v>
      </c>
      <c r="V240" s="221">
        <f>ROUND(E240*U240,2)</f>
        <v>4.6399999999999997</v>
      </c>
      <c r="W240" s="221"/>
      <c r="X240" s="221" t="s">
        <v>158</v>
      </c>
      <c r="Y240" s="221" t="s">
        <v>159</v>
      </c>
      <c r="Z240" s="211"/>
      <c r="AA240" s="211"/>
      <c r="AB240" s="211"/>
      <c r="AC240" s="211"/>
      <c r="AD240" s="211"/>
      <c r="AE240" s="211"/>
      <c r="AF240" s="211"/>
      <c r="AG240" s="211" t="s">
        <v>160</v>
      </c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2" x14ac:dyDescent="0.25">
      <c r="A241" s="218"/>
      <c r="B241" s="219"/>
      <c r="C241" s="258" t="s">
        <v>584</v>
      </c>
      <c r="D241" s="256"/>
      <c r="E241" s="256"/>
      <c r="F241" s="256"/>
      <c r="G241" s="256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1"/>
      <c r="AA241" s="211"/>
      <c r="AB241" s="211"/>
      <c r="AC241" s="211"/>
      <c r="AD241" s="211"/>
      <c r="AE241" s="211"/>
      <c r="AF241" s="211"/>
      <c r="AG241" s="211" t="s">
        <v>230</v>
      </c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2" x14ac:dyDescent="0.25">
      <c r="A242" s="218"/>
      <c r="B242" s="219"/>
      <c r="C242" s="250" t="s">
        <v>896</v>
      </c>
      <c r="D242" s="222"/>
      <c r="E242" s="223">
        <v>84.45</v>
      </c>
      <c r="F242" s="221"/>
      <c r="G242" s="221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1"/>
      <c r="AA242" s="211"/>
      <c r="AB242" s="211"/>
      <c r="AC242" s="211"/>
      <c r="AD242" s="211"/>
      <c r="AE242" s="211"/>
      <c r="AF242" s="211"/>
      <c r="AG242" s="211" t="s">
        <v>161</v>
      </c>
      <c r="AH242" s="211">
        <v>0</v>
      </c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5">
      <c r="A243" s="232">
        <v>77</v>
      </c>
      <c r="B243" s="233" t="s">
        <v>897</v>
      </c>
      <c r="C243" s="249" t="s">
        <v>898</v>
      </c>
      <c r="D243" s="234" t="s">
        <v>899</v>
      </c>
      <c r="E243" s="235">
        <v>68</v>
      </c>
      <c r="F243" s="236"/>
      <c r="G243" s="237">
        <f>ROUND(E243*F243,2)</f>
        <v>0</v>
      </c>
      <c r="H243" s="236"/>
      <c r="I243" s="237">
        <f>ROUND(E243*H243,2)</f>
        <v>0</v>
      </c>
      <c r="J243" s="236"/>
      <c r="K243" s="237">
        <f>ROUND(E243*J243,2)</f>
        <v>0</v>
      </c>
      <c r="L243" s="237">
        <v>21</v>
      </c>
      <c r="M243" s="237">
        <f>G243*(1+L243/100)</f>
        <v>0</v>
      </c>
      <c r="N243" s="235">
        <v>0</v>
      </c>
      <c r="O243" s="235">
        <f>ROUND(E243*N243,2)</f>
        <v>0</v>
      </c>
      <c r="P243" s="235">
        <v>0</v>
      </c>
      <c r="Q243" s="235">
        <f>ROUND(E243*P243,2)</f>
        <v>0</v>
      </c>
      <c r="R243" s="237"/>
      <c r="S243" s="237" t="s">
        <v>416</v>
      </c>
      <c r="T243" s="238" t="s">
        <v>157</v>
      </c>
      <c r="U243" s="221">
        <v>0</v>
      </c>
      <c r="V243" s="221">
        <f>ROUND(E243*U243,2)</f>
        <v>0</v>
      </c>
      <c r="W243" s="221"/>
      <c r="X243" s="221" t="s">
        <v>417</v>
      </c>
      <c r="Y243" s="221" t="s">
        <v>159</v>
      </c>
      <c r="Z243" s="211"/>
      <c r="AA243" s="211"/>
      <c r="AB243" s="211"/>
      <c r="AC243" s="211"/>
      <c r="AD243" s="211"/>
      <c r="AE243" s="211"/>
      <c r="AF243" s="211"/>
      <c r="AG243" s="211" t="s">
        <v>418</v>
      </c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2" x14ac:dyDescent="0.25">
      <c r="A244" s="218"/>
      <c r="B244" s="219"/>
      <c r="C244" s="250" t="s">
        <v>900</v>
      </c>
      <c r="D244" s="222"/>
      <c r="E244" s="223">
        <v>68</v>
      </c>
      <c r="F244" s="221"/>
      <c r="G244" s="221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1"/>
      <c r="AA244" s="211"/>
      <c r="AB244" s="211"/>
      <c r="AC244" s="211"/>
      <c r="AD244" s="211"/>
      <c r="AE244" s="211"/>
      <c r="AF244" s="211"/>
      <c r="AG244" s="211" t="s">
        <v>161</v>
      </c>
      <c r="AH244" s="211">
        <v>0</v>
      </c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5">
      <c r="A245" s="232">
        <v>78</v>
      </c>
      <c r="B245" s="233" t="s">
        <v>901</v>
      </c>
      <c r="C245" s="249" t="s">
        <v>902</v>
      </c>
      <c r="D245" s="234" t="s">
        <v>899</v>
      </c>
      <c r="E245" s="235">
        <v>68</v>
      </c>
      <c r="F245" s="236"/>
      <c r="G245" s="237">
        <f>ROUND(E245*F245,2)</f>
        <v>0</v>
      </c>
      <c r="H245" s="236"/>
      <c r="I245" s="237">
        <f>ROUND(E245*H245,2)</f>
        <v>0</v>
      </c>
      <c r="J245" s="236"/>
      <c r="K245" s="237">
        <f>ROUND(E245*J245,2)</f>
        <v>0</v>
      </c>
      <c r="L245" s="237">
        <v>21</v>
      </c>
      <c r="M245" s="237">
        <f>G245*(1+L245/100)</f>
        <v>0</v>
      </c>
      <c r="N245" s="235">
        <v>0</v>
      </c>
      <c r="O245" s="235">
        <f>ROUND(E245*N245,2)</f>
        <v>0</v>
      </c>
      <c r="P245" s="235">
        <v>0</v>
      </c>
      <c r="Q245" s="235">
        <f>ROUND(E245*P245,2)</f>
        <v>0</v>
      </c>
      <c r="R245" s="237"/>
      <c r="S245" s="237" t="s">
        <v>416</v>
      </c>
      <c r="T245" s="238" t="s">
        <v>157</v>
      </c>
      <c r="U245" s="221">
        <v>0</v>
      </c>
      <c r="V245" s="221">
        <f>ROUND(E245*U245,2)</f>
        <v>0</v>
      </c>
      <c r="W245" s="221"/>
      <c r="X245" s="221" t="s">
        <v>417</v>
      </c>
      <c r="Y245" s="221" t="s">
        <v>159</v>
      </c>
      <c r="Z245" s="211"/>
      <c r="AA245" s="211"/>
      <c r="AB245" s="211"/>
      <c r="AC245" s="211"/>
      <c r="AD245" s="211"/>
      <c r="AE245" s="211"/>
      <c r="AF245" s="211"/>
      <c r="AG245" s="211" t="s">
        <v>418</v>
      </c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2" x14ac:dyDescent="0.25">
      <c r="A246" s="218"/>
      <c r="B246" s="219"/>
      <c r="C246" s="250" t="s">
        <v>900</v>
      </c>
      <c r="D246" s="222"/>
      <c r="E246" s="223">
        <v>68</v>
      </c>
      <c r="F246" s="221"/>
      <c r="G246" s="221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1"/>
      <c r="AA246" s="211"/>
      <c r="AB246" s="211"/>
      <c r="AC246" s="211"/>
      <c r="AD246" s="211"/>
      <c r="AE246" s="211"/>
      <c r="AF246" s="211"/>
      <c r="AG246" s="211" t="s">
        <v>161</v>
      </c>
      <c r="AH246" s="211">
        <v>0</v>
      </c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5">
      <c r="A247" s="232">
        <v>79</v>
      </c>
      <c r="B247" s="233" t="s">
        <v>903</v>
      </c>
      <c r="C247" s="249" t="s">
        <v>904</v>
      </c>
      <c r="D247" s="234" t="s">
        <v>905</v>
      </c>
      <c r="E247" s="235">
        <v>4080</v>
      </c>
      <c r="F247" s="236"/>
      <c r="G247" s="237">
        <f>ROUND(E247*F247,2)</f>
        <v>0</v>
      </c>
      <c r="H247" s="236"/>
      <c r="I247" s="237">
        <f>ROUND(E247*H247,2)</f>
        <v>0</v>
      </c>
      <c r="J247" s="236"/>
      <c r="K247" s="237">
        <f>ROUND(E247*J247,2)</f>
        <v>0</v>
      </c>
      <c r="L247" s="237">
        <v>21</v>
      </c>
      <c r="M247" s="237">
        <f>G247*(1+L247/100)</f>
        <v>0</v>
      </c>
      <c r="N247" s="235">
        <v>0</v>
      </c>
      <c r="O247" s="235">
        <f>ROUND(E247*N247,2)</f>
        <v>0</v>
      </c>
      <c r="P247" s="235">
        <v>0</v>
      </c>
      <c r="Q247" s="235">
        <f>ROUND(E247*P247,2)</f>
        <v>0</v>
      </c>
      <c r="R247" s="237"/>
      <c r="S247" s="237" t="s">
        <v>416</v>
      </c>
      <c r="T247" s="238" t="s">
        <v>157</v>
      </c>
      <c r="U247" s="221">
        <v>0</v>
      </c>
      <c r="V247" s="221">
        <f>ROUND(E247*U247,2)</f>
        <v>0</v>
      </c>
      <c r="W247" s="221"/>
      <c r="X247" s="221" t="s">
        <v>417</v>
      </c>
      <c r="Y247" s="221" t="s">
        <v>159</v>
      </c>
      <c r="Z247" s="211"/>
      <c r="AA247" s="211"/>
      <c r="AB247" s="211"/>
      <c r="AC247" s="211"/>
      <c r="AD247" s="211"/>
      <c r="AE247" s="211"/>
      <c r="AF247" s="211"/>
      <c r="AG247" s="211" t="s">
        <v>418</v>
      </c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2" x14ac:dyDescent="0.25">
      <c r="A248" s="218"/>
      <c r="B248" s="219"/>
      <c r="C248" s="250" t="s">
        <v>906</v>
      </c>
      <c r="D248" s="222"/>
      <c r="E248" s="223">
        <v>4080</v>
      </c>
      <c r="F248" s="221"/>
      <c r="G248" s="221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1"/>
      <c r="AA248" s="211"/>
      <c r="AB248" s="211"/>
      <c r="AC248" s="211"/>
      <c r="AD248" s="211"/>
      <c r="AE248" s="211"/>
      <c r="AF248" s="211"/>
      <c r="AG248" s="211" t="s">
        <v>161</v>
      </c>
      <c r="AH248" s="211">
        <v>0</v>
      </c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ht="30" outlineLevel="1" x14ac:dyDescent="0.25">
      <c r="A249" s="232">
        <v>80</v>
      </c>
      <c r="B249" s="233" t="s">
        <v>591</v>
      </c>
      <c r="C249" s="249" t="s">
        <v>592</v>
      </c>
      <c r="D249" s="234" t="s">
        <v>408</v>
      </c>
      <c r="E249" s="235">
        <v>0.10142</v>
      </c>
      <c r="F249" s="236"/>
      <c r="G249" s="237">
        <f>ROUND(E249*F249,2)</f>
        <v>0</v>
      </c>
      <c r="H249" s="236"/>
      <c r="I249" s="237">
        <f>ROUND(E249*H249,2)</f>
        <v>0</v>
      </c>
      <c r="J249" s="236"/>
      <c r="K249" s="237">
        <f>ROUND(E249*J249,2)</f>
        <v>0</v>
      </c>
      <c r="L249" s="237">
        <v>21</v>
      </c>
      <c r="M249" s="237">
        <f>G249*(1+L249/100)</f>
        <v>0</v>
      </c>
      <c r="N249" s="235">
        <v>1</v>
      </c>
      <c r="O249" s="235">
        <f>ROUND(E249*N249,2)</f>
        <v>0.1</v>
      </c>
      <c r="P249" s="235">
        <v>0</v>
      </c>
      <c r="Q249" s="235">
        <f>ROUND(E249*P249,2)</f>
        <v>0</v>
      </c>
      <c r="R249" s="237" t="s">
        <v>360</v>
      </c>
      <c r="S249" s="237" t="s">
        <v>173</v>
      </c>
      <c r="T249" s="238" t="s">
        <v>157</v>
      </c>
      <c r="U249" s="221">
        <v>0</v>
      </c>
      <c r="V249" s="221">
        <f>ROUND(E249*U249,2)</f>
        <v>0</v>
      </c>
      <c r="W249" s="221"/>
      <c r="X249" s="221" t="s">
        <v>361</v>
      </c>
      <c r="Y249" s="221" t="s">
        <v>159</v>
      </c>
      <c r="Z249" s="211"/>
      <c r="AA249" s="211"/>
      <c r="AB249" s="211"/>
      <c r="AC249" s="211"/>
      <c r="AD249" s="211"/>
      <c r="AE249" s="211"/>
      <c r="AF249" s="211"/>
      <c r="AG249" s="211" t="s">
        <v>362</v>
      </c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2" x14ac:dyDescent="0.25">
      <c r="A250" s="218"/>
      <c r="B250" s="219"/>
      <c r="C250" s="250" t="s">
        <v>907</v>
      </c>
      <c r="D250" s="222"/>
      <c r="E250" s="223">
        <v>0.1</v>
      </c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1"/>
      <c r="AA250" s="211"/>
      <c r="AB250" s="211"/>
      <c r="AC250" s="211"/>
      <c r="AD250" s="211"/>
      <c r="AE250" s="211"/>
      <c r="AF250" s="211"/>
      <c r="AG250" s="211" t="s">
        <v>161</v>
      </c>
      <c r="AH250" s="211">
        <v>0</v>
      </c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ht="13" x14ac:dyDescent="0.25">
      <c r="A251" s="225" t="s">
        <v>151</v>
      </c>
      <c r="B251" s="226" t="s">
        <v>99</v>
      </c>
      <c r="C251" s="248" t="s">
        <v>100</v>
      </c>
      <c r="D251" s="227"/>
      <c r="E251" s="228"/>
      <c r="F251" s="229"/>
      <c r="G251" s="229">
        <f>SUMIF(AG252:AG261,"&lt;&gt;NOR",G252:G261)</f>
        <v>0</v>
      </c>
      <c r="H251" s="229"/>
      <c r="I251" s="229">
        <f>SUM(I252:I261)</f>
        <v>0</v>
      </c>
      <c r="J251" s="229"/>
      <c r="K251" s="229">
        <f>SUM(K252:K261)</f>
        <v>0</v>
      </c>
      <c r="L251" s="229"/>
      <c r="M251" s="229">
        <f>SUM(M252:M261)</f>
        <v>0</v>
      </c>
      <c r="N251" s="228"/>
      <c r="O251" s="228">
        <f>SUM(O252:O261)</f>
        <v>0.03</v>
      </c>
      <c r="P251" s="228"/>
      <c r="Q251" s="228">
        <f>SUM(Q252:Q261)</f>
        <v>0</v>
      </c>
      <c r="R251" s="229"/>
      <c r="S251" s="229"/>
      <c r="T251" s="230"/>
      <c r="U251" s="224"/>
      <c r="V251" s="224">
        <f>SUM(V252:V261)</f>
        <v>3.32</v>
      </c>
      <c r="W251" s="224"/>
      <c r="X251" s="224"/>
      <c r="Y251" s="224"/>
      <c r="AG251" t="s">
        <v>152</v>
      </c>
    </row>
    <row r="252" spans="1:60" outlineLevel="1" x14ac:dyDescent="0.25">
      <c r="A252" s="232">
        <v>81</v>
      </c>
      <c r="B252" s="233" t="s">
        <v>908</v>
      </c>
      <c r="C252" s="249" t="s">
        <v>909</v>
      </c>
      <c r="D252" s="234" t="s">
        <v>214</v>
      </c>
      <c r="E252" s="235">
        <v>7.9</v>
      </c>
      <c r="F252" s="236"/>
      <c r="G252" s="237">
        <f>ROUND(E252*F252,2)</f>
        <v>0</v>
      </c>
      <c r="H252" s="236"/>
      <c r="I252" s="237">
        <f>ROUND(E252*H252,2)</f>
        <v>0</v>
      </c>
      <c r="J252" s="236"/>
      <c r="K252" s="237">
        <f>ROUND(E252*J252,2)</f>
        <v>0</v>
      </c>
      <c r="L252" s="237">
        <v>21</v>
      </c>
      <c r="M252" s="237">
        <f>G252*(1+L252/100)</f>
        <v>0</v>
      </c>
      <c r="N252" s="235">
        <v>3.1700000000000001E-3</v>
      </c>
      <c r="O252" s="235">
        <f>ROUND(E252*N252,2)</f>
        <v>0.03</v>
      </c>
      <c r="P252" s="235">
        <v>0</v>
      </c>
      <c r="Q252" s="235">
        <f>ROUND(E252*P252,2)</f>
        <v>0</v>
      </c>
      <c r="R252" s="237" t="s">
        <v>379</v>
      </c>
      <c r="S252" s="237" t="s">
        <v>173</v>
      </c>
      <c r="T252" s="238" t="s">
        <v>157</v>
      </c>
      <c r="U252" s="221">
        <v>0.42</v>
      </c>
      <c r="V252" s="221">
        <f>ROUND(E252*U252,2)</f>
        <v>3.32</v>
      </c>
      <c r="W252" s="221"/>
      <c r="X252" s="221" t="s">
        <v>158</v>
      </c>
      <c r="Y252" s="221" t="s">
        <v>159</v>
      </c>
      <c r="Z252" s="211"/>
      <c r="AA252" s="211"/>
      <c r="AB252" s="211"/>
      <c r="AC252" s="211"/>
      <c r="AD252" s="211"/>
      <c r="AE252" s="211"/>
      <c r="AF252" s="211"/>
      <c r="AG252" s="211" t="s">
        <v>160</v>
      </c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2" x14ac:dyDescent="0.25">
      <c r="A253" s="218"/>
      <c r="B253" s="219"/>
      <c r="C253" s="250" t="s">
        <v>910</v>
      </c>
      <c r="D253" s="222"/>
      <c r="E253" s="223">
        <v>4.25</v>
      </c>
      <c r="F253" s="221"/>
      <c r="G253" s="221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1"/>
      <c r="AA253" s="211"/>
      <c r="AB253" s="211"/>
      <c r="AC253" s="211"/>
      <c r="AD253" s="211"/>
      <c r="AE253" s="211"/>
      <c r="AF253" s="211"/>
      <c r="AG253" s="211" t="s">
        <v>161</v>
      </c>
      <c r="AH253" s="211">
        <v>0</v>
      </c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3" x14ac:dyDescent="0.25">
      <c r="A254" s="218"/>
      <c r="B254" s="219"/>
      <c r="C254" s="250" t="s">
        <v>911</v>
      </c>
      <c r="D254" s="222"/>
      <c r="E254" s="223">
        <v>3.15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1"/>
      <c r="AA254" s="211"/>
      <c r="AB254" s="211"/>
      <c r="AC254" s="211"/>
      <c r="AD254" s="211"/>
      <c r="AE254" s="211"/>
      <c r="AF254" s="211"/>
      <c r="AG254" s="211" t="s">
        <v>161</v>
      </c>
      <c r="AH254" s="211">
        <v>0</v>
      </c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3" x14ac:dyDescent="0.25">
      <c r="A255" s="218"/>
      <c r="B255" s="219"/>
      <c r="C255" s="250" t="s">
        <v>912</v>
      </c>
      <c r="D255" s="222"/>
      <c r="E255" s="223">
        <v>0.5</v>
      </c>
      <c r="F255" s="221"/>
      <c r="G255" s="221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1"/>
      <c r="AA255" s="211"/>
      <c r="AB255" s="211"/>
      <c r="AC255" s="211"/>
      <c r="AD255" s="211"/>
      <c r="AE255" s="211"/>
      <c r="AF255" s="211"/>
      <c r="AG255" s="211" t="s">
        <v>161</v>
      </c>
      <c r="AH255" s="211">
        <v>0</v>
      </c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5">
      <c r="A256" s="232">
        <v>82</v>
      </c>
      <c r="B256" s="233" t="s">
        <v>913</v>
      </c>
      <c r="C256" s="249" t="s">
        <v>914</v>
      </c>
      <c r="D256" s="234" t="s">
        <v>899</v>
      </c>
      <c r="E256" s="235">
        <v>35</v>
      </c>
      <c r="F256" s="236"/>
      <c r="G256" s="237">
        <f>ROUND(E256*F256,2)</f>
        <v>0</v>
      </c>
      <c r="H256" s="236"/>
      <c r="I256" s="237">
        <f>ROUND(E256*H256,2)</f>
        <v>0</v>
      </c>
      <c r="J256" s="236"/>
      <c r="K256" s="237">
        <f>ROUND(E256*J256,2)</f>
        <v>0</v>
      </c>
      <c r="L256" s="237">
        <v>21</v>
      </c>
      <c r="M256" s="237">
        <f>G256*(1+L256/100)</f>
        <v>0</v>
      </c>
      <c r="N256" s="235">
        <v>0</v>
      </c>
      <c r="O256" s="235">
        <f>ROUND(E256*N256,2)</f>
        <v>0</v>
      </c>
      <c r="P256" s="235">
        <v>0</v>
      </c>
      <c r="Q256" s="235">
        <f>ROUND(E256*P256,2)</f>
        <v>0</v>
      </c>
      <c r="R256" s="237"/>
      <c r="S256" s="237" t="s">
        <v>416</v>
      </c>
      <c r="T256" s="238" t="s">
        <v>157</v>
      </c>
      <c r="U256" s="221">
        <v>0</v>
      </c>
      <c r="V256" s="221">
        <f>ROUND(E256*U256,2)</f>
        <v>0</v>
      </c>
      <c r="W256" s="221"/>
      <c r="X256" s="221" t="s">
        <v>417</v>
      </c>
      <c r="Y256" s="221" t="s">
        <v>159</v>
      </c>
      <c r="Z256" s="211"/>
      <c r="AA256" s="211"/>
      <c r="AB256" s="211"/>
      <c r="AC256" s="211"/>
      <c r="AD256" s="211"/>
      <c r="AE256" s="211"/>
      <c r="AF256" s="211"/>
      <c r="AG256" s="211" t="s">
        <v>418</v>
      </c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2" x14ac:dyDescent="0.25">
      <c r="A257" s="218"/>
      <c r="B257" s="219"/>
      <c r="C257" s="250" t="s">
        <v>915</v>
      </c>
      <c r="D257" s="222"/>
      <c r="E257" s="223">
        <v>11.75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1"/>
      <c r="AA257" s="211"/>
      <c r="AB257" s="211"/>
      <c r="AC257" s="211"/>
      <c r="AD257" s="211"/>
      <c r="AE257" s="211"/>
      <c r="AF257" s="211"/>
      <c r="AG257" s="211" t="s">
        <v>161</v>
      </c>
      <c r="AH257" s="211">
        <v>0</v>
      </c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3" x14ac:dyDescent="0.25">
      <c r="A258" s="218"/>
      <c r="B258" s="219"/>
      <c r="C258" s="250" t="s">
        <v>916</v>
      </c>
      <c r="D258" s="222"/>
      <c r="E258" s="223">
        <v>18</v>
      </c>
      <c r="F258" s="221"/>
      <c r="G258" s="221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1"/>
      <c r="AA258" s="211"/>
      <c r="AB258" s="211"/>
      <c r="AC258" s="211"/>
      <c r="AD258" s="211"/>
      <c r="AE258" s="211"/>
      <c r="AF258" s="211"/>
      <c r="AG258" s="211" t="s">
        <v>161</v>
      </c>
      <c r="AH258" s="211">
        <v>0</v>
      </c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3" x14ac:dyDescent="0.25">
      <c r="A259" s="218"/>
      <c r="B259" s="219"/>
      <c r="C259" s="250" t="s">
        <v>917</v>
      </c>
      <c r="D259" s="222"/>
      <c r="E259" s="223">
        <v>5.25</v>
      </c>
      <c r="F259" s="221"/>
      <c r="G259" s="221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1"/>
      <c r="AA259" s="211"/>
      <c r="AB259" s="211"/>
      <c r="AC259" s="211"/>
      <c r="AD259" s="211"/>
      <c r="AE259" s="211"/>
      <c r="AF259" s="211"/>
      <c r="AG259" s="211" t="s">
        <v>161</v>
      </c>
      <c r="AH259" s="211">
        <v>0</v>
      </c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5">
      <c r="A260" s="232">
        <v>83</v>
      </c>
      <c r="B260" s="233" t="s">
        <v>918</v>
      </c>
      <c r="C260" s="249" t="s">
        <v>919</v>
      </c>
      <c r="D260" s="234" t="s">
        <v>920</v>
      </c>
      <c r="E260" s="235">
        <v>372</v>
      </c>
      <c r="F260" s="236"/>
      <c r="G260" s="237">
        <f>ROUND(E260*F260,2)</f>
        <v>0</v>
      </c>
      <c r="H260" s="236"/>
      <c r="I260" s="237">
        <f>ROUND(E260*H260,2)</f>
        <v>0</v>
      </c>
      <c r="J260" s="236"/>
      <c r="K260" s="237">
        <f>ROUND(E260*J260,2)</f>
        <v>0</v>
      </c>
      <c r="L260" s="237">
        <v>21</v>
      </c>
      <c r="M260" s="237">
        <f>G260*(1+L260/100)</f>
        <v>0</v>
      </c>
      <c r="N260" s="235">
        <v>0</v>
      </c>
      <c r="O260" s="235">
        <f>ROUND(E260*N260,2)</f>
        <v>0</v>
      </c>
      <c r="P260" s="235">
        <v>0</v>
      </c>
      <c r="Q260" s="235">
        <f>ROUND(E260*P260,2)</f>
        <v>0</v>
      </c>
      <c r="R260" s="237"/>
      <c r="S260" s="237" t="s">
        <v>416</v>
      </c>
      <c r="T260" s="238" t="s">
        <v>157</v>
      </c>
      <c r="U260" s="221">
        <v>0</v>
      </c>
      <c r="V260" s="221">
        <f>ROUND(E260*U260,2)</f>
        <v>0</v>
      </c>
      <c r="W260" s="221"/>
      <c r="X260" s="221" t="s">
        <v>417</v>
      </c>
      <c r="Y260" s="221" t="s">
        <v>159</v>
      </c>
      <c r="Z260" s="211"/>
      <c r="AA260" s="211"/>
      <c r="AB260" s="211"/>
      <c r="AC260" s="211"/>
      <c r="AD260" s="211"/>
      <c r="AE260" s="211"/>
      <c r="AF260" s="211"/>
      <c r="AG260" s="211" t="s">
        <v>418</v>
      </c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2" x14ac:dyDescent="0.25">
      <c r="A261" s="218"/>
      <c r="B261" s="219"/>
      <c r="C261" s="250" t="s">
        <v>921</v>
      </c>
      <c r="D261" s="222"/>
      <c r="E261" s="223">
        <v>372</v>
      </c>
      <c r="F261" s="221"/>
      <c r="G261" s="221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1"/>
      <c r="AA261" s="211"/>
      <c r="AB261" s="211"/>
      <c r="AC261" s="211"/>
      <c r="AD261" s="211"/>
      <c r="AE261" s="211"/>
      <c r="AF261" s="211"/>
      <c r="AG261" s="211" t="s">
        <v>161</v>
      </c>
      <c r="AH261" s="211">
        <v>0</v>
      </c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ht="13" x14ac:dyDescent="0.25">
      <c r="A262" s="225" t="s">
        <v>151</v>
      </c>
      <c r="B262" s="226" t="s">
        <v>105</v>
      </c>
      <c r="C262" s="248" t="s">
        <v>106</v>
      </c>
      <c r="D262" s="227"/>
      <c r="E262" s="228"/>
      <c r="F262" s="229"/>
      <c r="G262" s="229">
        <f>SUMIF(AG263:AG272,"&lt;&gt;NOR",G263:G272)</f>
        <v>0</v>
      </c>
      <c r="H262" s="229"/>
      <c r="I262" s="229">
        <f>SUM(I263:I272)</f>
        <v>0</v>
      </c>
      <c r="J262" s="229"/>
      <c r="K262" s="229">
        <f>SUM(K263:K272)</f>
        <v>0</v>
      </c>
      <c r="L262" s="229"/>
      <c r="M262" s="229">
        <f>SUM(M263:M272)</f>
        <v>0</v>
      </c>
      <c r="N262" s="228"/>
      <c r="O262" s="228">
        <f>SUM(O263:O272)</f>
        <v>5.45</v>
      </c>
      <c r="P262" s="228"/>
      <c r="Q262" s="228">
        <f>SUM(Q263:Q272)</f>
        <v>112.86999999999999</v>
      </c>
      <c r="R262" s="229"/>
      <c r="S262" s="229"/>
      <c r="T262" s="230"/>
      <c r="U262" s="224"/>
      <c r="V262" s="224">
        <f>SUM(V263:V272)</f>
        <v>187.88</v>
      </c>
      <c r="W262" s="224"/>
      <c r="X262" s="224"/>
      <c r="Y262" s="224"/>
      <c r="AG262" t="s">
        <v>152</v>
      </c>
    </row>
    <row r="263" spans="1:60" outlineLevel="1" x14ac:dyDescent="0.25">
      <c r="A263" s="232">
        <v>84</v>
      </c>
      <c r="B263" s="233" t="s">
        <v>922</v>
      </c>
      <c r="C263" s="249" t="s">
        <v>923</v>
      </c>
      <c r="D263" s="234" t="s">
        <v>248</v>
      </c>
      <c r="E263" s="235">
        <v>39.555599999999998</v>
      </c>
      <c r="F263" s="236"/>
      <c r="G263" s="237">
        <f>ROUND(E263*F263,2)</f>
        <v>0</v>
      </c>
      <c r="H263" s="236"/>
      <c r="I263" s="237">
        <f>ROUND(E263*H263,2)</f>
        <v>0</v>
      </c>
      <c r="J263" s="236"/>
      <c r="K263" s="237">
        <f>ROUND(E263*J263,2)</f>
        <v>0</v>
      </c>
      <c r="L263" s="237">
        <v>21</v>
      </c>
      <c r="M263" s="237">
        <f>G263*(1+L263/100)</f>
        <v>0</v>
      </c>
      <c r="N263" s="235">
        <v>0.12</v>
      </c>
      <c r="O263" s="235">
        <f>ROUND(E263*N263,2)</f>
        <v>4.75</v>
      </c>
      <c r="P263" s="235">
        <v>2.4900000000000002</v>
      </c>
      <c r="Q263" s="235">
        <f>ROUND(E263*P263,2)</f>
        <v>98.49</v>
      </c>
      <c r="R263" s="237" t="s">
        <v>379</v>
      </c>
      <c r="S263" s="237" t="s">
        <v>173</v>
      </c>
      <c r="T263" s="238" t="s">
        <v>157</v>
      </c>
      <c r="U263" s="221">
        <v>2.976</v>
      </c>
      <c r="V263" s="221">
        <f>ROUND(E263*U263,2)</f>
        <v>117.72</v>
      </c>
      <c r="W263" s="221"/>
      <c r="X263" s="221" t="s">
        <v>158</v>
      </c>
      <c r="Y263" s="221" t="s">
        <v>159</v>
      </c>
      <c r="Z263" s="211"/>
      <c r="AA263" s="211"/>
      <c r="AB263" s="211"/>
      <c r="AC263" s="211"/>
      <c r="AD263" s="211"/>
      <c r="AE263" s="211"/>
      <c r="AF263" s="211"/>
      <c r="AG263" s="211" t="s">
        <v>160</v>
      </c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2" x14ac:dyDescent="0.25">
      <c r="A264" s="218"/>
      <c r="B264" s="219"/>
      <c r="C264" s="250" t="s">
        <v>924</v>
      </c>
      <c r="D264" s="222"/>
      <c r="E264" s="223">
        <v>1.94</v>
      </c>
      <c r="F264" s="221"/>
      <c r="G264" s="221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1"/>
      <c r="AA264" s="211"/>
      <c r="AB264" s="211"/>
      <c r="AC264" s="211"/>
      <c r="AD264" s="211"/>
      <c r="AE264" s="211"/>
      <c r="AF264" s="211"/>
      <c r="AG264" s="211" t="s">
        <v>161</v>
      </c>
      <c r="AH264" s="211">
        <v>0</v>
      </c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3" x14ac:dyDescent="0.25">
      <c r="A265" s="218"/>
      <c r="B265" s="219"/>
      <c r="C265" s="250" t="s">
        <v>925</v>
      </c>
      <c r="D265" s="222"/>
      <c r="E265" s="223">
        <v>1.02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1"/>
      <c r="AA265" s="211"/>
      <c r="AB265" s="211"/>
      <c r="AC265" s="211"/>
      <c r="AD265" s="211"/>
      <c r="AE265" s="211"/>
      <c r="AF265" s="211"/>
      <c r="AG265" s="211" t="s">
        <v>161</v>
      </c>
      <c r="AH265" s="211">
        <v>0</v>
      </c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3" x14ac:dyDescent="0.25">
      <c r="A266" s="218"/>
      <c r="B266" s="219"/>
      <c r="C266" s="250" t="s">
        <v>926</v>
      </c>
      <c r="D266" s="222"/>
      <c r="E266" s="223">
        <v>36.6</v>
      </c>
      <c r="F266" s="221"/>
      <c r="G266" s="221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1"/>
      <c r="AA266" s="211"/>
      <c r="AB266" s="211"/>
      <c r="AC266" s="211"/>
      <c r="AD266" s="211"/>
      <c r="AE266" s="211"/>
      <c r="AF266" s="211"/>
      <c r="AG266" s="211" t="s">
        <v>161</v>
      </c>
      <c r="AH266" s="211">
        <v>0</v>
      </c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5">
      <c r="A267" s="232">
        <v>85</v>
      </c>
      <c r="B267" s="233" t="s">
        <v>613</v>
      </c>
      <c r="C267" s="249" t="s">
        <v>614</v>
      </c>
      <c r="D267" s="234" t="s">
        <v>248</v>
      </c>
      <c r="E267" s="235">
        <v>5.8330000000000002</v>
      </c>
      <c r="F267" s="236"/>
      <c r="G267" s="237">
        <f>ROUND(E267*F267,2)</f>
        <v>0</v>
      </c>
      <c r="H267" s="236"/>
      <c r="I267" s="237">
        <f>ROUND(E267*H267,2)</f>
        <v>0</v>
      </c>
      <c r="J267" s="236"/>
      <c r="K267" s="237">
        <f>ROUND(E267*J267,2)</f>
        <v>0</v>
      </c>
      <c r="L267" s="237">
        <v>21</v>
      </c>
      <c r="M267" s="237">
        <f>G267*(1+L267/100)</f>
        <v>0</v>
      </c>
      <c r="N267" s="235">
        <v>0.12</v>
      </c>
      <c r="O267" s="235">
        <f>ROUND(E267*N267,2)</f>
        <v>0.7</v>
      </c>
      <c r="P267" s="235">
        <v>2.2000000000000002</v>
      </c>
      <c r="Q267" s="235">
        <f>ROUND(E267*P267,2)</f>
        <v>12.83</v>
      </c>
      <c r="R267" s="237" t="s">
        <v>379</v>
      </c>
      <c r="S267" s="237" t="s">
        <v>173</v>
      </c>
      <c r="T267" s="238" t="s">
        <v>157</v>
      </c>
      <c r="U267" s="221">
        <v>5.2359999999999998</v>
      </c>
      <c r="V267" s="221">
        <f>ROUND(E267*U267,2)</f>
        <v>30.54</v>
      </c>
      <c r="W267" s="221"/>
      <c r="X267" s="221" t="s">
        <v>158</v>
      </c>
      <c r="Y267" s="221" t="s">
        <v>159</v>
      </c>
      <c r="Z267" s="211"/>
      <c r="AA267" s="211"/>
      <c r="AB267" s="211"/>
      <c r="AC267" s="211"/>
      <c r="AD267" s="211"/>
      <c r="AE267" s="211"/>
      <c r="AF267" s="211"/>
      <c r="AG267" s="211" t="s">
        <v>160</v>
      </c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2" x14ac:dyDescent="0.25">
      <c r="A268" s="218"/>
      <c r="B268" s="219"/>
      <c r="C268" s="250" t="s">
        <v>927</v>
      </c>
      <c r="D268" s="222"/>
      <c r="E268" s="223">
        <v>1.5</v>
      </c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1"/>
      <c r="AA268" s="211"/>
      <c r="AB268" s="211"/>
      <c r="AC268" s="211"/>
      <c r="AD268" s="211"/>
      <c r="AE268" s="211"/>
      <c r="AF268" s="211"/>
      <c r="AG268" s="211" t="s">
        <v>161</v>
      </c>
      <c r="AH268" s="211">
        <v>0</v>
      </c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3" x14ac:dyDescent="0.25">
      <c r="A269" s="218"/>
      <c r="B269" s="219"/>
      <c r="C269" s="250" t="s">
        <v>928</v>
      </c>
      <c r="D269" s="222"/>
      <c r="E269" s="223">
        <v>4.33</v>
      </c>
      <c r="F269" s="221"/>
      <c r="G269" s="221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1"/>
      <c r="AA269" s="211"/>
      <c r="AB269" s="211"/>
      <c r="AC269" s="211"/>
      <c r="AD269" s="211"/>
      <c r="AE269" s="211"/>
      <c r="AF269" s="211"/>
      <c r="AG269" s="211" t="s">
        <v>161</v>
      </c>
      <c r="AH269" s="211">
        <v>0</v>
      </c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ht="20" outlineLevel="1" x14ac:dyDescent="0.25">
      <c r="A270" s="232">
        <v>86</v>
      </c>
      <c r="B270" s="233" t="s">
        <v>929</v>
      </c>
      <c r="C270" s="249" t="s">
        <v>930</v>
      </c>
      <c r="D270" s="234" t="s">
        <v>443</v>
      </c>
      <c r="E270" s="235">
        <v>61.9</v>
      </c>
      <c r="F270" s="236"/>
      <c r="G270" s="237">
        <f>ROUND(E270*F270,2)</f>
        <v>0</v>
      </c>
      <c r="H270" s="236"/>
      <c r="I270" s="237">
        <f>ROUND(E270*H270,2)</f>
        <v>0</v>
      </c>
      <c r="J270" s="236"/>
      <c r="K270" s="237">
        <f>ROUND(E270*J270,2)</f>
        <v>0</v>
      </c>
      <c r="L270" s="237">
        <v>21</v>
      </c>
      <c r="M270" s="237">
        <f>G270*(1+L270/100)</f>
        <v>0</v>
      </c>
      <c r="N270" s="235">
        <v>0</v>
      </c>
      <c r="O270" s="235">
        <f>ROUND(E270*N270,2)</f>
        <v>0</v>
      </c>
      <c r="P270" s="235">
        <v>2.5000000000000001E-2</v>
      </c>
      <c r="Q270" s="235">
        <f>ROUND(E270*P270,2)</f>
        <v>1.55</v>
      </c>
      <c r="R270" s="237" t="s">
        <v>215</v>
      </c>
      <c r="S270" s="237" t="s">
        <v>173</v>
      </c>
      <c r="T270" s="238" t="s">
        <v>157</v>
      </c>
      <c r="U270" s="221">
        <v>0.64</v>
      </c>
      <c r="V270" s="221">
        <f>ROUND(E270*U270,2)</f>
        <v>39.619999999999997</v>
      </c>
      <c r="W270" s="221"/>
      <c r="X270" s="221" t="s">
        <v>158</v>
      </c>
      <c r="Y270" s="221" t="s">
        <v>159</v>
      </c>
      <c r="Z270" s="211"/>
      <c r="AA270" s="211"/>
      <c r="AB270" s="211"/>
      <c r="AC270" s="211"/>
      <c r="AD270" s="211"/>
      <c r="AE270" s="211"/>
      <c r="AF270" s="211"/>
      <c r="AG270" s="211" t="s">
        <v>160</v>
      </c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ht="20.5" outlineLevel="2" x14ac:dyDescent="0.25">
      <c r="A271" s="218"/>
      <c r="B271" s="219"/>
      <c r="C271" s="258" t="s">
        <v>931</v>
      </c>
      <c r="D271" s="256"/>
      <c r="E271" s="256"/>
      <c r="F271" s="256"/>
      <c r="G271" s="256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1"/>
      <c r="AA271" s="211"/>
      <c r="AB271" s="211"/>
      <c r="AC271" s="211"/>
      <c r="AD271" s="211"/>
      <c r="AE271" s="211"/>
      <c r="AF271" s="211"/>
      <c r="AG271" s="211" t="s">
        <v>230</v>
      </c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46" t="str">
        <f>C271</f>
        <v>s jednou pásnicí s přemístěním hmot na skládku na vzdálenost do 10 m nebo s naložením na dopravní prostředek, se zásypem jam po odstraněných sloupcích a jeho zhutněním</v>
      </c>
      <c r="BB271" s="211"/>
      <c r="BC271" s="211"/>
      <c r="BD271" s="211"/>
      <c r="BE271" s="211"/>
      <c r="BF271" s="211"/>
      <c r="BG271" s="211"/>
      <c r="BH271" s="211"/>
    </row>
    <row r="272" spans="1:60" outlineLevel="2" x14ac:dyDescent="0.25">
      <c r="A272" s="218"/>
      <c r="B272" s="219"/>
      <c r="C272" s="250" t="s">
        <v>932</v>
      </c>
      <c r="D272" s="222"/>
      <c r="E272" s="223">
        <v>61.9</v>
      </c>
      <c r="F272" s="221"/>
      <c r="G272" s="221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1"/>
      <c r="AA272" s="211"/>
      <c r="AB272" s="211"/>
      <c r="AC272" s="211"/>
      <c r="AD272" s="211"/>
      <c r="AE272" s="211"/>
      <c r="AF272" s="211"/>
      <c r="AG272" s="211" t="s">
        <v>161</v>
      </c>
      <c r="AH272" s="211">
        <v>0</v>
      </c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ht="13" x14ac:dyDescent="0.25">
      <c r="A273" s="225" t="s">
        <v>151</v>
      </c>
      <c r="B273" s="226" t="s">
        <v>107</v>
      </c>
      <c r="C273" s="248" t="s">
        <v>108</v>
      </c>
      <c r="D273" s="227"/>
      <c r="E273" s="228"/>
      <c r="F273" s="229"/>
      <c r="G273" s="229">
        <f>SUMIF(AG274:AG280,"&lt;&gt;NOR",G274:G280)</f>
        <v>0</v>
      </c>
      <c r="H273" s="229"/>
      <c r="I273" s="229">
        <f>SUM(I274:I280)</f>
        <v>0</v>
      </c>
      <c r="J273" s="229"/>
      <c r="K273" s="229">
        <f>SUM(K274:K280)</f>
        <v>0</v>
      </c>
      <c r="L273" s="229"/>
      <c r="M273" s="229">
        <f>SUM(M274:M280)</f>
        <v>0</v>
      </c>
      <c r="N273" s="228"/>
      <c r="O273" s="228">
        <f>SUM(O274:O280)</f>
        <v>0</v>
      </c>
      <c r="P273" s="228"/>
      <c r="Q273" s="228">
        <f>SUM(Q274:Q280)</f>
        <v>0</v>
      </c>
      <c r="R273" s="229"/>
      <c r="S273" s="229"/>
      <c r="T273" s="230"/>
      <c r="U273" s="224"/>
      <c r="V273" s="224">
        <f>SUM(V274:V280)</f>
        <v>83.38</v>
      </c>
      <c r="W273" s="224"/>
      <c r="X273" s="224"/>
      <c r="Y273" s="224"/>
      <c r="AG273" t="s">
        <v>152</v>
      </c>
    </row>
    <row r="274" spans="1:60" outlineLevel="1" x14ac:dyDescent="0.25">
      <c r="A274" s="232">
        <v>87</v>
      </c>
      <c r="B274" s="233" t="s">
        <v>933</v>
      </c>
      <c r="C274" s="249" t="s">
        <v>934</v>
      </c>
      <c r="D274" s="234" t="s">
        <v>408</v>
      </c>
      <c r="E274" s="235">
        <v>111.32604000000001</v>
      </c>
      <c r="F274" s="236"/>
      <c r="G274" s="237">
        <f>ROUND(E274*F274,2)</f>
        <v>0</v>
      </c>
      <c r="H274" s="236"/>
      <c r="I274" s="237">
        <f>ROUND(E274*H274,2)</f>
        <v>0</v>
      </c>
      <c r="J274" s="236"/>
      <c r="K274" s="237">
        <f>ROUND(E274*J274,2)</f>
        <v>0</v>
      </c>
      <c r="L274" s="237">
        <v>21</v>
      </c>
      <c r="M274" s="237">
        <f>G274*(1+L274/100)</f>
        <v>0</v>
      </c>
      <c r="N274" s="235">
        <v>0</v>
      </c>
      <c r="O274" s="235">
        <f>ROUND(E274*N274,2)</f>
        <v>0</v>
      </c>
      <c r="P274" s="235">
        <v>0</v>
      </c>
      <c r="Q274" s="235">
        <f>ROUND(E274*P274,2)</f>
        <v>0</v>
      </c>
      <c r="R274" s="237" t="s">
        <v>379</v>
      </c>
      <c r="S274" s="237" t="s">
        <v>173</v>
      </c>
      <c r="T274" s="238" t="s">
        <v>157</v>
      </c>
      <c r="U274" s="221">
        <v>0.749</v>
      </c>
      <c r="V274" s="221">
        <f>ROUND(E274*U274,2)</f>
        <v>83.38</v>
      </c>
      <c r="W274" s="221"/>
      <c r="X274" s="221" t="s">
        <v>158</v>
      </c>
      <c r="Y274" s="221" t="s">
        <v>159</v>
      </c>
      <c r="Z274" s="211"/>
      <c r="AA274" s="211"/>
      <c r="AB274" s="211"/>
      <c r="AC274" s="211"/>
      <c r="AD274" s="211"/>
      <c r="AE274" s="211"/>
      <c r="AF274" s="211"/>
      <c r="AG274" s="211" t="s">
        <v>630</v>
      </c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ht="20.5" outlineLevel="2" x14ac:dyDescent="0.25">
      <c r="A275" s="218"/>
      <c r="B275" s="219"/>
      <c r="C275" s="258" t="s">
        <v>935</v>
      </c>
      <c r="D275" s="256"/>
      <c r="E275" s="256"/>
      <c r="F275" s="256"/>
      <c r="G275" s="256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1"/>
      <c r="AA275" s="211"/>
      <c r="AB275" s="211"/>
      <c r="AC275" s="211"/>
      <c r="AD275" s="211"/>
      <c r="AE275" s="211"/>
      <c r="AF275" s="211"/>
      <c r="AG275" s="211" t="s">
        <v>230</v>
      </c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46" t="str">
        <f>C275</f>
        <v>s popřípadným nutným naložením do dopravního zařízení, s vyprázdněním dopravního zařízení na hromadu nebo do dopravního prostředku, vč. příplatku za každých dalších i započatých 3,5 m výšky nad 3,5 m,</v>
      </c>
      <c r="BB275" s="211"/>
      <c r="BC275" s="211"/>
      <c r="BD275" s="211"/>
      <c r="BE275" s="211"/>
      <c r="BF275" s="211"/>
      <c r="BG275" s="211"/>
      <c r="BH275" s="211"/>
    </row>
    <row r="276" spans="1:60" outlineLevel="2" x14ac:dyDescent="0.25">
      <c r="A276" s="218"/>
      <c r="B276" s="219"/>
      <c r="C276" s="250" t="s">
        <v>936</v>
      </c>
      <c r="D276" s="222"/>
      <c r="E276" s="223">
        <v>111.33</v>
      </c>
      <c r="F276" s="221"/>
      <c r="G276" s="221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1"/>
      <c r="AA276" s="211"/>
      <c r="AB276" s="211"/>
      <c r="AC276" s="211"/>
      <c r="AD276" s="211"/>
      <c r="AE276" s="211"/>
      <c r="AF276" s="211"/>
      <c r="AG276" s="211" t="s">
        <v>161</v>
      </c>
      <c r="AH276" s="211">
        <v>0</v>
      </c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5">
      <c r="A277" s="232">
        <v>88</v>
      </c>
      <c r="B277" s="233" t="s">
        <v>632</v>
      </c>
      <c r="C277" s="249" t="s">
        <v>633</v>
      </c>
      <c r="D277" s="234" t="s">
        <v>408</v>
      </c>
      <c r="E277" s="235">
        <v>12.832599999999999</v>
      </c>
      <c r="F277" s="236"/>
      <c r="G277" s="237">
        <f>ROUND(E277*F277,2)</f>
        <v>0</v>
      </c>
      <c r="H277" s="236"/>
      <c r="I277" s="237">
        <f>ROUND(E277*H277,2)</f>
        <v>0</v>
      </c>
      <c r="J277" s="236"/>
      <c r="K277" s="237">
        <f>ROUND(E277*J277,2)</f>
        <v>0</v>
      </c>
      <c r="L277" s="237">
        <v>21</v>
      </c>
      <c r="M277" s="237">
        <f>G277*(1+L277/100)</f>
        <v>0</v>
      </c>
      <c r="N277" s="235">
        <v>0</v>
      </c>
      <c r="O277" s="235">
        <f>ROUND(E277*N277,2)</f>
        <v>0</v>
      </c>
      <c r="P277" s="235">
        <v>0</v>
      </c>
      <c r="Q277" s="235">
        <f>ROUND(E277*P277,2)</f>
        <v>0</v>
      </c>
      <c r="R277" s="237" t="s">
        <v>629</v>
      </c>
      <c r="S277" s="237" t="s">
        <v>173</v>
      </c>
      <c r="T277" s="238" t="s">
        <v>157</v>
      </c>
      <c r="U277" s="221">
        <v>0</v>
      </c>
      <c r="V277" s="221">
        <f>ROUND(E277*U277,2)</f>
        <v>0</v>
      </c>
      <c r="W277" s="221"/>
      <c r="X277" s="221" t="s">
        <v>158</v>
      </c>
      <c r="Y277" s="221" t="s">
        <v>159</v>
      </c>
      <c r="Z277" s="211"/>
      <c r="AA277" s="211"/>
      <c r="AB277" s="211"/>
      <c r="AC277" s="211"/>
      <c r="AD277" s="211"/>
      <c r="AE277" s="211"/>
      <c r="AF277" s="211"/>
      <c r="AG277" s="211" t="s">
        <v>630</v>
      </c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2" x14ac:dyDescent="0.25">
      <c r="A278" s="218"/>
      <c r="B278" s="219"/>
      <c r="C278" s="250" t="s">
        <v>937</v>
      </c>
      <c r="D278" s="222"/>
      <c r="E278" s="223">
        <v>12.83</v>
      </c>
      <c r="F278" s="221"/>
      <c r="G278" s="221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1"/>
      <c r="AA278" s="211"/>
      <c r="AB278" s="211"/>
      <c r="AC278" s="211"/>
      <c r="AD278" s="211"/>
      <c r="AE278" s="211"/>
      <c r="AF278" s="211"/>
      <c r="AG278" s="211" t="s">
        <v>161</v>
      </c>
      <c r="AH278" s="211">
        <v>0</v>
      </c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ht="20" outlineLevel="1" x14ac:dyDescent="0.25">
      <c r="A279" s="232">
        <v>89</v>
      </c>
      <c r="B279" s="233" t="s">
        <v>635</v>
      </c>
      <c r="C279" s="249" t="s">
        <v>636</v>
      </c>
      <c r="D279" s="234" t="s">
        <v>408</v>
      </c>
      <c r="E279" s="235">
        <v>45.573</v>
      </c>
      <c r="F279" s="236"/>
      <c r="G279" s="237">
        <f>ROUND(E279*F279,2)</f>
        <v>0</v>
      </c>
      <c r="H279" s="236"/>
      <c r="I279" s="237">
        <f>ROUND(E279*H279,2)</f>
        <v>0</v>
      </c>
      <c r="J279" s="236"/>
      <c r="K279" s="237">
        <f>ROUND(E279*J279,2)</f>
        <v>0</v>
      </c>
      <c r="L279" s="237">
        <v>21</v>
      </c>
      <c r="M279" s="237">
        <f>G279*(1+L279/100)</f>
        <v>0</v>
      </c>
      <c r="N279" s="235">
        <v>0</v>
      </c>
      <c r="O279" s="235">
        <f>ROUND(E279*N279,2)</f>
        <v>0</v>
      </c>
      <c r="P279" s="235">
        <v>0</v>
      </c>
      <c r="Q279" s="235">
        <f>ROUND(E279*P279,2)</f>
        <v>0</v>
      </c>
      <c r="R279" s="237" t="s">
        <v>629</v>
      </c>
      <c r="S279" s="237" t="s">
        <v>173</v>
      </c>
      <c r="T279" s="238" t="s">
        <v>157</v>
      </c>
      <c r="U279" s="221">
        <v>0</v>
      </c>
      <c r="V279" s="221">
        <f>ROUND(E279*U279,2)</f>
        <v>0</v>
      </c>
      <c r="W279" s="221"/>
      <c r="X279" s="221" t="s">
        <v>158</v>
      </c>
      <c r="Y279" s="221" t="s">
        <v>159</v>
      </c>
      <c r="Z279" s="211"/>
      <c r="AA279" s="211"/>
      <c r="AB279" s="211"/>
      <c r="AC279" s="211"/>
      <c r="AD279" s="211"/>
      <c r="AE279" s="211"/>
      <c r="AF279" s="211"/>
      <c r="AG279" s="211" t="s">
        <v>630</v>
      </c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2" x14ac:dyDescent="0.25">
      <c r="A280" s="218"/>
      <c r="B280" s="219"/>
      <c r="C280" s="250" t="s">
        <v>938</v>
      </c>
      <c r="D280" s="222"/>
      <c r="E280" s="223">
        <v>45.57</v>
      </c>
      <c r="F280" s="221"/>
      <c r="G280" s="221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1"/>
      <c r="AA280" s="211"/>
      <c r="AB280" s="211"/>
      <c r="AC280" s="211"/>
      <c r="AD280" s="211"/>
      <c r="AE280" s="211"/>
      <c r="AF280" s="211"/>
      <c r="AG280" s="211" t="s">
        <v>161</v>
      </c>
      <c r="AH280" s="211">
        <v>0</v>
      </c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ht="13" x14ac:dyDescent="0.25">
      <c r="A281" s="225" t="s">
        <v>151</v>
      </c>
      <c r="B281" s="226" t="s">
        <v>109</v>
      </c>
      <c r="C281" s="248" t="s">
        <v>110</v>
      </c>
      <c r="D281" s="227"/>
      <c r="E281" s="228"/>
      <c r="F281" s="229"/>
      <c r="G281" s="229">
        <f>SUMIF(AG282:AG284,"&lt;&gt;NOR",G282:G284)</f>
        <v>0</v>
      </c>
      <c r="H281" s="229"/>
      <c r="I281" s="229">
        <f>SUM(I282:I284)</f>
        <v>0</v>
      </c>
      <c r="J281" s="229"/>
      <c r="K281" s="229">
        <f>SUM(K282:K284)</f>
        <v>0</v>
      </c>
      <c r="L281" s="229"/>
      <c r="M281" s="229">
        <f>SUM(M282:M284)</f>
        <v>0</v>
      </c>
      <c r="N281" s="228"/>
      <c r="O281" s="228">
        <f>SUM(O282:O284)</f>
        <v>0</v>
      </c>
      <c r="P281" s="228"/>
      <c r="Q281" s="228">
        <f>SUM(Q282:Q284)</f>
        <v>0</v>
      </c>
      <c r="R281" s="229"/>
      <c r="S281" s="229"/>
      <c r="T281" s="230"/>
      <c r="U281" s="224"/>
      <c r="V281" s="224">
        <f>SUM(V282:V284)</f>
        <v>385.91</v>
      </c>
      <c r="W281" s="224"/>
      <c r="X281" s="224"/>
      <c r="Y281" s="224"/>
      <c r="AG281" t="s">
        <v>152</v>
      </c>
    </row>
    <row r="282" spans="1:60" outlineLevel="1" x14ac:dyDescent="0.25">
      <c r="A282" s="232">
        <v>90</v>
      </c>
      <c r="B282" s="233" t="s">
        <v>939</v>
      </c>
      <c r="C282" s="249" t="s">
        <v>940</v>
      </c>
      <c r="D282" s="234" t="s">
        <v>408</v>
      </c>
      <c r="E282" s="235">
        <v>604.86958000000004</v>
      </c>
      <c r="F282" s="236"/>
      <c r="G282" s="237">
        <f>ROUND(E282*F282,2)</f>
        <v>0</v>
      </c>
      <c r="H282" s="236"/>
      <c r="I282" s="237">
        <f>ROUND(E282*H282,2)</f>
        <v>0</v>
      </c>
      <c r="J282" s="236"/>
      <c r="K282" s="237">
        <f>ROUND(E282*J282,2)</f>
        <v>0</v>
      </c>
      <c r="L282" s="237">
        <v>21</v>
      </c>
      <c r="M282" s="237">
        <f>G282*(1+L282/100)</f>
        <v>0</v>
      </c>
      <c r="N282" s="235">
        <v>0</v>
      </c>
      <c r="O282" s="235">
        <f>ROUND(E282*N282,2)</f>
        <v>0</v>
      </c>
      <c r="P282" s="235">
        <v>0</v>
      </c>
      <c r="Q282" s="235">
        <f>ROUND(E282*P282,2)</f>
        <v>0</v>
      </c>
      <c r="R282" s="237" t="s">
        <v>941</v>
      </c>
      <c r="S282" s="237" t="s">
        <v>173</v>
      </c>
      <c r="T282" s="238" t="s">
        <v>157</v>
      </c>
      <c r="U282" s="221">
        <v>0.63800000000000001</v>
      </c>
      <c r="V282" s="221">
        <f>ROUND(E282*U282,2)</f>
        <v>385.91</v>
      </c>
      <c r="W282" s="221"/>
      <c r="X282" s="221" t="s">
        <v>158</v>
      </c>
      <c r="Y282" s="221" t="s">
        <v>159</v>
      </c>
      <c r="Z282" s="211"/>
      <c r="AA282" s="211"/>
      <c r="AB282" s="211"/>
      <c r="AC282" s="211"/>
      <c r="AD282" s="211"/>
      <c r="AE282" s="211"/>
      <c r="AF282" s="211"/>
      <c r="AG282" s="211" t="s">
        <v>160</v>
      </c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2" x14ac:dyDescent="0.25">
      <c r="A283" s="218"/>
      <c r="B283" s="219"/>
      <c r="C283" s="258" t="s">
        <v>942</v>
      </c>
      <c r="D283" s="256"/>
      <c r="E283" s="256"/>
      <c r="F283" s="256"/>
      <c r="G283" s="256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1"/>
      <c r="AA283" s="211"/>
      <c r="AB283" s="211"/>
      <c r="AC283" s="211"/>
      <c r="AD283" s="211"/>
      <c r="AE283" s="211"/>
      <c r="AF283" s="211"/>
      <c r="AG283" s="211" t="s">
        <v>230</v>
      </c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46" t="str">
        <f>C283</f>
        <v>se svislou nosnou konstrukcí zděnou z cihel, kamene, tvárnic, monolitickou betonovou tyčovou nebo plošnou ( KMCH 1, 2, 3, - JKSO šesté místo )</v>
      </c>
      <c r="BB283" s="211"/>
      <c r="BC283" s="211"/>
      <c r="BD283" s="211"/>
      <c r="BE283" s="211"/>
      <c r="BF283" s="211"/>
      <c r="BG283" s="211"/>
      <c r="BH283" s="211"/>
    </row>
    <row r="284" spans="1:60" outlineLevel="2" x14ac:dyDescent="0.25">
      <c r="A284" s="218"/>
      <c r="B284" s="219"/>
      <c r="C284" s="250" t="s">
        <v>943</v>
      </c>
      <c r="D284" s="222"/>
      <c r="E284" s="223">
        <v>604.87</v>
      </c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1"/>
      <c r="AA284" s="211"/>
      <c r="AB284" s="211"/>
      <c r="AC284" s="211"/>
      <c r="AD284" s="211"/>
      <c r="AE284" s="211"/>
      <c r="AF284" s="211"/>
      <c r="AG284" s="211" t="s">
        <v>161</v>
      </c>
      <c r="AH284" s="211">
        <v>0</v>
      </c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ht="13" x14ac:dyDescent="0.25">
      <c r="A285" s="225" t="s">
        <v>151</v>
      </c>
      <c r="B285" s="226" t="s">
        <v>113</v>
      </c>
      <c r="C285" s="248" t="s">
        <v>114</v>
      </c>
      <c r="D285" s="227"/>
      <c r="E285" s="228"/>
      <c r="F285" s="229"/>
      <c r="G285" s="229">
        <f>SUMIF(AG286:AG301,"&lt;&gt;NOR",G286:G301)</f>
        <v>0</v>
      </c>
      <c r="H285" s="229"/>
      <c r="I285" s="229">
        <f>SUM(I286:I301)</f>
        <v>0</v>
      </c>
      <c r="J285" s="229"/>
      <c r="K285" s="229">
        <f>SUM(K286:K301)</f>
        <v>0</v>
      </c>
      <c r="L285" s="229"/>
      <c r="M285" s="229">
        <f>SUM(M286:M301)</f>
        <v>0</v>
      </c>
      <c r="N285" s="228"/>
      <c r="O285" s="228">
        <f>SUM(O286:O301)</f>
        <v>0.76000000000000012</v>
      </c>
      <c r="P285" s="228"/>
      <c r="Q285" s="228">
        <f>SUM(Q286:Q301)</f>
        <v>0</v>
      </c>
      <c r="R285" s="229"/>
      <c r="S285" s="229"/>
      <c r="T285" s="230"/>
      <c r="U285" s="224"/>
      <c r="V285" s="224">
        <f>SUM(V286:V301)</f>
        <v>84.85</v>
      </c>
      <c r="W285" s="224"/>
      <c r="X285" s="224"/>
      <c r="Y285" s="224"/>
      <c r="AG285" t="s">
        <v>152</v>
      </c>
    </row>
    <row r="286" spans="1:60" ht="20" outlineLevel="1" x14ac:dyDescent="0.25">
      <c r="A286" s="232">
        <v>91</v>
      </c>
      <c r="B286" s="233" t="s">
        <v>642</v>
      </c>
      <c r="C286" s="249" t="s">
        <v>643</v>
      </c>
      <c r="D286" s="234" t="s">
        <v>214</v>
      </c>
      <c r="E286" s="235">
        <v>83.7</v>
      </c>
      <c r="F286" s="236"/>
      <c r="G286" s="237">
        <f>ROUND(E286*F286,2)</f>
        <v>0</v>
      </c>
      <c r="H286" s="236"/>
      <c r="I286" s="237">
        <f>ROUND(E286*H286,2)</f>
        <v>0</v>
      </c>
      <c r="J286" s="236"/>
      <c r="K286" s="237">
        <f>ROUND(E286*J286,2)</f>
        <v>0</v>
      </c>
      <c r="L286" s="237">
        <v>21</v>
      </c>
      <c r="M286" s="237">
        <f>G286*(1+L286/100)</f>
        <v>0</v>
      </c>
      <c r="N286" s="235">
        <v>3.3E-4</v>
      </c>
      <c r="O286" s="235">
        <f>ROUND(E286*N286,2)</f>
        <v>0.03</v>
      </c>
      <c r="P286" s="235">
        <v>0</v>
      </c>
      <c r="Q286" s="235">
        <f>ROUND(E286*P286,2)</f>
        <v>0</v>
      </c>
      <c r="R286" s="237" t="s">
        <v>644</v>
      </c>
      <c r="S286" s="237" t="s">
        <v>173</v>
      </c>
      <c r="T286" s="238" t="s">
        <v>157</v>
      </c>
      <c r="U286" s="221">
        <v>2.75E-2</v>
      </c>
      <c r="V286" s="221">
        <f>ROUND(E286*U286,2)</f>
        <v>2.2999999999999998</v>
      </c>
      <c r="W286" s="221"/>
      <c r="X286" s="221" t="s">
        <v>158</v>
      </c>
      <c r="Y286" s="221" t="s">
        <v>159</v>
      </c>
      <c r="Z286" s="211"/>
      <c r="AA286" s="211"/>
      <c r="AB286" s="211"/>
      <c r="AC286" s="211"/>
      <c r="AD286" s="211"/>
      <c r="AE286" s="211"/>
      <c r="AF286" s="211"/>
      <c r="AG286" s="211" t="s">
        <v>645</v>
      </c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2" x14ac:dyDescent="0.25">
      <c r="A287" s="218"/>
      <c r="B287" s="219"/>
      <c r="C287" s="250" t="s">
        <v>944</v>
      </c>
      <c r="D287" s="222"/>
      <c r="E287" s="223">
        <v>83.7</v>
      </c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1"/>
      <c r="AA287" s="211"/>
      <c r="AB287" s="211"/>
      <c r="AC287" s="211"/>
      <c r="AD287" s="211"/>
      <c r="AE287" s="211"/>
      <c r="AF287" s="211"/>
      <c r="AG287" s="211" t="s">
        <v>161</v>
      </c>
      <c r="AH287" s="211">
        <v>0</v>
      </c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ht="20" outlineLevel="1" x14ac:dyDescent="0.25">
      <c r="A288" s="232">
        <v>92</v>
      </c>
      <c r="B288" s="233" t="s">
        <v>647</v>
      </c>
      <c r="C288" s="249" t="s">
        <v>648</v>
      </c>
      <c r="D288" s="234" t="s">
        <v>214</v>
      </c>
      <c r="E288" s="235">
        <v>83.7</v>
      </c>
      <c r="F288" s="236"/>
      <c r="G288" s="237">
        <f>ROUND(E288*F288,2)</f>
        <v>0</v>
      </c>
      <c r="H288" s="236"/>
      <c r="I288" s="237">
        <f>ROUND(E288*H288,2)</f>
        <v>0</v>
      </c>
      <c r="J288" s="236"/>
      <c r="K288" s="237">
        <f>ROUND(E288*J288,2)</f>
        <v>0</v>
      </c>
      <c r="L288" s="237">
        <v>21</v>
      </c>
      <c r="M288" s="237">
        <f>G288*(1+L288/100)</f>
        <v>0</v>
      </c>
      <c r="N288" s="235">
        <v>8.8000000000000003E-4</v>
      </c>
      <c r="O288" s="235">
        <f>ROUND(E288*N288,2)</f>
        <v>7.0000000000000007E-2</v>
      </c>
      <c r="P288" s="235">
        <v>0</v>
      </c>
      <c r="Q288" s="235">
        <f>ROUND(E288*P288,2)</f>
        <v>0</v>
      </c>
      <c r="R288" s="237" t="s">
        <v>644</v>
      </c>
      <c r="S288" s="237" t="s">
        <v>173</v>
      </c>
      <c r="T288" s="238" t="s">
        <v>157</v>
      </c>
      <c r="U288" s="221">
        <v>5.1999999999999998E-2</v>
      </c>
      <c r="V288" s="221">
        <f>ROUND(E288*U288,2)</f>
        <v>4.3499999999999996</v>
      </c>
      <c r="W288" s="221"/>
      <c r="X288" s="221" t="s">
        <v>158</v>
      </c>
      <c r="Y288" s="221" t="s">
        <v>159</v>
      </c>
      <c r="Z288" s="211"/>
      <c r="AA288" s="211"/>
      <c r="AB288" s="211"/>
      <c r="AC288" s="211"/>
      <c r="AD288" s="211"/>
      <c r="AE288" s="211"/>
      <c r="AF288" s="211"/>
      <c r="AG288" s="211" t="s">
        <v>645</v>
      </c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2" x14ac:dyDescent="0.25">
      <c r="A289" s="218"/>
      <c r="B289" s="219"/>
      <c r="C289" s="250" t="s">
        <v>945</v>
      </c>
      <c r="D289" s="222"/>
      <c r="E289" s="223">
        <v>83.7</v>
      </c>
      <c r="F289" s="221"/>
      <c r="G289" s="221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1"/>
      <c r="AA289" s="211"/>
      <c r="AB289" s="211"/>
      <c r="AC289" s="211"/>
      <c r="AD289" s="211"/>
      <c r="AE289" s="211"/>
      <c r="AF289" s="211"/>
      <c r="AG289" s="211" t="s">
        <v>161</v>
      </c>
      <c r="AH289" s="211">
        <v>0</v>
      </c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ht="30" outlineLevel="1" x14ac:dyDescent="0.25">
      <c r="A290" s="232">
        <v>93</v>
      </c>
      <c r="B290" s="233" t="s">
        <v>650</v>
      </c>
      <c r="C290" s="249" t="s">
        <v>651</v>
      </c>
      <c r="D290" s="234" t="s">
        <v>214</v>
      </c>
      <c r="E290" s="235">
        <v>195.16</v>
      </c>
      <c r="F290" s="236"/>
      <c r="G290" s="237">
        <f>ROUND(E290*F290,2)</f>
        <v>0</v>
      </c>
      <c r="H290" s="236"/>
      <c r="I290" s="237">
        <f>ROUND(E290*H290,2)</f>
        <v>0</v>
      </c>
      <c r="J290" s="236"/>
      <c r="K290" s="237">
        <f>ROUND(E290*J290,2)</f>
        <v>0</v>
      </c>
      <c r="L290" s="237">
        <v>21</v>
      </c>
      <c r="M290" s="237">
        <f>G290*(1+L290/100)</f>
        <v>0</v>
      </c>
      <c r="N290" s="235">
        <v>5.1999999999999995E-4</v>
      </c>
      <c r="O290" s="235">
        <f>ROUND(E290*N290,2)</f>
        <v>0.1</v>
      </c>
      <c r="P290" s="235">
        <v>0</v>
      </c>
      <c r="Q290" s="235">
        <f>ROUND(E290*P290,2)</f>
        <v>0</v>
      </c>
      <c r="R290" s="237" t="s">
        <v>644</v>
      </c>
      <c r="S290" s="237" t="s">
        <v>173</v>
      </c>
      <c r="T290" s="238" t="s">
        <v>157</v>
      </c>
      <c r="U290" s="221">
        <v>4.9000000000000002E-2</v>
      </c>
      <c r="V290" s="221">
        <f>ROUND(E290*U290,2)</f>
        <v>9.56</v>
      </c>
      <c r="W290" s="221"/>
      <c r="X290" s="221" t="s">
        <v>158</v>
      </c>
      <c r="Y290" s="221" t="s">
        <v>159</v>
      </c>
      <c r="Z290" s="211"/>
      <c r="AA290" s="211"/>
      <c r="AB290" s="211"/>
      <c r="AC290" s="211"/>
      <c r="AD290" s="211"/>
      <c r="AE290" s="211"/>
      <c r="AF290" s="211"/>
      <c r="AG290" s="211" t="s">
        <v>645</v>
      </c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2" x14ac:dyDescent="0.25">
      <c r="A291" s="218"/>
      <c r="B291" s="219"/>
      <c r="C291" s="250" t="s">
        <v>946</v>
      </c>
      <c r="D291" s="222"/>
      <c r="E291" s="223">
        <v>63.7</v>
      </c>
      <c r="F291" s="221"/>
      <c r="G291" s="221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1"/>
      <c r="AA291" s="211"/>
      <c r="AB291" s="211"/>
      <c r="AC291" s="211"/>
      <c r="AD291" s="211"/>
      <c r="AE291" s="211"/>
      <c r="AF291" s="211"/>
      <c r="AG291" s="211" t="s">
        <v>161</v>
      </c>
      <c r="AH291" s="211">
        <v>0</v>
      </c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3" x14ac:dyDescent="0.25">
      <c r="A292" s="218"/>
      <c r="B292" s="219"/>
      <c r="C292" s="250" t="s">
        <v>947</v>
      </c>
      <c r="D292" s="222"/>
      <c r="E292" s="223">
        <v>18.600000000000001</v>
      </c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1"/>
      <c r="AA292" s="211"/>
      <c r="AB292" s="211"/>
      <c r="AC292" s="211"/>
      <c r="AD292" s="211"/>
      <c r="AE292" s="211"/>
      <c r="AF292" s="211"/>
      <c r="AG292" s="211" t="s">
        <v>161</v>
      </c>
      <c r="AH292" s="211">
        <v>0</v>
      </c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3" x14ac:dyDescent="0.25">
      <c r="A293" s="218"/>
      <c r="B293" s="219"/>
      <c r="C293" s="250" t="s">
        <v>948</v>
      </c>
      <c r="D293" s="222"/>
      <c r="E293" s="223">
        <v>112.86</v>
      </c>
      <c r="F293" s="221"/>
      <c r="G293" s="221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1"/>
      <c r="AA293" s="211"/>
      <c r="AB293" s="211"/>
      <c r="AC293" s="211"/>
      <c r="AD293" s="211"/>
      <c r="AE293" s="211"/>
      <c r="AF293" s="211"/>
      <c r="AG293" s="211" t="s">
        <v>161</v>
      </c>
      <c r="AH293" s="211">
        <v>0</v>
      </c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ht="30" outlineLevel="1" x14ac:dyDescent="0.25">
      <c r="A294" s="232">
        <v>94</v>
      </c>
      <c r="B294" s="233" t="s">
        <v>654</v>
      </c>
      <c r="C294" s="249" t="s">
        <v>655</v>
      </c>
      <c r="D294" s="234" t="s">
        <v>214</v>
      </c>
      <c r="E294" s="235">
        <v>195.16</v>
      </c>
      <c r="F294" s="236"/>
      <c r="G294" s="237">
        <f>ROUND(E294*F294,2)</f>
        <v>0</v>
      </c>
      <c r="H294" s="236"/>
      <c r="I294" s="237">
        <f>ROUND(E294*H294,2)</f>
        <v>0</v>
      </c>
      <c r="J294" s="236"/>
      <c r="K294" s="237">
        <f>ROUND(E294*J294,2)</f>
        <v>0</v>
      </c>
      <c r="L294" s="237">
        <v>21</v>
      </c>
      <c r="M294" s="237">
        <f>G294*(1+L294/100)</f>
        <v>0</v>
      </c>
      <c r="N294" s="235">
        <v>1.09E-3</v>
      </c>
      <c r="O294" s="235">
        <f>ROUND(E294*N294,2)</f>
        <v>0.21</v>
      </c>
      <c r="P294" s="235">
        <v>0</v>
      </c>
      <c r="Q294" s="235">
        <f>ROUND(E294*P294,2)</f>
        <v>0</v>
      </c>
      <c r="R294" s="237" t="s">
        <v>644</v>
      </c>
      <c r="S294" s="237" t="s">
        <v>173</v>
      </c>
      <c r="T294" s="238" t="s">
        <v>157</v>
      </c>
      <c r="U294" s="221">
        <v>8.2000000000000003E-2</v>
      </c>
      <c r="V294" s="221">
        <f>ROUND(E294*U294,2)</f>
        <v>16</v>
      </c>
      <c r="W294" s="221"/>
      <c r="X294" s="221" t="s">
        <v>158</v>
      </c>
      <c r="Y294" s="221" t="s">
        <v>159</v>
      </c>
      <c r="Z294" s="211"/>
      <c r="AA294" s="211"/>
      <c r="AB294" s="211"/>
      <c r="AC294" s="211"/>
      <c r="AD294" s="211"/>
      <c r="AE294" s="211"/>
      <c r="AF294" s="211"/>
      <c r="AG294" s="211" t="s">
        <v>645</v>
      </c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2" x14ac:dyDescent="0.25">
      <c r="A295" s="218"/>
      <c r="B295" s="219"/>
      <c r="C295" s="250" t="s">
        <v>949</v>
      </c>
      <c r="D295" s="222"/>
      <c r="E295" s="223">
        <v>195.16</v>
      </c>
      <c r="F295" s="221"/>
      <c r="G295" s="221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1"/>
      <c r="AA295" s="211"/>
      <c r="AB295" s="211"/>
      <c r="AC295" s="211"/>
      <c r="AD295" s="211"/>
      <c r="AE295" s="211"/>
      <c r="AF295" s="211"/>
      <c r="AG295" s="211" t="s">
        <v>161</v>
      </c>
      <c r="AH295" s="211">
        <v>0</v>
      </c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ht="20" outlineLevel="1" x14ac:dyDescent="0.25">
      <c r="A296" s="232">
        <v>95</v>
      </c>
      <c r="B296" s="233" t="s">
        <v>950</v>
      </c>
      <c r="C296" s="249" t="s">
        <v>951</v>
      </c>
      <c r="D296" s="234" t="s">
        <v>214</v>
      </c>
      <c r="E296" s="235">
        <v>124</v>
      </c>
      <c r="F296" s="236"/>
      <c r="G296" s="237">
        <f>ROUND(E296*F296,2)</f>
        <v>0</v>
      </c>
      <c r="H296" s="236"/>
      <c r="I296" s="237">
        <f>ROUND(E296*H296,2)</f>
        <v>0</v>
      </c>
      <c r="J296" s="236"/>
      <c r="K296" s="237">
        <f>ROUND(E296*J296,2)</f>
        <v>0</v>
      </c>
      <c r="L296" s="237">
        <v>21</v>
      </c>
      <c r="M296" s="237">
        <f>G296*(1+L296/100)</f>
        <v>0</v>
      </c>
      <c r="N296" s="235">
        <v>2.2300000000000002E-3</v>
      </c>
      <c r="O296" s="235">
        <f>ROUND(E296*N296,2)</f>
        <v>0.28000000000000003</v>
      </c>
      <c r="P296" s="235">
        <v>0</v>
      </c>
      <c r="Q296" s="235">
        <f>ROUND(E296*P296,2)</f>
        <v>0</v>
      </c>
      <c r="R296" s="237" t="s">
        <v>644</v>
      </c>
      <c r="S296" s="237" t="s">
        <v>173</v>
      </c>
      <c r="T296" s="238" t="s">
        <v>157</v>
      </c>
      <c r="U296" s="221">
        <v>0.31</v>
      </c>
      <c r="V296" s="221">
        <f>ROUND(E296*U296,2)</f>
        <v>38.44</v>
      </c>
      <c r="W296" s="221"/>
      <c r="X296" s="221" t="s">
        <v>158</v>
      </c>
      <c r="Y296" s="221" t="s">
        <v>159</v>
      </c>
      <c r="Z296" s="211"/>
      <c r="AA296" s="211"/>
      <c r="AB296" s="211"/>
      <c r="AC296" s="211"/>
      <c r="AD296" s="211"/>
      <c r="AE296" s="211"/>
      <c r="AF296" s="211"/>
      <c r="AG296" s="211" t="s">
        <v>645</v>
      </c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2" x14ac:dyDescent="0.25">
      <c r="A297" s="218"/>
      <c r="B297" s="219"/>
      <c r="C297" s="250" t="s">
        <v>952</v>
      </c>
      <c r="D297" s="222"/>
      <c r="E297" s="223">
        <v>124</v>
      </c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1"/>
      <c r="AA297" s="211"/>
      <c r="AB297" s="211"/>
      <c r="AC297" s="211"/>
      <c r="AD297" s="211"/>
      <c r="AE297" s="211"/>
      <c r="AF297" s="211"/>
      <c r="AG297" s="211" t="s">
        <v>161</v>
      </c>
      <c r="AH297" s="211">
        <v>0</v>
      </c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5">
      <c r="A298" s="232">
        <v>96</v>
      </c>
      <c r="B298" s="233" t="s">
        <v>953</v>
      </c>
      <c r="C298" s="249" t="s">
        <v>954</v>
      </c>
      <c r="D298" s="234" t="s">
        <v>214</v>
      </c>
      <c r="E298" s="235">
        <v>105.4</v>
      </c>
      <c r="F298" s="236"/>
      <c r="G298" s="237">
        <f>ROUND(E298*F298,2)</f>
        <v>0</v>
      </c>
      <c r="H298" s="236"/>
      <c r="I298" s="237">
        <f>ROUND(E298*H298,2)</f>
        <v>0</v>
      </c>
      <c r="J298" s="236"/>
      <c r="K298" s="237">
        <f>ROUND(E298*J298,2)</f>
        <v>0</v>
      </c>
      <c r="L298" s="237">
        <v>21</v>
      </c>
      <c r="M298" s="237">
        <f>G298*(1+L298/100)</f>
        <v>0</v>
      </c>
      <c r="N298" s="235">
        <v>3.2000000000000003E-4</v>
      </c>
      <c r="O298" s="235">
        <f>ROUND(E298*N298,2)</f>
        <v>0.03</v>
      </c>
      <c r="P298" s="235">
        <v>0</v>
      </c>
      <c r="Q298" s="235">
        <f>ROUND(E298*P298,2)</f>
        <v>0</v>
      </c>
      <c r="R298" s="237" t="s">
        <v>644</v>
      </c>
      <c r="S298" s="237" t="s">
        <v>173</v>
      </c>
      <c r="T298" s="238" t="s">
        <v>157</v>
      </c>
      <c r="U298" s="221">
        <v>0.05</v>
      </c>
      <c r="V298" s="221">
        <f>ROUND(E298*U298,2)</f>
        <v>5.27</v>
      </c>
      <c r="W298" s="221"/>
      <c r="X298" s="221" t="s">
        <v>158</v>
      </c>
      <c r="Y298" s="221" t="s">
        <v>159</v>
      </c>
      <c r="Z298" s="211"/>
      <c r="AA298" s="211"/>
      <c r="AB298" s="211"/>
      <c r="AC298" s="211"/>
      <c r="AD298" s="211"/>
      <c r="AE298" s="211"/>
      <c r="AF298" s="211"/>
      <c r="AG298" s="211" t="s">
        <v>645</v>
      </c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2" x14ac:dyDescent="0.25">
      <c r="A299" s="218"/>
      <c r="B299" s="219"/>
      <c r="C299" s="250" t="s">
        <v>955</v>
      </c>
      <c r="D299" s="222"/>
      <c r="E299" s="223">
        <v>105.4</v>
      </c>
      <c r="F299" s="221"/>
      <c r="G299" s="221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1"/>
      <c r="AA299" s="211"/>
      <c r="AB299" s="211"/>
      <c r="AC299" s="211"/>
      <c r="AD299" s="211"/>
      <c r="AE299" s="211"/>
      <c r="AF299" s="211"/>
      <c r="AG299" s="211" t="s">
        <v>161</v>
      </c>
      <c r="AH299" s="211">
        <v>0</v>
      </c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5">
      <c r="A300" s="232">
        <v>97</v>
      </c>
      <c r="B300" s="233" t="s">
        <v>956</v>
      </c>
      <c r="C300" s="249" t="s">
        <v>957</v>
      </c>
      <c r="D300" s="234" t="s">
        <v>214</v>
      </c>
      <c r="E300" s="235">
        <v>124</v>
      </c>
      <c r="F300" s="236"/>
      <c r="G300" s="237">
        <f>ROUND(E300*F300,2)</f>
        <v>0</v>
      </c>
      <c r="H300" s="236"/>
      <c r="I300" s="237">
        <f>ROUND(E300*H300,2)</f>
        <v>0</v>
      </c>
      <c r="J300" s="236"/>
      <c r="K300" s="237">
        <f>ROUND(E300*J300,2)</f>
        <v>0</v>
      </c>
      <c r="L300" s="237">
        <v>21</v>
      </c>
      <c r="M300" s="237">
        <f>G300*(1+L300/100)</f>
        <v>0</v>
      </c>
      <c r="N300" s="235">
        <v>3.2000000000000003E-4</v>
      </c>
      <c r="O300" s="235">
        <f>ROUND(E300*N300,2)</f>
        <v>0.04</v>
      </c>
      <c r="P300" s="235">
        <v>0</v>
      </c>
      <c r="Q300" s="235">
        <f>ROUND(E300*P300,2)</f>
        <v>0</v>
      </c>
      <c r="R300" s="237" t="s">
        <v>644</v>
      </c>
      <c r="S300" s="237" t="s">
        <v>173</v>
      </c>
      <c r="T300" s="238" t="s">
        <v>157</v>
      </c>
      <c r="U300" s="221">
        <v>7.1999999999999995E-2</v>
      </c>
      <c r="V300" s="221">
        <f>ROUND(E300*U300,2)</f>
        <v>8.93</v>
      </c>
      <c r="W300" s="221"/>
      <c r="X300" s="221" t="s">
        <v>158</v>
      </c>
      <c r="Y300" s="221" t="s">
        <v>159</v>
      </c>
      <c r="Z300" s="211"/>
      <c r="AA300" s="211"/>
      <c r="AB300" s="211"/>
      <c r="AC300" s="211"/>
      <c r="AD300" s="211"/>
      <c r="AE300" s="211"/>
      <c r="AF300" s="211"/>
      <c r="AG300" s="211" t="s">
        <v>645</v>
      </c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2" x14ac:dyDescent="0.25">
      <c r="A301" s="218"/>
      <c r="B301" s="219"/>
      <c r="C301" s="250" t="s">
        <v>958</v>
      </c>
      <c r="D301" s="222"/>
      <c r="E301" s="223">
        <v>124</v>
      </c>
      <c r="F301" s="221"/>
      <c r="G301" s="221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1"/>
      <c r="AA301" s="211"/>
      <c r="AB301" s="211"/>
      <c r="AC301" s="211"/>
      <c r="AD301" s="211"/>
      <c r="AE301" s="211"/>
      <c r="AF301" s="211"/>
      <c r="AG301" s="211" t="s">
        <v>161</v>
      </c>
      <c r="AH301" s="211">
        <v>0</v>
      </c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ht="13" x14ac:dyDescent="0.25">
      <c r="A302" s="225" t="s">
        <v>151</v>
      </c>
      <c r="B302" s="226" t="s">
        <v>115</v>
      </c>
      <c r="C302" s="248" t="s">
        <v>116</v>
      </c>
      <c r="D302" s="227"/>
      <c r="E302" s="228"/>
      <c r="F302" s="229"/>
      <c r="G302" s="229">
        <f>SUMIF(AG303:AG318,"&lt;&gt;NOR",G303:G318)</f>
        <v>0</v>
      </c>
      <c r="H302" s="229"/>
      <c r="I302" s="229">
        <f>SUM(I303:I318)</f>
        <v>0</v>
      </c>
      <c r="J302" s="229"/>
      <c r="K302" s="229">
        <f>SUM(K303:K318)</f>
        <v>0</v>
      </c>
      <c r="L302" s="229"/>
      <c r="M302" s="229">
        <f>SUM(M303:M318)</f>
        <v>0</v>
      </c>
      <c r="N302" s="228"/>
      <c r="O302" s="228">
        <f>SUM(O303:O318)</f>
        <v>3.57</v>
      </c>
      <c r="P302" s="228"/>
      <c r="Q302" s="228">
        <f>SUM(Q303:Q318)</f>
        <v>0</v>
      </c>
      <c r="R302" s="229"/>
      <c r="S302" s="229"/>
      <c r="T302" s="230"/>
      <c r="U302" s="224"/>
      <c r="V302" s="224">
        <f>SUM(V303:V318)</f>
        <v>351.96999999999997</v>
      </c>
      <c r="W302" s="224"/>
      <c r="X302" s="224"/>
      <c r="Y302" s="224"/>
      <c r="AG302" t="s">
        <v>152</v>
      </c>
    </row>
    <row r="303" spans="1:60" outlineLevel="1" x14ac:dyDescent="0.25">
      <c r="A303" s="232">
        <v>98</v>
      </c>
      <c r="B303" s="233" t="s">
        <v>959</v>
      </c>
      <c r="C303" s="249" t="s">
        <v>960</v>
      </c>
      <c r="D303" s="234" t="s">
        <v>359</v>
      </c>
      <c r="E303" s="235">
        <v>3400.86</v>
      </c>
      <c r="F303" s="236"/>
      <c r="G303" s="237">
        <f>ROUND(E303*F303,2)</f>
        <v>0</v>
      </c>
      <c r="H303" s="236"/>
      <c r="I303" s="237">
        <f>ROUND(E303*H303,2)</f>
        <v>0</v>
      </c>
      <c r="J303" s="236"/>
      <c r="K303" s="237">
        <f>ROUND(E303*J303,2)</f>
        <v>0</v>
      </c>
      <c r="L303" s="237">
        <v>21</v>
      </c>
      <c r="M303" s="237">
        <f>G303*(1+L303/100)</f>
        <v>0</v>
      </c>
      <c r="N303" s="235">
        <v>0</v>
      </c>
      <c r="O303" s="235">
        <f>ROUND(E303*N303,2)</f>
        <v>0</v>
      </c>
      <c r="P303" s="235">
        <v>0</v>
      </c>
      <c r="Q303" s="235">
        <f>ROUND(E303*P303,2)</f>
        <v>0</v>
      </c>
      <c r="R303" s="237" t="s">
        <v>659</v>
      </c>
      <c r="S303" s="237" t="s">
        <v>173</v>
      </c>
      <c r="T303" s="238" t="s">
        <v>157</v>
      </c>
      <c r="U303" s="221">
        <v>0</v>
      </c>
      <c r="V303" s="221">
        <f>ROUND(E303*U303,2)</f>
        <v>0</v>
      </c>
      <c r="W303" s="221"/>
      <c r="X303" s="221" t="s">
        <v>158</v>
      </c>
      <c r="Y303" s="221" t="s">
        <v>159</v>
      </c>
      <c r="Z303" s="211"/>
      <c r="AA303" s="211"/>
      <c r="AB303" s="211"/>
      <c r="AC303" s="211"/>
      <c r="AD303" s="211"/>
      <c r="AE303" s="211"/>
      <c r="AF303" s="211"/>
      <c r="AG303" s="211" t="s">
        <v>645</v>
      </c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2" x14ac:dyDescent="0.25">
      <c r="A304" s="218"/>
      <c r="B304" s="219"/>
      <c r="C304" s="250" t="s">
        <v>961</v>
      </c>
      <c r="D304" s="222"/>
      <c r="E304" s="223">
        <v>3400.86</v>
      </c>
      <c r="F304" s="221"/>
      <c r="G304" s="221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1"/>
      <c r="AA304" s="211"/>
      <c r="AB304" s="211"/>
      <c r="AC304" s="211"/>
      <c r="AD304" s="211"/>
      <c r="AE304" s="211"/>
      <c r="AF304" s="211"/>
      <c r="AG304" s="211" t="s">
        <v>161</v>
      </c>
      <c r="AH304" s="211">
        <v>0</v>
      </c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5">
      <c r="A305" s="232">
        <v>99</v>
      </c>
      <c r="B305" s="233" t="s">
        <v>657</v>
      </c>
      <c r="C305" s="249" t="s">
        <v>658</v>
      </c>
      <c r="D305" s="234" t="s">
        <v>359</v>
      </c>
      <c r="E305" s="235">
        <v>3400.86</v>
      </c>
      <c r="F305" s="236"/>
      <c r="G305" s="237">
        <f>ROUND(E305*F305,2)</f>
        <v>0</v>
      </c>
      <c r="H305" s="236"/>
      <c r="I305" s="237">
        <f>ROUND(E305*H305,2)</f>
        <v>0</v>
      </c>
      <c r="J305" s="236"/>
      <c r="K305" s="237">
        <f>ROUND(E305*J305,2)</f>
        <v>0</v>
      </c>
      <c r="L305" s="237">
        <v>21</v>
      </c>
      <c r="M305" s="237">
        <f>G305*(1+L305/100)</f>
        <v>0</v>
      </c>
      <c r="N305" s="235">
        <v>5.0000000000000002E-5</v>
      </c>
      <c r="O305" s="235">
        <f>ROUND(E305*N305,2)</f>
        <v>0.17</v>
      </c>
      <c r="P305" s="235">
        <v>0</v>
      </c>
      <c r="Q305" s="235">
        <f>ROUND(E305*P305,2)</f>
        <v>0</v>
      </c>
      <c r="R305" s="237" t="s">
        <v>659</v>
      </c>
      <c r="S305" s="237" t="s">
        <v>173</v>
      </c>
      <c r="T305" s="238" t="s">
        <v>157</v>
      </c>
      <c r="U305" s="221">
        <v>0.1</v>
      </c>
      <c r="V305" s="221">
        <f>ROUND(E305*U305,2)</f>
        <v>340.09</v>
      </c>
      <c r="W305" s="221"/>
      <c r="X305" s="221" t="s">
        <v>158</v>
      </c>
      <c r="Y305" s="221" t="s">
        <v>159</v>
      </c>
      <c r="Z305" s="211"/>
      <c r="AA305" s="211"/>
      <c r="AB305" s="211"/>
      <c r="AC305" s="211"/>
      <c r="AD305" s="211"/>
      <c r="AE305" s="211"/>
      <c r="AF305" s="211"/>
      <c r="AG305" s="211" t="s">
        <v>645</v>
      </c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2" x14ac:dyDescent="0.25">
      <c r="A306" s="218"/>
      <c r="B306" s="219"/>
      <c r="C306" s="250" t="s">
        <v>962</v>
      </c>
      <c r="D306" s="222"/>
      <c r="E306" s="223">
        <v>1441.6</v>
      </c>
      <c r="F306" s="221"/>
      <c r="G306" s="221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1"/>
      <c r="AA306" s="211"/>
      <c r="AB306" s="211"/>
      <c r="AC306" s="211"/>
      <c r="AD306" s="211"/>
      <c r="AE306" s="211"/>
      <c r="AF306" s="211"/>
      <c r="AG306" s="211" t="s">
        <v>161</v>
      </c>
      <c r="AH306" s="211">
        <v>0</v>
      </c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3" x14ac:dyDescent="0.25">
      <c r="A307" s="218"/>
      <c r="B307" s="219"/>
      <c r="C307" s="250" t="s">
        <v>963</v>
      </c>
      <c r="D307" s="222"/>
      <c r="E307" s="223">
        <v>408.1</v>
      </c>
      <c r="F307" s="221"/>
      <c r="G307" s="221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1"/>
      <c r="AA307" s="211"/>
      <c r="AB307" s="211"/>
      <c r="AC307" s="211"/>
      <c r="AD307" s="211"/>
      <c r="AE307" s="211"/>
      <c r="AF307" s="211"/>
      <c r="AG307" s="211" t="s">
        <v>161</v>
      </c>
      <c r="AH307" s="211">
        <v>0</v>
      </c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3" x14ac:dyDescent="0.25">
      <c r="A308" s="218"/>
      <c r="B308" s="219"/>
      <c r="C308" s="250" t="s">
        <v>964</v>
      </c>
      <c r="D308" s="222"/>
      <c r="E308" s="223">
        <v>1441.26</v>
      </c>
      <c r="F308" s="221"/>
      <c r="G308" s="221"/>
      <c r="H308" s="221"/>
      <c r="I308" s="221"/>
      <c r="J308" s="221"/>
      <c r="K308" s="221"/>
      <c r="L308" s="221"/>
      <c r="M308" s="221"/>
      <c r="N308" s="220"/>
      <c r="O308" s="220"/>
      <c r="P308" s="220"/>
      <c r="Q308" s="220"/>
      <c r="R308" s="221"/>
      <c r="S308" s="221"/>
      <c r="T308" s="221"/>
      <c r="U308" s="221"/>
      <c r="V308" s="221"/>
      <c r="W308" s="221"/>
      <c r="X308" s="221"/>
      <c r="Y308" s="221"/>
      <c r="Z308" s="211"/>
      <c r="AA308" s="211"/>
      <c r="AB308" s="211"/>
      <c r="AC308" s="211"/>
      <c r="AD308" s="211"/>
      <c r="AE308" s="211"/>
      <c r="AF308" s="211"/>
      <c r="AG308" s="211" t="s">
        <v>161</v>
      </c>
      <c r="AH308" s="211">
        <v>0</v>
      </c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3" x14ac:dyDescent="0.25">
      <c r="A309" s="218"/>
      <c r="B309" s="219"/>
      <c r="C309" s="250" t="s">
        <v>965</v>
      </c>
      <c r="D309" s="222"/>
      <c r="E309" s="223">
        <v>109.9</v>
      </c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1"/>
      <c r="AA309" s="211"/>
      <c r="AB309" s="211"/>
      <c r="AC309" s="211"/>
      <c r="AD309" s="211"/>
      <c r="AE309" s="211"/>
      <c r="AF309" s="211"/>
      <c r="AG309" s="211" t="s">
        <v>161</v>
      </c>
      <c r="AH309" s="211">
        <v>0</v>
      </c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5">
      <c r="A310" s="232">
        <v>100</v>
      </c>
      <c r="B310" s="233" t="s">
        <v>663</v>
      </c>
      <c r="C310" s="249" t="s">
        <v>664</v>
      </c>
      <c r="D310" s="234" t="s">
        <v>408</v>
      </c>
      <c r="E310" s="235">
        <v>3.5709</v>
      </c>
      <c r="F310" s="236"/>
      <c r="G310" s="237">
        <f>ROUND(E310*F310,2)</f>
        <v>0</v>
      </c>
      <c r="H310" s="236"/>
      <c r="I310" s="237">
        <f>ROUND(E310*H310,2)</f>
        <v>0</v>
      </c>
      <c r="J310" s="236"/>
      <c r="K310" s="237">
        <f>ROUND(E310*J310,2)</f>
        <v>0</v>
      </c>
      <c r="L310" s="237">
        <v>21</v>
      </c>
      <c r="M310" s="237">
        <f>G310*(1+L310/100)</f>
        <v>0</v>
      </c>
      <c r="N310" s="235">
        <v>0</v>
      </c>
      <c r="O310" s="235">
        <f>ROUND(E310*N310,2)</f>
        <v>0</v>
      </c>
      <c r="P310" s="235">
        <v>0</v>
      </c>
      <c r="Q310" s="235">
        <f>ROUND(E310*P310,2)</f>
        <v>0</v>
      </c>
      <c r="R310" s="237" t="s">
        <v>659</v>
      </c>
      <c r="S310" s="237" t="s">
        <v>173</v>
      </c>
      <c r="T310" s="238" t="s">
        <v>157</v>
      </c>
      <c r="U310" s="221">
        <v>3.327</v>
      </c>
      <c r="V310" s="221">
        <f>ROUND(E310*U310,2)</f>
        <v>11.88</v>
      </c>
      <c r="W310" s="221"/>
      <c r="X310" s="221" t="s">
        <v>158</v>
      </c>
      <c r="Y310" s="221" t="s">
        <v>159</v>
      </c>
      <c r="Z310" s="211"/>
      <c r="AA310" s="211"/>
      <c r="AB310" s="211"/>
      <c r="AC310" s="211"/>
      <c r="AD310" s="211"/>
      <c r="AE310" s="211"/>
      <c r="AF310" s="211"/>
      <c r="AG310" s="211" t="s">
        <v>645</v>
      </c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2" x14ac:dyDescent="0.25">
      <c r="A311" s="218"/>
      <c r="B311" s="219"/>
      <c r="C311" s="258" t="s">
        <v>665</v>
      </c>
      <c r="D311" s="256"/>
      <c r="E311" s="256"/>
      <c r="F311" s="256"/>
      <c r="G311" s="256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1"/>
      <c r="AA311" s="211"/>
      <c r="AB311" s="211"/>
      <c r="AC311" s="211"/>
      <c r="AD311" s="211"/>
      <c r="AE311" s="211"/>
      <c r="AF311" s="211"/>
      <c r="AG311" s="211" t="s">
        <v>230</v>
      </c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2" x14ac:dyDescent="0.25">
      <c r="A312" s="218"/>
      <c r="B312" s="219"/>
      <c r="C312" s="250" t="s">
        <v>966</v>
      </c>
      <c r="D312" s="222"/>
      <c r="E312" s="223">
        <v>3.57</v>
      </c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1"/>
      <c r="AA312" s="211"/>
      <c r="AB312" s="211"/>
      <c r="AC312" s="211"/>
      <c r="AD312" s="211"/>
      <c r="AE312" s="211"/>
      <c r="AF312" s="211"/>
      <c r="AG312" s="211" t="s">
        <v>161</v>
      </c>
      <c r="AH312" s="211">
        <v>0</v>
      </c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ht="20" outlineLevel="1" x14ac:dyDescent="0.25">
      <c r="A313" s="232">
        <v>101</v>
      </c>
      <c r="B313" s="233" t="s">
        <v>967</v>
      </c>
      <c r="C313" s="249" t="s">
        <v>968</v>
      </c>
      <c r="D313" s="234" t="s">
        <v>408</v>
      </c>
      <c r="E313" s="235">
        <v>1.44126</v>
      </c>
      <c r="F313" s="236"/>
      <c r="G313" s="237">
        <f>ROUND(E313*F313,2)</f>
        <v>0</v>
      </c>
      <c r="H313" s="236"/>
      <c r="I313" s="237">
        <f>ROUND(E313*H313,2)</f>
        <v>0</v>
      </c>
      <c r="J313" s="236"/>
      <c r="K313" s="237">
        <f>ROUND(E313*J313,2)</f>
        <v>0</v>
      </c>
      <c r="L313" s="237">
        <v>21</v>
      </c>
      <c r="M313" s="237">
        <f>G313*(1+L313/100)</f>
        <v>0</v>
      </c>
      <c r="N313" s="235">
        <v>1</v>
      </c>
      <c r="O313" s="235">
        <f>ROUND(E313*N313,2)</f>
        <v>1.44</v>
      </c>
      <c r="P313" s="235">
        <v>0</v>
      </c>
      <c r="Q313" s="235">
        <f>ROUND(E313*P313,2)</f>
        <v>0</v>
      </c>
      <c r="R313" s="237" t="s">
        <v>360</v>
      </c>
      <c r="S313" s="237" t="s">
        <v>173</v>
      </c>
      <c r="T313" s="238" t="s">
        <v>157</v>
      </c>
      <c r="U313" s="221">
        <v>0</v>
      </c>
      <c r="V313" s="221">
        <f>ROUND(E313*U313,2)</f>
        <v>0</v>
      </c>
      <c r="W313" s="221"/>
      <c r="X313" s="221" t="s">
        <v>361</v>
      </c>
      <c r="Y313" s="221" t="s">
        <v>159</v>
      </c>
      <c r="Z313" s="211"/>
      <c r="AA313" s="211"/>
      <c r="AB313" s="211"/>
      <c r="AC313" s="211"/>
      <c r="AD313" s="211"/>
      <c r="AE313" s="211"/>
      <c r="AF313" s="211"/>
      <c r="AG313" s="211" t="s">
        <v>362</v>
      </c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2" x14ac:dyDescent="0.25">
      <c r="A314" s="218"/>
      <c r="B314" s="219"/>
      <c r="C314" s="250" t="s">
        <v>969</v>
      </c>
      <c r="D314" s="222"/>
      <c r="E314" s="223">
        <v>1.44</v>
      </c>
      <c r="F314" s="221"/>
      <c r="G314" s="221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1"/>
      <c r="AA314" s="211"/>
      <c r="AB314" s="211"/>
      <c r="AC314" s="211"/>
      <c r="AD314" s="211"/>
      <c r="AE314" s="211"/>
      <c r="AF314" s="211"/>
      <c r="AG314" s="211" t="s">
        <v>161</v>
      </c>
      <c r="AH314" s="211">
        <v>0</v>
      </c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ht="20" outlineLevel="1" x14ac:dyDescent="0.25">
      <c r="A315" s="232">
        <v>102</v>
      </c>
      <c r="B315" s="233" t="s">
        <v>970</v>
      </c>
      <c r="C315" s="249" t="s">
        <v>971</v>
      </c>
      <c r="D315" s="234" t="s">
        <v>408</v>
      </c>
      <c r="E315" s="235">
        <v>1.8496999999999999</v>
      </c>
      <c r="F315" s="236"/>
      <c r="G315" s="237">
        <f>ROUND(E315*F315,2)</f>
        <v>0</v>
      </c>
      <c r="H315" s="236"/>
      <c r="I315" s="237">
        <f>ROUND(E315*H315,2)</f>
        <v>0</v>
      </c>
      <c r="J315" s="236"/>
      <c r="K315" s="237">
        <f>ROUND(E315*J315,2)</f>
        <v>0</v>
      </c>
      <c r="L315" s="237">
        <v>21</v>
      </c>
      <c r="M315" s="237">
        <f>G315*(1+L315/100)</f>
        <v>0</v>
      </c>
      <c r="N315" s="235">
        <v>1</v>
      </c>
      <c r="O315" s="235">
        <f>ROUND(E315*N315,2)</f>
        <v>1.85</v>
      </c>
      <c r="P315" s="235">
        <v>0</v>
      </c>
      <c r="Q315" s="235">
        <f>ROUND(E315*P315,2)</f>
        <v>0</v>
      </c>
      <c r="R315" s="237" t="s">
        <v>360</v>
      </c>
      <c r="S315" s="237" t="s">
        <v>173</v>
      </c>
      <c r="T315" s="238" t="s">
        <v>157</v>
      </c>
      <c r="U315" s="221">
        <v>0</v>
      </c>
      <c r="V315" s="221">
        <f>ROUND(E315*U315,2)</f>
        <v>0</v>
      </c>
      <c r="W315" s="221"/>
      <c r="X315" s="221" t="s">
        <v>361</v>
      </c>
      <c r="Y315" s="221" t="s">
        <v>159</v>
      </c>
      <c r="Z315" s="211"/>
      <c r="AA315" s="211"/>
      <c r="AB315" s="211"/>
      <c r="AC315" s="211"/>
      <c r="AD315" s="211"/>
      <c r="AE315" s="211"/>
      <c r="AF315" s="211"/>
      <c r="AG315" s="211" t="s">
        <v>362</v>
      </c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2" x14ac:dyDescent="0.25">
      <c r="A316" s="218"/>
      <c r="B316" s="219"/>
      <c r="C316" s="250" t="s">
        <v>972</v>
      </c>
      <c r="D316" s="222"/>
      <c r="E316" s="223">
        <v>1.85</v>
      </c>
      <c r="F316" s="221"/>
      <c r="G316" s="221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1"/>
      <c r="AA316" s="211"/>
      <c r="AB316" s="211"/>
      <c r="AC316" s="211"/>
      <c r="AD316" s="211"/>
      <c r="AE316" s="211"/>
      <c r="AF316" s="211"/>
      <c r="AG316" s="211" t="s">
        <v>161</v>
      </c>
      <c r="AH316" s="211">
        <v>0</v>
      </c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5">
      <c r="A317" s="232">
        <v>103</v>
      </c>
      <c r="B317" s="233" t="s">
        <v>670</v>
      </c>
      <c r="C317" s="249" t="s">
        <v>671</v>
      </c>
      <c r="D317" s="234" t="s">
        <v>408</v>
      </c>
      <c r="E317" s="235">
        <v>0.1099</v>
      </c>
      <c r="F317" s="236"/>
      <c r="G317" s="237">
        <f>ROUND(E317*F317,2)</f>
        <v>0</v>
      </c>
      <c r="H317" s="236"/>
      <c r="I317" s="237">
        <f>ROUND(E317*H317,2)</f>
        <v>0</v>
      </c>
      <c r="J317" s="236"/>
      <c r="K317" s="237">
        <f>ROUND(E317*J317,2)</f>
        <v>0</v>
      </c>
      <c r="L317" s="237">
        <v>21</v>
      </c>
      <c r="M317" s="237">
        <f>G317*(1+L317/100)</f>
        <v>0</v>
      </c>
      <c r="N317" s="235">
        <v>1</v>
      </c>
      <c r="O317" s="235">
        <f>ROUND(E317*N317,2)</f>
        <v>0.11</v>
      </c>
      <c r="P317" s="235">
        <v>0</v>
      </c>
      <c r="Q317" s="235">
        <f>ROUND(E317*P317,2)</f>
        <v>0</v>
      </c>
      <c r="R317" s="237" t="s">
        <v>360</v>
      </c>
      <c r="S317" s="237" t="s">
        <v>173</v>
      </c>
      <c r="T317" s="238" t="s">
        <v>157</v>
      </c>
      <c r="U317" s="221">
        <v>0</v>
      </c>
      <c r="V317" s="221">
        <f>ROUND(E317*U317,2)</f>
        <v>0</v>
      </c>
      <c r="W317" s="221"/>
      <c r="X317" s="221" t="s">
        <v>361</v>
      </c>
      <c r="Y317" s="221" t="s">
        <v>159</v>
      </c>
      <c r="Z317" s="211"/>
      <c r="AA317" s="211"/>
      <c r="AB317" s="211"/>
      <c r="AC317" s="211"/>
      <c r="AD317" s="211"/>
      <c r="AE317" s="211"/>
      <c r="AF317" s="211"/>
      <c r="AG317" s="211" t="s">
        <v>362</v>
      </c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2" x14ac:dyDescent="0.25">
      <c r="A318" s="218"/>
      <c r="B318" s="219"/>
      <c r="C318" s="250" t="s">
        <v>973</v>
      </c>
      <c r="D318" s="222"/>
      <c r="E318" s="223">
        <v>0.11</v>
      </c>
      <c r="F318" s="221"/>
      <c r="G318" s="221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1"/>
      <c r="AA318" s="211"/>
      <c r="AB318" s="211"/>
      <c r="AC318" s="211"/>
      <c r="AD318" s="211"/>
      <c r="AE318" s="211"/>
      <c r="AF318" s="211"/>
      <c r="AG318" s="211" t="s">
        <v>161</v>
      </c>
      <c r="AH318" s="211">
        <v>0</v>
      </c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ht="13" x14ac:dyDescent="0.25">
      <c r="A319" s="225" t="s">
        <v>151</v>
      </c>
      <c r="B319" s="226" t="s">
        <v>117</v>
      </c>
      <c r="C319" s="248" t="s">
        <v>118</v>
      </c>
      <c r="D319" s="227"/>
      <c r="E319" s="228"/>
      <c r="F319" s="229"/>
      <c r="G319" s="229">
        <f>SUMIF(AG320:AG327,"&lt;&gt;NOR",G320:G327)</f>
        <v>0</v>
      </c>
      <c r="H319" s="229"/>
      <c r="I319" s="229">
        <f>SUM(I320:I327)</f>
        <v>0</v>
      </c>
      <c r="J319" s="229"/>
      <c r="K319" s="229">
        <f>SUM(K320:K327)</f>
        <v>0</v>
      </c>
      <c r="L319" s="229"/>
      <c r="M319" s="229">
        <f>SUM(M320:M327)</f>
        <v>0</v>
      </c>
      <c r="N319" s="228"/>
      <c r="O319" s="228">
        <f>SUM(O320:O327)</f>
        <v>0</v>
      </c>
      <c r="P319" s="228"/>
      <c r="Q319" s="228">
        <f>SUM(Q320:Q327)</f>
        <v>0</v>
      </c>
      <c r="R319" s="229"/>
      <c r="S319" s="229"/>
      <c r="T319" s="230"/>
      <c r="U319" s="224"/>
      <c r="V319" s="224">
        <f>SUM(V320:V327)</f>
        <v>0</v>
      </c>
      <c r="W319" s="224"/>
      <c r="X319" s="224"/>
      <c r="Y319" s="224"/>
      <c r="AG319" t="s">
        <v>152</v>
      </c>
    </row>
    <row r="320" spans="1:60" outlineLevel="1" x14ac:dyDescent="0.25">
      <c r="A320" s="232">
        <v>104</v>
      </c>
      <c r="B320" s="233" t="s">
        <v>677</v>
      </c>
      <c r="C320" s="249" t="s">
        <v>678</v>
      </c>
      <c r="D320" s="234" t="s">
        <v>679</v>
      </c>
      <c r="E320" s="235">
        <v>118.5</v>
      </c>
      <c r="F320" s="236"/>
      <c r="G320" s="237">
        <f>ROUND(E320*F320,2)</f>
        <v>0</v>
      </c>
      <c r="H320" s="236"/>
      <c r="I320" s="237">
        <f>ROUND(E320*H320,2)</f>
        <v>0</v>
      </c>
      <c r="J320" s="236"/>
      <c r="K320" s="237">
        <f>ROUND(E320*J320,2)</f>
        <v>0</v>
      </c>
      <c r="L320" s="237">
        <v>21</v>
      </c>
      <c r="M320" s="237">
        <f>G320*(1+L320/100)</f>
        <v>0</v>
      </c>
      <c r="N320" s="235">
        <v>0</v>
      </c>
      <c r="O320" s="235">
        <f>ROUND(E320*N320,2)</f>
        <v>0</v>
      </c>
      <c r="P320" s="235">
        <v>0</v>
      </c>
      <c r="Q320" s="235">
        <f>ROUND(E320*P320,2)</f>
        <v>0</v>
      </c>
      <c r="R320" s="237"/>
      <c r="S320" s="237" t="s">
        <v>416</v>
      </c>
      <c r="T320" s="238" t="s">
        <v>157</v>
      </c>
      <c r="U320" s="221">
        <v>0</v>
      </c>
      <c r="V320" s="221">
        <f>ROUND(E320*U320,2)</f>
        <v>0</v>
      </c>
      <c r="W320" s="221"/>
      <c r="X320" s="221" t="s">
        <v>417</v>
      </c>
      <c r="Y320" s="221" t="s">
        <v>159</v>
      </c>
      <c r="Z320" s="211"/>
      <c r="AA320" s="211"/>
      <c r="AB320" s="211"/>
      <c r="AC320" s="211"/>
      <c r="AD320" s="211"/>
      <c r="AE320" s="211"/>
      <c r="AF320" s="211"/>
      <c r="AG320" s="211" t="s">
        <v>680</v>
      </c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2" x14ac:dyDescent="0.25">
      <c r="A321" s="218"/>
      <c r="B321" s="219"/>
      <c r="C321" s="250" t="s">
        <v>974</v>
      </c>
      <c r="D321" s="222"/>
      <c r="E321" s="223">
        <v>69.8</v>
      </c>
      <c r="F321" s="221"/>
      <c r="G321" s="221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1"/>
      <c r="AA321" s="211"/>
      <c r="AB321" s="211"/>
      <c r="AC321" s="211"/>
      <c r="AD321" s="211"/>
      <c r="AE321" s="211"/>
      <c r="AF321" s="211"/>
      <c r="AG321" s="211" t="s">
        <v>161</v>
      </c>
      <c r="AH321" s="211">
        <v>0</v>
      </c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3" x14ac:dyDescent="0.25">
      <c r="A322" s="218"/>
      <c r="B322" s="219"/>
      <c r="C322" s="250" t="s">
        <v>975</v>
      </c>
      <c r="D322" s="222"/>
      <c r="E322" s="223">
        <v>45.9</v>
      </c>
      <c r="F322" s="221"/>
      <c r="G322" s="221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1"/>
      <c r="AA322" s="211"/>
      <c r="AB322" s="211"/>
      <c r="AC322" s="211"/>
      <c r="AD322" s="211"/>
      <c r="AE322" s="211"/>
      <c r="AF322" s="211"/>
      <c r="AG322" s="211" t="s">
        <v>161</v>
      </c>
      <c r="AH322" s="211">
        <v>0</v>
      </c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3" x14ac:dyDescent="0.25">
      <c r="A323" s="218"/>
      <c r="B323" s="219"/>
      <c r="C323" s="250" t="s">
        <v>976</v>
      </c>
      <c r="D323" s="222"/>
      <c r="E323" s="223">
        <v>2.8</v>
      </c>
      <c r="F323" s="221"/>
      <c r="G323" s="221"/>
      <c r="H323" s="221"/>
      <c r="I323" s="221"/>
      <c r="J323" s="221"/>
      <c r="K323" s="221"/>
      <c r="L323" s="221"/>
      <c r="M323" s="221"/>
      <c r="N323" s="220"/>
      <c r="O323" s="220"/>
      <c r="P323" s="220"/>
      <c r="Q323" s="220"/>
      <c r="R323" s="221"/>
      <c r="S323" s="221"/>
      <c r="T323" s="221"/>
      <c r="U323" s="221"/>
      <c r="V323" s="221"/>
      <c r="W323" s="221"/>
      <c r="X323" s="221"/>
      <c r="Y323" s="221"/>
      <c r="Z323" s="211"/>
      <c r="AA323" s="211"/>
      <c r="AB323" s="211"/>
      <c r="AC323" s="211"/>
      <c r="AD323" s="211"/>
      <c r="AE323" s="211"/>
      <c r="AF323" s="211"/>
      <c r="AG323" s="211" t="s">
        <v>161</v>
      </c>
      <c r="AH323" s="211">
        <v>0</v>
      </c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5">
      <c r="A324" s="232">
        <v>105</v>
      </c>
      <c r="B324" s="233" t="s">
        <v>977</v>
      </c>
      <c r="C324" s="249" t="s">
        <v>978</v>
      </c>
      <c r="D324" s="234" t="s">
        <v>679</v>
      </c>
      <c r="E324" s="235">
        <v>20.46</v>
      </c>
      <c r="F324" s="236"/>
      <c r="G324" s="237">
        <f>ROUND(E324*F324,2)</f>
        <v>0</v>
      </c>
      <c r="H324" s="236"/>
      <c r="I324" s="237">
        <f>ROUND(E324*H324,2)</f>
        <v>0</v>
      </c>
      <c r="J324" s="236"/>
      <c r="K324" s="237">
        <f>ROUND(E324*J324,2)</f>
        <v>0</v>
      </c>
      <c r="L324" s="237">
        <v>21</v>
      </c>
      <c r="M324" s="237">
        <f>G324*(1+L324/100)</f>
        <v>0</v>
      </c>
      <c r="N324" s="235">
        <v>0</v>
      </c>
      <c r="O324" s="235">
        <f>ROUND(E324*N324,2)</f>
        <v>0</v>
      </c>
      <c r="P324" s="235">
        <v>0</v>
      </c>
      <c r="Q324" s="235">
        <f>ROUND(E324*P324,2)</f>
        <v>0</v>
      </c>
      <c r="R324" s="237"/>
      <c r="S324" s="237" t="s">
        <v>416</v>
      </c>
      <c r="T324" s="238" t="s">
        <v>979</v>
      </c>
      <c r="U324" s="221">
        <v>0</v>
      </c>
      <c r="V324" s="221">
        <f>ROUND(E324*U324,2)</f>
        <v>0</v>
      </c>
      <c r="W324" s="221"/>
      <c r="X324" s="221" t="s">
        <v>417</v>
      </c>
      <c r="Y324" s="221" t="s">
        <v>159</v>
      </c>
      <c r="Z324" s="211"/>
      <c r="AA324" s="211"/>
      <c r="AB324" s="211"/>
      <c r="AC324" s="211"/>
      <c r="AD324" s="211"/>
      <c r="AE324" s="211"/>
      <c r="AF324" s="211"/>
      <c r="AG324" s="211" t="s">
        <v>980</v>
      </c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2" x14ac:dyDescent="0.25">
      <c r="A325" s="218"/>
      <c r="B325" s="219"/>
      <c r="C325" s="250" t="s">
        <v>981</v>
      </c>
      <c r="D325" s="222"/>
      <c r="E325" s="223">
        <v>20.46</v>
      </c>
      <c r="F325" s="221"/>
      <c r="G325" s="221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1"/>
      <c r="AA325" s="211"/>
      <c r="AB325" s="211"/>
      <c r="AC325" s="211"/>
      <c r="AD325" s="211"/>
      <c r="AE325" s="211"/>
      <c r="AF325" s="211"/>
      <c r="AG325" s="211" t="s">
        <v>161</v>
      </c>
      <c r="AH325" s="211">
        <v>0</v>
      </c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5">
      <c r="A326" s="232">
        <v>106</v>
      </c>
      <c r="B326" s="233" t="s">
        <v>982</v>
      </c>
      <c r="C326" s="249" t="s">
        <v>983</v>
      </c>
      <c r="D326" s="234" t="s">
        <v>679</v>
      </c>
      <c r="E326" s="235">
        <v>40.299999999999997</v>
      </c>
      <c r="F326" s="236"/>
      <c r="G326" s="237">
        <f>ROUND(E326*F326,2)</f>
        <v>0</v>
      </c>
      <c r="H326" s="236"/>
      <c r="I326" s="237">
        <f>ROUND(E326*H326,2)</f>
        <v>0</v>
      </c>
      <c r="J326" s="236"/>
      <c r="K326" s="237">
        <f>ROUND(E326*J326,2)</f>
        <v>0</v>
      </c>
      <c r="L326" s="237">
        <v>21</v>
      </c>
      <c r="M326" s="237">
        <f>G326*(1+L326/100)</f>
        <v>0</v>
      </c>
      <c r="N326" s="235">
        <v>0</v>
      </c>
      <c r="O326" s="235">
        <f>ROUND(E326*N326,2)</f>
        <v>0</v>
      </c>
      <c r="P326" s="235">
        <v>0</v>
      </c>
      <c r="Q326" s="235">
        <f>ROUND(E326*P326,2)</f>
        <v>0</v>
      </c>
      <c r="R326" s="237"/>
      <c r="S326" s="237" t="s">
        <v>416</v>
      </c>
      <c r="T326" s="238" t="s">
        <v>979</v>
      </c>
      <c r="U326" s="221">
        <v>0</v>
      </c>
      <c r="V326" s="221">
        <f>ROUND(E326*U326,2)</f>
        <v>0</v>
      </c>
      <c r="W326" s="221"/>
      <c r="X326" s="221" t="s">
        <v>417</v>
      </c>
      <c r="Y326" s="221" t="s">
        <v>159</v>
      </c>
      <c r="Z326" s="211"/>
      <c r="AA326" s="211"/>
      <c r="AB326" s="211"/>
      <c r="AC326" s="211"/>
      <c r="AD326" s="211"/>
      <c r="AE326" s="211"/>
      <c r="AF326" s="211"/>
      <c r="AG326" s="211" t="s">
        <v>980</v>
      </c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2" x14ac:dyDescent="0.25">
      <c r="A327" s="218"/>
      <c r="B327" s="219"/>
      <c r="C327" s="250" t="s">
        <v>984</v>
      </c>
      <c r="D327" s="222"/>
      <c r="E327" s="223">
        <v>40.299999999999997</v>
      </c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1"/>
      <c r="AA327" s="211"/>
      <c r="AB327" s="211"/>
      <c r="AC327" s="211"/>
      <c r="AD327" s="211"/>
      <c r="AE327" s="211"/>
      <c r="AF327" s="211"/>
      <c r="AG327" s="211" t="s">
        <v>161</v>
      </c>
      <c r="AH327" s="211">
        <v>0</v>
      </c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ht="13" x14ac:dyDescent="0.25">
      <c r="A328" s="225" t="s">
        <v>151</v>
      </c>
      <c r="B328" s="226" t="s">
        <v>119</v>
      </c>
      <c r="C328" s="248" t="s">
        <v>120</v>
      </c>
      <c r="D328" s="227"/>
      <c r="E328" s="228"/>
      <c r="F328" s="229"/>
      <c r="G328" s="229">
        <f>SUMIF(AG329:AG331,"&lt;&gt;NOR",G329:G331)</f>
        <v>0</v>
      </c>
      <c r="H328" s="229"/>
      <c r="I328" s="229">
        <f>SUM(I329:I331)</f>
        <v>0</v>
      </c>
      <c r="J328" s="229"/>
      <c r="K328" s="229">
        <f>SUM(K329:K331)</f>
        <v>0</v>
      </c>
      <c r="L328" s="229"/>
      <c r="M328" s="229">
        <f>SUM(M329:M331)</f>
        <v>0</v>
      </c>
      <c r="N328" s="228"/>
      <c r="O328" s="228">
        <f>SUM(O329:O331)</f>
        <v>0</v>
      </c>
      <c r="P328" s="228"/>
      <c r="Q328" s="228">
        <f>SUM(Q329:Q331)</f>
        <v>0</v>
      </c>
      <c r="R328" s="229"/>
      <c r="S328" s="229"/>
      <c r="T328" s="230"/>
      <c r="U328" s="224"/>
      <c r="V328" s="224">
        <f>SUM(V329:V331)</f>
        <v>0</v>
      </c>
      <c r="W328" s="224"/>
      <c r="X328" s="224"/>
      <c r="Y328" s="224"/>
      <c r="AG328" t="s">
        <v>152</v>
      </c>
    </row>
    <row r="329" spans="1:60" outlineLevel="1" x14ac:dyDescent="0.25">
      <c r="A329" s="232">
        <v>107</v>
      </c>
      <c r="B329" s="233" t="s">
        <v>688</v>
      </c>
      <c r="C329" s="249" t="s">
        <v>985</v>
      </c>
      <c r="D329" s="234" t="s">
        <v>408</v>
      </c>
      <c r="E329" s="235">
        <v>144.06644</v>
      </c>
      <c r="F329" s="236"/>
      <c r="G329" s="237">
        <f>ROUND(E329*F329,2)</f>
        <v>0</v>
      </c>
      <c r="H329" s="236"/>
      <c r="I329" s="237">
        <f>ROUND(E329*H329,2)</f>
        <v>0</v>
      </c>
      <c r="J329" s="236"/>
      <c r="K329" s="237">
        <f>ROUND(E329*J329,2)</f>
        <v>0</v>
      </c>
      <c r="L329" s="237">
        <v>21</v>
      </c>
      <c r="M329" s="237">
        <f>G329*(1+L329/100)</f>
        <v>0</v>
      </c>
      <c r="N329" s="235">
        <v>0</v>
      </c>
      <c r="O329" s="235">
        <f>ROUND(E329*N329,2)</f>
        <v>0</v>
      </c>
      <c r="P329" s="235">
        <v>0</v>
      </c>
      <c r="Q329" s="235">
        <f>ROUND(E329*P329,2)</f>
        <v>0</v>
      </c>
      <c r="R329" s="237" t="s">
        <v>215</v>
      </c>
      <c r="S329" s="237" t="s">
        <v>173</v>
      </c>
      <c r="T329" s="238" t="s">
        <v>157</v>
      </c>
      <c r="U329" s="221">
        <v>0</v>
      </c>
      <c r="V329" s="221">
        <f>ROUND(E329*U329,2)</f>
        <v>0</v>
      </c>
      <c r="W329" s="221"/>
      <c r="X329" s="221" t="s">
        <v>158</v>
      </c>
      <c r="Y329" s="221" t="s">
        <v>159</v>
      </c>
      <c r="Z329" s="211"/>
      <c r="AA329" s="211"/>
      <c r="AB329" s="211"/>
      <c r="AC329" s="211"/>
      <c r="AD329" s="211"/>
      <c r="AE329" s="211"/>
      <c r="AF329" s="211"/>
      <c r="AG329" s="211" t="s">
        <v>160</v>
      </c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2" x14ac:dyDescent="0.25">
      <c r="A330" s="218"/>
      <c r="B330" s="219"/>
      <c r="C330" s="250" t="s">
        <v>938</v>
      </c>
      <c r="D330" s="222"/>
      <c r="E330" s="223">
        <v>45.57</v>
      </c>
      <c r="F330" s="221"/>
      <c r="G330" s="221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1"/>
      <c r="AA330" s="211"/>
      <c r="AB330" s="211"/>
      <c r="AC330" s="211"/>
      <c r="AD330" s="211"/>
      <c r="AE330" s="211"/>
      <c r="AF330" s="211"/>
      <c r="AG330" s="211" t="s">
        <v>161</v>
      </c>
      <c r="AH330" s="211">
        <v>0</v>
      </c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3" x14ac:dyDescent="0.25">
      <c r="A331" s="218"/>
      <c r="B331" s="219"/>
      <c r="C331" s="250" t="s">
        <v>986</v>
      </c>
      <c r="D331" s="222"/>
      <c r="E331" s="223">
        <v>98.49</v>
      </c>
      <c r="F331" s="221"/>
      <c r="G331" s="221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1"/>
      <c r="AA331" s="211"/>
      <c r="AB331" s="211"/>
      <c r="AC331" s="211"/>
      <c r="AD331" s="211"/>
      <c r="AE331" s="211"/>
      <c r="AF331" s="211"/>
      <c r="AG331" s="211" t="s">
        <v>161</v>
      </c>
      <c r="AH331" s="211">
        <v>0</v>
      </c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ht="13" x14ac:dyDescent="0.25">
      <c r="A332" s="225" t="s">
        <v>151</v>
      </c>
      <c r="B332" s="226" t="s">
        <v>121</v>
      </c>
      <c r="C332" s="248" t="s">
        <v>108</v>
      </c>
      <c r="D332" s="227"/>
      <c r="E332" s="228"/>
      <c r="F332" s="229"/>
      <c r="G332" s="229">
        <f>SUMIF(AG333:AG342,"&lt;&gt;NOR",G333:G342)</f>
        <v>0</v>
      </c>
      <c r="H332" s="229"/>
      <c r="I332" s="229">
        <f>SUM(I333:I342)</f>
        <v>0</v>
      </c>
      <c r="J332" s="229"/>
      <c r="K332" s="229">
        <f>SUM(K333:K342)</f>
        <v>0</v>
      </c>
      <c r="L332" s="229"/>
      <c r="M332" s="229">
        <f>SUM(M333:M342)</f>
        <v>0</v>
      </c>
      <c r="N332" s="228"/>
      <c r="O332" s="228">
        <f>SUM(O333:O342)</f>
        <v>0</v>
      </c>
      <c r="P332" s="228"/>
      <c r="Q332" s="228">
        <f>SUM(Q333:Q342)</f>
        <v>0</v>
      </c>
      <c r="R332" s="229"/>
      <c r="S332" s="229"/>
      <c r="T332" s="230"/>
      <c r="U332" s="224"/>
      <c r="V332" s="224">
        <f>SUM(V333:V342)</f>
        <v>42.47</v>
      </c>
      <c r="W332" s="224"/>
      <c r="X332" s="224"/>
      <c r="Y332" s="224"/>
      <c r="AG332" t="s">
        <v>152</v>
      </c>
    </row>
    <row r="333" spans="1:60" outlineLevel="1" x14ac:dyDescent="0.25">
      <c r="A333" s="232">
        <v>108</v>
      </c>
      <c r="B333" s="233" t="s">
        <v>690</v>
      </c>
      <c r="C333" s="249" t="s">
        <v>691</v>
      </c>
      <c r="D333" s="234" t="s">
        <v>408</v>
      </c>
      <c r="E333" s="235">
        <v>254.33335</v>
      </c>
      <c r="F333" s="236"/>
      <c r="G333" s="237">
        <f>ROUND(E333*F333,2)</f>
        <v>0</v>
      </c>
      <c r="H333" s="236"/>
      <c r="I333" s="237">
        <f>ROUND(E333*H333,2)</f>
        <v>0</v>
      </c>
      <c r="J333" s="236"/>
      <c r="K333" s="237">
        <f>ROUND(E333*J333,2)</f>
        <v>0</v>
      </c>
      <c r="L333" s="237">
        <v>21</v>
      </c>
      <c r="M333" s="237">
        <f>G333*(1+L333/100)</f>
        <v>0</v>
      </c>
      <c r="N333" s="235">
        <v>0</v>
      </c>
      <c r="O333" s="235">
        <f>ROUND(E333*N333,2)</f>
        <v>0</v>
      </c>
      <c r="P333" s="235">
        <v>0</v>
      </c>
      <c r="Q333" s="235">
        <f>ROUND(E333*P333,2)</f>
        <v>0</v>
      </c>
      <c r="R333" s="237" t="s">
        <v>379</v>
      </c>
      <c r="S333" s="237" t="s">
        <v>173</v>
      </c>
      <c r="T333" s="238" t="s">
        <v>157</v>
      </c>
      <c r="U333" s="221">
        <v>3.0000000000000001E-3</v>
      </c>
      <c r="V333" s="221">
        <f>ROUND(E333*U333,2)</f>
        <v>0.76</v>
      </c>
      <c r="W333" s="221"/>
      <c r="X333" s="221" t="s">
        <v>158</v>
      </c>
      <c r="Y333" s="221" t="s">
        <v>159</v>
      </c>
      <c r="Z333" s="211"/>
      <c r="AA333" s="211"/>
      <c r="AB333" s="211"/>
      <c r="AC333" s="211"/>
      <c r="AD333" s="211"/>
      <c r="AE333" s="211"/>
      <c r="AF333" s="211"/>
      <c r="AG333" s="211" t="s">
        <v>630</v>
      </c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ht="20.5" outlineLevel="2" x14ac:dyDescent="0.25">
      <c r="A334" s="218"/>
      <c r="B334" s="219"/>
      <c r="C334" s="258" t="s">
        <v>692</v>
      </c>
      <c r="D334" s="256"/>
      <c r="E334" s="256"/>
      <c r="F334" s="256"/>
      <c r="G334" s="256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1"/>
      <c r="AA334" s="211"/>
      <c r="AB334" s="211"/>
      <c r="AC334" s="211"/>
      <c r="AD334" s="211"/>
      <c r="AE334" s="211"/>
      <c r="AF334" s="211"/>
      <c r="AG334" s="211" t="s">
        <v>230</v>
      </c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46" t="str">
        <f>C334</f>
        <v>se složením a hrubým urovnáním nebo s přeložením na jiný dopravní prostředek kromě lodi, vč. příplatku za každých dalších i započatých 1000 m přes 1000 m,</v>
      </c>
      <c r="BB334" s="211"/>
      <c r="BC334" s="211"/>
      <c r="BD334" s="211"/>
      <c r="BE334" s="211"/>
      <c r="BF334" s="211"/>
      <c r="BG334" s="211"/>
      <c r="BH334" s="211"/>
    </row>
    <row r="335" spans="1:60" outlineLevel="2" x14ac:dyDescent="0.25">
      <c r="A335" s="218"/>
      <c r="B335" s="219"/>
      <c r="C335" s="250" t="s">
        <v>987</v>
      </c>
      <c r="D335" s="222"/>
      <c r="E335" s="223">
        <v>141.46</v>
      </c>
      <c r="F335" s="221"/>
      <c r="G335" s="221"/>
      <c r="H335" s="221"/>
      <c r="I335" s="221"/>
      <c r="J335" s="221"/>
      <c r="K335" s="221"/>
      <c r="L335" s="221"/>
      <c r="M335" s="221"/>
      <c r="N335" s="220"/>
      <c r="O335" s="220"/>
      <c r="P335" s="220"/>
      <c r="Q335" s="220"/>
      <c r="R335" s="221"/>
      <c r="S335" s="221"/>
      <c r="T335" s="221"/>
      <c r="U335" s="221"/>
      <c r="V335" s="221"/>
      <c r="W335" s="221"/>
      <c r="X335" s="221"/>
      <c r="Y335" s="221"/>
      <c r="Z335" s="211"/>
      <c r="AA335" s="211"/>
      <c r="AB335" s="211"/>
      <c r="AC335" s="211"/>
      <c r="AD335" s="211"/>
      <c r="AE335" s="211"/>
      <c r="AF335" s="211"/>
      <c r="AG335" s="211" t="s">
        <v>161</v>
      </c>
      <c r="AH335" s="211">
        <v>0</v>
      </c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3" x14ac:dyDescent="0.25">
      <c r="A336" s="218"/>
      <c r="B336" s="219"/>
      <c r="C336" s="250" t="s">
        <v>988</v>
      </c>
      <c r="D336" s="222"/>
      <c r="E336" s="223">
        <v>112.87</v>
      </c>
      <c r="F336" s="221"/>
      <c r="G336" s="221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1"/>
      <c r="AA336" s="211"/>
      <c r="AB336" s="211"/>
      <c r="AC336" s="211"/>
      <c r="AD336" s="211"/>
      <c r="AE336" s="211"/>
      <c r="AF336" s="211"/>
      <c r="AG336" s="211" t="s">
        <v>161</v>
      </c>
      <c r="AH336" s="211">
        <v>0</v>
      </c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ht="20" outlineLevel="1" x14ac:dyDescent="0.25">
      <c r="A337" s="232">
        <v>109</v>
      </c>
      <c r="B337" s="233" t="s">
        <v>695</v>
      </c>
      <c r="C337" s="249" t="s">
        <v>696</v>
      </c>
      <c r="D337" s="234" t="s">
        <v>408</v>
      </c>
      <c r="E337" s="235">
        <v>3560.6669000000002</v>
      </c>
      <c r="F337" s="236"/>
      <c r="G337" s="237">
        <f>ROUND(E337*F337,2)</f>
        <v>0</v>
      </c>
      <c r="H337" s="236"/>
      <c r="I337" s="237">
        <f>ROUND(E337*H337,2)</f>
        <v>0</v>
      </c>
      <c r="J337" s="236"/>
      <c r="K337" s="237">
        <f>ROUND(E337*J337,2)</f>
        <v>0</v>
      </c>
      <c r="L337" s="237">
        <v>21</v>
      </c>
      <c r="M337" s="237">
        <f>G337*(1+L337/100)</f>
        <v>0</v>
      </c>
      <c r="N337" s="235">
        <v>0</v>
      </c>
      <c r="O337" s="235">
        <f>ROUND(E337*N337,2)</f>
        <v>0</v>
      </c>
      <c r="P337" s="235">
        <v>0</v>
      </c>
      <c r="Q337" s="235">
        <f>ROUND(E337*P337,2)</f>
        <v>0</v>
      </c>
      <c r="R337" s="237" t="s">
        <v>379</v>
      </c>
      <c r="S337" s="237" t="s">
        <v>173</v>
      </c>
      <c r="T337" s="238" t="s">
        <v>157</v>
      </c>
      <c r="U337" s="221">
        <v>0</v>
      </c>
      <c r="V337" s="221">
        <f>ROUND(E337*U337,2)</f>
        <v>0</v>
      </c>
      <c r="W337" s="221"/>
      <c r="X337" s="221" t="s">
        <v>158</v>
      </c>
      <c r="Y337" s="221" t="s">
        <v>159</v>
      </c>
      <c r="Z337" s="211"/>
      <c r="AA337" s="211"/>
      <c r="AB337" s="211"/>
      <c r="AC337" s="211"/>
      <c r="AD337" s="211"/>
      <c r="AE337" s="211"/>
      <c r="AF337" s="211"/>
      <c r="AG337" s="211" t="s">
        <v>630</v>
      </c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ht="20.5" outlineLevel="2" x14ac:dyDescent="0.25">
      <c r="A338" s="218"/>
      <c r="B338" s="219"/>
      <c r="C338" s="258" t="s">
        <v>692</v>
      </c>
      <c r="D338" s="256"/>
      <c r="E338" s="256"/>
      <c r="F338" s="256"/>
      <c r="G338" s="256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1"/>
      <c r="AA338" s="211"/>
      <c r="AB338" s="211"/>
      <c r="AC338" s="211"/>
      <c r="AD338" s="211"/>
      <c r="AE338" s="211"/>
      <c r="AF338" s="211"/>
      <c r="AG338" s="211" t="s">
        <v>230</v>
      </c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46" t="str">
        <f>C338</f>
        <v>se složením a hrubým urovnáním nebo s přeložením na jiný dopravní prostředek kromě lodi, vč. příplatku za každých dalších i započatých 1000 m přes 1000 m,</v>
      </c>
      <c r="BB338" s="211"/>
      <c r="BC338" s="211"/>
      <c r="BD338" s="211"/>
      <c r="BE338" s="211"/>
      <c r="BF338" s="211"/>
      <c r="BG338" s="211"/>
      <c r="BH338" s="211"/>
    </row>
    <row r="339" spans="1:60" outlineLevel="2" x14ac:dyDescent="0.25">
      <c r="A339" s="218"/>
      <c r="B339" s="219"/>
      <c r="C339" s="250" t="s">
        <v>989</v>
      </c>
      <c r="D339" s="222"/>
      <c r="E339" s="223">
        <v>3560.67</v>
      </c>
      <c r="F339" s="221"/>
      <c r="G339" s="221"/>
      <c r="H339" s="221"/>
      <c r="I339" s="221"/>
      <c r="J339" s="221"/>
      <c r="K339" s="221"/>
      <c r="L339" s="221"/>
      <c r="M339" s="221"/>
      <c r="N339" s="220"/>
      <c r="O339" s="220"/>
      <c r="P339" s="220"/>
      <c r="Q339" s="220"/>
      <c r="R339" s="221"/>
      <c r="S339" s="221"/>
      <c r="T339" s="221"/>
      <c r="U339" s="221"/>
      <c r="V339" s="221"/>
      <c r="W339" s="221"/>
      <c r="X339" s="221"/>
      <c r="Y339" s="221"/>
      <c r="Z339" s="211"/>
      <c r="AA339" s="211"/>
      <c r="AB339" s="211"/>
      <c r="AC339" s="211"/>
      <c r="AD339" s="211"/>
      <c r="AE339" s="211"/>
      <c r="AF339" s="211"/>
      <c r="AG339" s="211" t="s">
        <v>161</v>
      </c>
      <c r="AH339" s="211">
        <v>0</v>
      </c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5">
      <c r="A340" s="232">
        <v>110</v>
      </c>
      <c r="B340" s="233" t="s">
        <v>705</v>
      </c>
      <c r="C340" s="249" t="s">
        <v>706</v>
      </c>
      <c r="D340" s="234" t="s">
        <v>408</v>
      </c>
      <c r="E340" s="235">
        <v>254.33335</v>
      </c>
      <c r="F340" s="236"/>
      <c r="G340" s="237">
        <f>ROUND(E340*F340,2)</f>
        <v>0</v>
      </c>
      <c r="H340" s="236"/>
      <c r="I340" s="237">
        <f>ROUND(E340*H340,2)</f>
        <v>0</v>
      </c>
      <c r="J340" s="236"/>
      <c r="K340" s="237">
        <f>ROUND(E340*J340,2)</f>
        <v>0</v>
      </c>
      <c r="L340" s="237">
        <v>21</v>
      </c>
      <c r="M340" s="237">
        <f>G340*(1+L340/100)</f>
        <v>0</v>
      </c>
      <c r="N340" s="235">
        <v>0</v>
      </c>
      <c r="O340" s="235">
        <f>ROUND(E340*N340,2)</f>
        <v>0</v>
      </c>
      <c r="P340" s="235">
        <v>0</v>
      </c>
      <c r="Q340" s="235">
        <f>ROUND(E340*P340,2)</f>
        <v>0</v>
      </c>
      <c r="R340" s="237" t="s">
        <v>379</v>
      </c>
      <c r="S340" s="237" t="s">
        <v>173</v>
      </c>
      <c r="T340" s="238" t="s">
        <v>157</v>
      </c>
      <c r="U340" s="221">
        <v>0.16400000000000001</v>
      </c>
      <c r="V340" s="221">
        <f>ROUND(E340*U340,2)</f>
        <v>41.71</v>
      </c>
      <c r="W340" s="221"/>
      <c r="X340" s="221" t="s">
        <v>158</v>
      </c>
      <c r="Y340" s="221" t="s">
        <v>159</v>
      </c>
      <c r="Z340" s="211"/>
      <c r="AA340" s="211"/>
      <c r="AB340" s="211"/>
      <c r="AC340" s="211"/>
      <c r="AD340" s="211"/>
      <c r="AE340" s="211"/>
      <c r="AF340" s="211"/>
      <c r="AG340" s="211" t="s">
        <v>630</v>
      </c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ht="20.5" outlineLevel="2" x14ac:dyDescent="0.25">
      <c r="A341" s="218"/>
      <c r="B341" s="219"/>
      <c r="C341" s="258" t="s">
        <v>692</v>
      </c>
      <c r="D341" s="256"/>
      <c r="E341" s="256"/>
      <c r="F341" s="256"/>
      <c r="G341" s="256"/>
      <c r="H341" s="221"/>
      <c r="I341" s="221"/>
      <c r="J341" s="221"/>
      <c r="K341" s="221"/>
      <c r="L341" s="221"/>
      <c r="M341" s="221"/>
      <c r="N341" s="220"/>
      <c r="O341" s="220"/>
      <c r="P341" s="220"/>
      <c r="Q341" s="220"/>
      <c r="R341" s="221"/>
      <c r="S341" s="221"/>
      <c r="T341" s="221"/>
      <c r="U341" s="221"/>
      <c r="V341" s="221"/>
      <c r="W341" s="221"/>
      <c r="X341" s="221"/>
      <c r="Y341" s="221"/>
      <c r="Z341" s="211"/>
      <c r="AA341" s="211"/>
      <c r="AB341" s="211"/>
      <c r="AC341" s="211"/>
      <c r="AD341" s="211"/>
      <c r="AE341" s="211"/>
      <c r="AF341" s="211"/>
      <c r="AG341" s="211" t="s">
        <v>230</v>
      </c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46" t="str">
        <f>C341</f>
        <v>se složením a hrubým urovnáním nebo s přeložením na jiný dopravní prostředek kromě lodi, vč. příplatku za každých dalších i započatých 1000 m přes 1000 m,</v>
      </c>
      <c r="BB341" s="211"/>
      <c r="BC341" s="211"/>
      <c r="BD341" s="211"/>
      <c r="BE341" s="211"/>
      <c r="BF341" s="211"/>
      <c r="BG341" s="211"/>
      <c r="BH341" s="211"/>
    </row>
    <row r="342" spans="1:60" outlineLevel="2" x14ac:dyDescent="0.25">
      <c r="A342" s="218"/>
      <c r="B342" s="219"/>
      <c r="C342" s="250" t="s">
        <v>990</v>
      </c>
      <c r="D342" s="222"/>
      <c r="E342" s="223">
        <v>254.33</v>
      </c>
      <c r="F342" s="221"/>
      <c r="G342" s="221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1"/>
      <c r="AA342" s="211"/>
      <c r="AB342" s="211"/>
      <c r="AC342" s="211"/>
      <c r="AD342" s="211"/>
      <c r="AE342" s="211"/>
      <c r="AF342" s="211"/>
      <c r="AG342" s="211" t="s">
        <v>161</v>
      </c>
      <c r="AH342" s="211">
        <v>0</v>
      </c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x14ac:dyDescent="0.25">
      <c r="A343" s="3"/>
      <c r="B343" s="4"/>
      <c r="C343" s="253"/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AE343">
        <v>12</v>
      </c>
      <c r="AF343">
        <v>21</v>
      </c>
      <c r="AG343" t="s">
        <v>137</v>
      </c>
    </row>
    <row r="344" spans="1:60" ht="13" x14ac:dyDescent="0.25">
      <c r="A344" s="214"/>
      <c r="B344" s="215" t="s">
        <v>29</v>
      </c>
      <c r="C344" s="254"/>
      <c r="D344" s="216"/>
      <c r="E344" s="217"/>
      <c r="F344" s="217"/>
      <c r="G344" s="231">
        <f>G8+G94+G139+G181+G195+G207+G226+G251+G262+G273+G281+G285+G302+G319+G328+G332</f>
        <v>0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AE344">
        <f>SUMIF(L7:L342,AE343,G7:G342)</f>
        <v>0</v>
      </c>
      <c r="AF344">
        <f>SUMIF(L7:L342,AF343,G7:G342)</f>
        <v>0</v>
      </c>
      <c r="AG344" t="s">
        <v>209</v>
      </c>
    </row>
    <row r="345" spans="1:60" x14ac:dyDescent="0.25">
      <c r="C345" s="255"/>
      <c r="D345" s="10"/>
      <c r="AG345" t="s">
        <v>210</v>
      </c>
    </row>
    <row r="346" spans="1:60" x14ac:dyDescent="0.25">
      <c r="D346" s="10"/>
    </row>
    <row r="347" spans="1:60" x14ac:dyDescent="0.25">
      <c r="D347" s="10"/>
    </row>
    <row r="348" spans="1:60" x14ac:dyDescent="0.25">
      <c r="D348" s="10"/>
    </row>
    <row r="349" spans="1:60" x14ac:dyDescent="0.25">
      <c r="D349" s="10"/>
    </row>
    <row r="350" spans="1:60" x14ac:dyDescent="0.25">
      <c r="D350" s="10"/>
    </row>
    <row r="351" spans="1:60" x14ac:dyDescent="0.25">
      <c r="D351" s="10"/>
    </row>
    <row r="352" spans="1:60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FntOsZcOEza8KUqg+bC0mytY9lkxfa96HxHwt8opBVrTHEnuGw+guCssjZ4St8eFVlbDF3HPNXYtlRNX+CNaw==" saltValue="hRFTA/ulPdS2i7EhKgHsbA==" spinCount="100000" sheet="1" formatRows="0"/>
  <mergeCells count="72">
    <mergeCell ref="C275:G275"/>
    <mergeCell ref="C283:G283"/>
    <mergeCell ref="C311:G311"/>
    <mergeCell ref="C334:G334"/>
    <mergeCell ref="C338:G338"/>
    <mergeCell ref="C341:G341"/>
    <mergeCell ref="C221:G221"/>
    <mergeCell ref="C222:G222"/>
    <mergeCell ref="C228:G228"/>
    <mergeCell ref="C237:G237"/>
    <mergeCell ref="C241:G241"/>
    <mergeCell ref="C271:G271"/>
    <mergeCell ref="C193:G193"/>
    <mergeCell ref="C201:G201"/>
    <mergeCell ref="C209:G209"/>
    <mergeCell ref="C212:G212"/>
    <mergeCell ref="C215:G215"/>
    <mergeCell ref="C218:G218"/>
    <mergeCell ref="C174:G174"/>
    <mergeCell ref="C177:G177"/>
    <mergeCell ref="C178:G178"/>
    <mergeCell ref="C179:G179"/>
    <mergeCell ref="C183:G183"/>
    <mergeCell ref="C190:G190"/>
    <mergeCell ref="C158:G158"/>
    <mergeCell ref="C162:G162"/>
    <mergeCell ref="C166:G166"/>
    <mergeCell ref="C169:G169"/>
    <mergeCell ref="C172:G172"/>
    <mergeCell ref="C173:G173"/>
    <mergeCell ref="C131:G131"/>
    <mergeCell ref="C141:G141"/>
    <mergeCell ref="C144:G144"/>
    <mergeCell ref="C147:G147"/>
    <mergeCell ref="C152:G152"/>
    <mergeCell ref="C155:G155"/>
    <mergeCell ref="C111:G111"/>
    <mergeCell ref="C112:G112"/>
    <mergeCell ref="C115:G115"/>
    <mergeCell ref="C116:G116"/>
    <mergeCell ref="C123:G123"/>
    <mergeCell ref="C130:G130"/>
    <mergeCell ref="C80:G80"/>
    <mergeCell ref="C85:G85"/>
    <mergeCell ref="C98:G98"/>
    <mergeCell ref="C101:G101"/>
    <mergeCell ref="C104:G104"/>
    <mergeCell ref="C108:G108"/>
    <mergeCell ref="C61:G61"/>
    <mergeCell ref="C64:G64"/>
    <mergeCell ref="C67:G67"/>
    <mergeCell ref="C71:G71"/>
    <mergeCell ref="C74:G74"/>
    <mergeCell ref="C77:G77"/>
    <mergeCell ref="C38:G38"/>
    <mergeCell ref="C41:G41"/>
    <mergeCell ref="C44:G44"/>
    <mergeCell ref="C50:G50"/>
    <mergeCell ref="C53:G53"/>
    <mergeCell ref="C58:G58"/>
    <mergeCell ref="C20:G20"/>
    <mergeCell ref="C23:G23"/>
    <mergeCell ref="C26:G26"/>
    <mergeCell ref="C29:G29"/>
    <mergeCell ref="C32:G32"/>
    <mergeCell ref="C35:G35"/>
    <mergeCell ref="A1:G1"/>
    <mergeCell ref="C2:G2"/>
    <mergeCell ref="C3:G3"/>
    <mergeCell ref="C4:G4"/>
    <mergeCell ref="C10:G10"/>
    <mergeCell ref="C17:G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C4AB8-F996-438D-8E4A-2CBC08593AF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5" customWidth="1"/>
    <col min="3" max="3" width="63.1796875" style="175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6" t="s">
        <v>211</v>
      </c>
      <c r="B1" s="196"/>
      <c r="C1" s="196"/>
      <c r="D1" s="196"/>
      <c r="E1" s="196"/>
      <c r="F1" s="196"/>
      <c r="G1" s="196"/>
      <c r="AG1" t="s">
        <v>123</v>
      </c>
    </row>
    <row r="2" spans="1:60" ht="25" customHeight="1" x14ac:dyDescent="0.25">
      <c r="A2" s="197" t="s">
        <v>7</v>
      </c>
      <c r="B2" s="49" t="s">
        <v>43</v>
      </c>
      <c r="C2" s="200" t="s">
        <v>44</v>
      </c>
      <c r="D2" s="198"/>
      <c r="E2" s="198"/>
      <c r="F2" s="198"/>
      <c r="G2" s="199"/>
      <c r="AG2" t="s">
        <v>124</v>
      </c>
    </row>
    <row r="3" spans="1:60" ht="25" customHeight="1" x14ac:dyDescent="0.25">
      <c r="A3" s="197" t="s">
        <v>8</v>
      </c>
      <c r="B3" s="49" t="s">
        <v>66</v>
      </c>
      <c r="C3" s="200" t="s">
        <v>67</v>
      </c>
      <c r="D3" s="198"/>
      <c r="E3" s="198"/>
      <c r="F3" s="198"/>
      <c r="G3" s="199"/>
      <c r="AC3" s="175" t="s">
        <v>124</v>
      </c>
      <c r="AG3" t="s">
        <v>127</v>
      </c>
    </row>
    <row r="4" spans="1:60" ht="25" customHeight="1" x14ac:dyDescent="0.25">
      <c r="A4" s="201" t="s">
        <v>9</v>
      </c>
      <c r="B4" s="202" t="s">
        <v>58</v>
      </c>
      <c r="C4" s="203" t="s">
        <v>67</v>
      </c>
      <c r="D4" s="204"/>
      <c r="E4" s="204"/>
      <c r="F4" s="204"/>
      <c r="G4" s="205"/>
      <c r="AG4" t="s">
        <v>128</v>
      </c>
    </row>
    <row r="5" spans="1:60" x14ac:dyDescent="0.25">
      <c r="D5" s="10"/>
    </row>
    <row r="6" spans="1:60" ht="37.5" x14ac:dyDescent="0.25">
      <c r="A6" s="207" t="s">
        <v>129</v>
      </c>
      <c r="B6" s="209" t="s">
        <v>130</v>
      </c>
      <c r="C6" s="209" t="s">
        <v>131</v>
      </c>
      <c r="D6" s="208" t="s">
        <v>132</v>
      </c>
      <c r="E6" s="207" t="s">
        <v>133</v>
      </c>
      <c r="F6" s="206" t="s">
        <v>134</v>
      </c>
      <c r="G6" s="207" t="s">
        <v>29</v>
      </c>
      <c r="H6" s="210" t="s">
        <v>30</v>
      </c>
      <c r="I6" s="210" t="s">
        <v>135</v>
      </c>
      <c r="J6" s="210" t="s">
        <v>31</v>
      </c>
      <c r="K6" s="210" t="s">
        <v>136</v>
      </c>
      <c r="L6" s="210" t="s">
        <v>137</v>
      </c>
      <c r="M6" s="210" t="s">
        <v>138</v>
      </c>
      <c r="N6" s="210" t="s">
        <v>139</v>
      </c>
      <c r="O6" s="210" t="s">
        <v>140</v>
      </c>
      <c r="P6" s="210" t="s">
        <v>141</v>
      </c>
      <c r="Q6" s="210" t="s">
        <v>142</v>
      </c>
      <c r="R6" s="210" t="s">
        <v>143</v>
      </c>
      <c r="S6" s="210" t="s">
        <v>144</v>
      </c>
      <c r="T6" s="210" t="s">
        <v>145</v>
      </c>
      <c r="U6" s="210" t="s">
        <v>146</v>
      </c>
      <c r="V6" s="210" t="s">
        <v>147</v>
      </c>
      <c r="W6" s="210" t="s">
        <v>148</v>
      </c>
      <c r="X6" s="210" t="s">
        <v>149</v>
      </c>
      <c r="Y6" s="210" t="s">
        <v>150</v>
      </c>
    </row>
    <row r="7" spans="1:60" hidden="1" x14ac:dyDescent="0.25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 ht="13" x14ac:dyDescent="0.25">
      <c r="A8" s="225" t="s">
        <v>151</v>
      </c>
      <c r="B8" s="226" t="s">
        <v>85</v>
      </c>
      <c r="C8" s="248" t="s">
        <v>86</v>
      </c>
      <c r="D8" s="227"/>
      <c r="E8" s="228"/>
      <c r="F8" s="229"/>
      <c r="G8" s="229">
        <f>SUMIF(AG9:AG10,"&lt;&gt;NOR",G9:G10)</f>
        <v>0</v>
      </c>
      <c r="H8" s="229"/>
      <c r="I8" s="229">
        <f>SUM(I9:I10)</f>
        <v>0</v>
      </c>
      <c r="J8" s="229"/>
      <c r="K8" s="229">
        <f>SUM(K9:K10)</f>
        <v>0</v>
      </c>
      <c r="L8" s="229"/>
      <c r="M8" s="229">
        <f>SUM(M9:M10)</f>
        <v>0</v>
      </c>
      <c r="N8" s="228"/>
      <c r="O8" s="228">
        <f>SUM(O9:O10)</f>
        <v>0</v>
      </c>
      <c r="P8" s="228"/>
      <c r="Q8" s="228">
        <f>SUM(Q9:Q10)</f>
        <v>0</v>
      </c>
      <c r="R8" s="229"/>
      <c r="S8" s="229"/>
      <c r="T8" s="230"/>
      <c r="U8" s="224"/>
      <c r="V8" s="224">
        <f>SUM(V9:V10)</f>
        <v>0</v>
      </c>
      <c r="W8" s="224"/>
      <c r="X8" s="224"/>
      <c r="Y8" s="224"/>
      <c r="AG8" t="s">
        <v>152</v>
      </c>
    </row>
    <row r="9" spans="1:60" outlineLevel="1" x14ac:dyDescent="0.25">
      <c r="A9" s="232">
        <v>1</v>
      </c>
      <c r="B9" s="233" t="s">
        <v>991</v>
      </c>
      <c r="C9" s="249" t="s">
        <v>992</v>
      </c>
      <c r="D9" s="234"/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156</v>
      </c>
      <c r="T9" s="238" t="s">
        <v>157</v>
      </c>
      <c r="U9" s="221">
        <v>0</v>
      </c>
      <c r="V9" s="221">
        <f>ROUND(E9*U9,2)</f>
        <v>0</v>
      </c>
      <c r="W9" s="221"/>
      <c r="X9" s="221" t="s">
        <v>417</v>
      </c>
      <c r="Y9" s="221" t="s">
        <v>159</v>
      </c>
      <c r="Z9" s="211"/>
      <c r="AA9" s="211"/>
      <c r="AB9" s="211"/>
      <c r="AC9" s="211"/>
      <c r="AD9" s="211"/>
      <c r="AE9" s="211"/>
      <c r="AF9" s="211"/>
      <c r="AG9" s="211" t="s">
        <v>980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 x14ac:dyDescent="0.25">
      <c r="A10" s="218"/>
      <c r="B10" s="219"/>
      <c r="C10" s="252" t="s">
        <v>993</v>
      </c>
      <c r="D10" s="247"/>
      <c r="E10" s="247"/>
      <c r="F10" s="247"/>
      <c r="G10" s="247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1"/>
      <c r="AA10" s="211"/>
      <c r="AB10" s="211"/>
      <c r="AC10" s="211"/>
      <c r="AD10" s="211"/>
      <c r="AE10" s="211"/>
      <c r="AF10" s="211"/>
      <c r="AG10" s="211" t="s">
        <v>181</v>
      </c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x14ac:dyDescent="0.25">
      <c r="A11" s="3"/>
      <c r="B11" s="4"/>
      <c r="C11" s="253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137</v>
      </c>
    </row>
    <row r="12" spans="1:60" ht="13" x14ac:dyDescent="0.25">
      <c r="A12" s="214"/>
      <c r="B12" s="215" t="s">
        <v>29</v>
      </c>
      <c r="C12" s="254"/>
      <c r="D12" s="216"/>
      <c r="E12" s="217"/>
      <c r="F12" s="217"/>
      <c r="G12" s="231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209</v>
      </c>
    </row>
    <row r="13" spans="1:60" x14ac:dyDescent="0.25">
      <c r="C13" s="255"/>
      <c r="D13" s="10"/>
      <c r="AG13" t="s">
        <v>210</v>
      </c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1H6miXywvy5eY4B1lyQlavpB1En4W4ze8dgzSR82ZCj9H22hSirVrnhkTK4lDrLxcDct9sVcYYfeZog2UWGccA==" saltValue="hSrL5AdcOTW0aPQAr6keiA==" spinCount="100000" sheet="1" formatRow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9" ma:contentTypeDescription="Vytvoří nový dokument" ma:contentTypeScope="" ma:versionID="6180c6af336168dbba2ff974b3f49778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c316f5013f3bed36d86052090f40f76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3c39a8f0-0e74-4675-afc0-d454c6128d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fc8204f-c9e9-44bd-8d34-ab0ad8c9e17e}" ma:internalName="TaxCatchAll" ma:showField="CatchAllData" ma:web="9f3ad58d-445d-40ba-9cc1-3cc97fa0d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3ad58d-445d-40ba-9cc1-3cc97fa0dc19" xsi:nil="true"/>
    <lcf76f155ced4ddcb4097134ff3c332f xmlns="95b419f4-261c-4a5d-b742-5f3743c0166a">
      <Terms xmlns="http://schemas.microsoft.com/office/infopath/2007/PartnerControls"/>
    </lcf76f155ced4ddcb4097134ff3c332f>
    <Osoby xmlns="95b419f4-261c-4a5d-b742-5f3743c0166a">
      <UserInfo>
        <DisplayName/>
        <AccountId xsi:nil="true"/>
        <AccountType/>
      </UserInfo>
    </Osoby>
  </documentManagement>
</p:properties>
</file>

<file path=customXml/itemProps1.xml><?xml version="1.0" encoding="utf-8"?>
<ds:datastoreItem xmlns:ds="http://schemas.openxmlformats.org/officeDocument/2006/customXml" ds:itemID="{83D0D7A7-D39F-4951-8D3C-B4E3270E9390}"/>
</file>

<file path=customXml/itemProps2.xml><?xml version="1.0" encoding="utf-8"?>
<ds:datastoreItem xmlns:ds="http://schemas.openxmlformats.org/officeDocument/2006/customXml" ds:itemID="{75295249-CFB3-4E66-BCE6-AEE811CFAB55}"/>
</file>

<file path=customXml/itemProps3.xml><?xml version="1.0" encoding="utf-8"?>
<ds:datastoreItem xmlns:ds="http://schemas.openxmlformats.org/officeDocument/2006/customXml" ds:itemID="{BDBE04F5-11E3-4DC9-8DEE-0FEFA7113A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1 1 Naklady</vt:lpstr>
      <vt:lpstr>SO 201  1 Pol</vt:lpstr>
      <vt:lpstr>SO 202 1 Pol</vt:lpstr>
      <vt:lpstr>SO 301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Naklady'!Názvy_tisku</vt:lpstr>
      <vt:lpstr>'SO 201  1 Pol'!Názvy_tisku</vt:lpstr>
      <vt:lpstr>'SO 202 1 Pol'!Názvy_tisku</vt:lpstr>
      <vt:lpstr>'SO 301 1 Pol'!Názvy_tisku</vt:lpstr>
      <vt:lpstr>oadresa</vt:lpstr>
      <vt:lpstr>Stavba!Objednatel</vt:lpstr>
      <vt:lpstr>Stavba!Objekt</vt:lpstr>
      <vt:lpstr>'1 1 Naklady'!Oblast_tisku</vt:lpstr>
      <vt:lpstr>'SO 201  1 Pol'!Oblast_tisku</vt:lpstr>
      <vt:lpstr>'SO 202 1 Pol'!Oblast_tisku</vt:lpstr>
      <vt:lpstr>'SO 301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Hříbek</dc:creator>
  <cp:lastModifiedBy>Jan Hříbek</cp:lastModifiedBy>
  <cp:lastPrinted>2019-03-19T12:27:02Z</cp:lastPrinted>
  <dcterms:created xsi:type="dcterms:W3CDTF">2009-04-08T07:15:50Z</dcterms:created>
  <dcterms:modified xsi:type="dcterms:W3CDTF">2025-05-19T10:44:34Z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</Properties>
</file>