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1-08 - Národní dům - S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'2021-08 - Národní dům - S...'!$C$138:$K$595</definedName>
    <definedName name="_xlnm.Print_Area" localSheetId="1">'2021-08 - Národní dům - S...'!$C$4:$J$76,'2021-08 - Národní dům - S...'!$C$82:$J$122,'2021-08 - Národní dům - S...'!$C$128:$K$595</definedName>
    <definedName name="_xlnm.Print_Titles" localSheetId="1">'2021-08 - Národní dům - S...'!$138:$138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595"/>
  <c r="BH595"/>
  <c r="BG595"/>
  <c r="BF595"/>
  <c r="T595"/>
  <c r="T594"/>
  <c r="R595"/>
  <c r="R594"/>
  <c r="P595"/>
  <c r="P594"/>
  <c r="BI593"/>
  <c r="BH593"/>
  <c r="BG593"/>
  <c r="BF593"/>
  <c r="T593"/>
  <c r="R593"/>
  <c r="P593"/>
  <c r="BI592"/>
  <c r="BH592"/>
  <c r="BG592"/>
  <c r="BF592"/>
  <c r="T592"/>
  <c r="R592"/>
  <c r="P592"/>
  <c r="BI591"/>
  <c r="BH591"/>
  <c r="BG591"/>
  <c r="BF591"/>
  <c r="T591"/>
  <c r="R591"/>
  <c r="P591"/>
  <c r="BI590"/>
  <c r="BH590"/>
  <c r="BG590"/>
  <c r="BF590"/>
  <c r="T590"/>
  <c r="R590"/>
  <c r="P590"/>
  <c r="BI588"/>
  <c r="BH588"/>
  <c r="BG588"/>
  <c r="BF588"/>
  <c r="T588"/>
  <c r="R588"/>
  <c r="P588"/>
  <c r="BI587"/>
  <c r="BH587"/>
  <c r="BG587"/>
  <c r="BF587"/>
  <c r="T587"/>
  <c r="R587"/>
  <c r="P587"/>
  <c r="BI585"/>
  <c r="BH585"/>
  <c r="BG585"/>
  <c r="BF585"/>
  <c r="T585"/>
  <c r="R585"/>
  <c r="P585"/>
  <c r="BI584"/>
  <c r="BH584"/>
  <c r="BG584"/>
  <c r="BF584"/>
  <c r="T584"/>
  <c r="R584"/>
  <c r="P584"/>
  <c r="BI583"/>
  <c r="BH583"/>
  <c r="BG583"/>
  <c r="BF583"/>
  <c r="T583"/>
  <c r="R583"/>
  <c r="P583"/>
  <c r="BI577"/>
  <c r="BH577"/>
  <c r="BG577"/>
  <c r="BF577"/>
  <c r="T577"/>
  <c r="R577"/>
  <c r="P577"/>
  <c r="BI576"/>
  <c r="BH576"/>
  <c r="BG576"/>
  <c r="BF576"/>
  <c r="T576"/>
  <c r="R576"/>
  <c r="P576"/>
  <c r="BI575"/>
  <c r="BH575"/>
  <c r="BG575"/>
  <c r="BF575"/>
  <c r="T575"/>
  <c r="R575"/>
  <c r="P575"/>
  <c r="BI567"/>
  <c r="BH567"/>
  <c r="BG567"/>
  <c r="BF567"/>
  <c r="T567"/>
  <c r="R567"/>
  <c r="P567"/>
  <c r="BI566"/>
  <c r="BH566"/>
  <c r="BG566"/>
  <c r="BF566"/>
  <c r="T566"/>
  <c r="R566"/>
  <c r="P566"/>
  <c r="BI556"/>
  <c r="BH556"/>
  <c r="BG556"/>
  <c r="BF556"/>
  <c r="T556"/>
  <c r="R556"/>
  <c r="P556"/>
  <c r="BI554"/>
  <c r="BH554"/>
  <c r="BG554"/>
  <c r="BF554"/>
  <c r="T554"/>
  <c r="R554"/>
  <c r="P554"/>
  <c r="BI553"/>
  <c r="BH553"/>
  <c r="BG553"/>
  <c r="BF553"/>
  <c r="T553"/>
  <c r="R553"/>
  <c r="P553"/>
  <c r="BI552"/>
  <c r="BH552"/>
  <c r="BG552"/>
  <c r="BF552"/>
  <c r="T552"/>
  <c r="R552"/>
  <c r="P552"/>
  <c r="BI551"/>
  <c r="BH551"/>
  <c r="BG551"/>
  <c r="BF551"/>
  <c r="T551"/>
  <c r="R551"/>
  <c r="P551"/>
  <c r="BI547"/>
  <c r="BH547"/>
  <c r="BG547"/>
  <c r="BF547"/>
  <c r="T547"/>
  <c r="R547"/>
  <c r="P547"/>
  <c r="BI545"/>
  <c r="BH545"/>
  <c r="BG545"/>
  <c r="BF545"/>
  <c r="T545"/>
  <c r="R545"/>
  <c r="P545"/>
  <c r="BI544"/>
  <c r="BH544"/>
  <c r="BG544"/>
  <c r="BF544"/>
  <c r="T544"/>
  <c r="R544"/>
  <c r="P544"/>
  <c r="BI543"/>
  <c r="BH543"/>
  <c r="BG543"/>
  <c r="BF543"/>
  <c r="T543"/>
  <c r="R543"/>
  <c r="P543"/>
  <c r="BI539"/>
  <c r="BH539"/>
  <c r="BG539"/>
  <c r="BF539"/>
  <c r="T539"/>
  <c r="R539"/>
  <c r="P539"/>
  <c r="BI538"/>
  <c r="BH538"/>
  <c r="BG538"/>
  <c r="BF538"/>
  <c r="T538"/>
  <c r="R538"/>
  <c r="P538"/>
  <c r="BI536"/>
  <c r="BH536"/>
  <c r="BG536"/>
  <c r="BF536"/>
  <c r="T536"/>
  <c r="R536"/>
  <c r="P536"/>
  <c r="BI535"/>
  <c r="BH535"/>
  <c r="BG535"/>
  <c r="BF535"/>
  <c r="T535"/>
  <c r="R535"/>
  <c r="P535"/>
  <c r="BI533"/>
  <c r="BH533"/>
  <c r="BG533"/>
  <c r="BF533"/>
  <c r="T533"/>
  <c r="R533"/>
  <c r="P533"/>
  <c r="BI532"/>
  <c r="BH532"/>
  <c r="BG532"/>
  <c r="BF532"/>
  <c r="T532"/>
  <c r="R532"/>
  <c r="P532"/>
  <c r="BI530"/>
  <c r="BH530"/>
  <c r="BG530"/>
  <c r="BF530"/>
  <c r="T530"/>
  <c r="R530"/>
  <c r="P530"/>
  <c r="BI529"/>
  <c r="BH529"/>
  <c r="BG529"/>
  <c r="BF529"/>
  <c r="T529"/>
  <c r="R529"/>
  <c r="P529"/>
  <c r="BI528"/>
  <c r="BH528"/>
  <c r="BG528"/>
  <c r="BF528"/>
  <c r="T528"/>
  <c r="R528"/>
  <c r="P528"/>
  <c r="BI524"/>
  <c r="BH524"/>
  <c r="BG524"/>
  <c r="BF524"/>
  <c r="T524"/>
  <c r="R524"/>
  <c r="P524"/>
  <c r="BI523"/>
  <c r="BH523"/>
  <c r="BG523"/>
  <c r="BF523"/>
  <c r="T523"/>
  <c r="R523"/>
  <c r="P523"/>
  <c r="BI522"/>
  <c r="BH522"/>
  <c r="BG522"/>
  <c r="BF522"/>
  <c r="T522"/>
  <c r="R522"/>
  <c r="P522"/>
  <c r="BI520"/>
  <c r="BH520"/>
  <c r="BG520"/>
  <c r="BF520"/>
  <c r="T520"/>
  <c r="R520"/>
  <c r="P520"/>
  <c r="BI519"/>
  <c r="BH519"/>
  <c r="BG519"/>
  <c r="BF519"/>
  <c r="T519"/>
  <c r="R519"/>
  <c r="P519"/>
  <c r="BI518"/>
  <c r="BH518"/>
  <c r="BG518"/>
  <c r="BF518"/>
  <c r="T518"/>
  <c r="R518"/>
  <c r="P518"/>
  <c r="BI514"/>
  <c r="BH514"/>
  <c r="BG514"/>
  <c r="BF514"/>
  <c r="T514"/>
  <c r="R514"/>
  <c r="P514"/>
  <c r="BI512"/>
  <c r="BH512"/>
  <c r="BG512"/>
  <c r="BF512"/>
  <c r="T512"/>
  <c r="R512"/>
  <c r="P512"/>
  <c r="BI511"/>
  <c r="BH511"/>
  <c r="BG511"/>
  <c r="BF511"/>
  <c r="T511"/>
  <c r="R511"/>
  <c r="P511"/>
  <c r="BI510"/>
  <c r="BH510"/>
  <c r="BG510"/>
  <c r="BF510"/>
  <c r="T510"/>
  <c r="R510"/>
  <c r="P510"/>
  <c r="BI509"/>
  <c r="BH509"/>
  <c r="BG509"/>
  <c r="BF509"/>
  <c r="T509"/>
  <c r="R509"/>
  <c r="P509"/>
  <c r="BI508"/>
  <c r="BH508"/>
  <c r="BG508"/>
  <c r="BF508"/>
  <c r="T508"/>
  <c r="R508"/>
  <c r="P508"/>
  <c r="BI506"/>
  <c r="BH506"/>
  <c r="BG506"/>
  <c r="BF506"/>
  <c r="T506"/>
  <c r="R506"/>
  <c r="P506"/>
  <c r="BI502"/>
  <c r="BH502"/>
  <c r="BG502"/>
  <c r="BF502"/>
  <c r="T502"/>
  <c r="R502"/>
  <c r="P502"/>
  <c r="BI500"/>
  <c r="BH500"/>
  <c r="BG500"/>
  <c r="BF500"/>
  <c r="T500"/>
  <c r="R500"/>
  <c r="P500"/>
  <c r="BI496"/>
  <c r="BH496"/>
  <c r="BG496"/>
  <c r="BF496"/>
  <c r="T496"/>
  <c r="R496"/>
  <c r="P496"/>
  <c r="BI495"/>
  <c r="BH495"/>
  <c r="BG495"/>
  <c r="BF495"/>
  <c r="T495"/>
  <c r="R495"/>
  <c r="P495"/>
  <c r="BI494"/>
  <c r="BH494"/>
  <c r="BG494"/>
  <c r="BF494"/>
  <c r="T494"/>
  <c r="R494"/>
  <c r="P494"/>
  <c r="BI489"/>
  <c r="BH489"/>
  <c r="BG489"/>
  <c r="BF489"/>
  <c r="T489"/>
  <c r="R489"/>
  <c r="P489"/>
  <c r="BI485"/>
  <c r="BH485"/>
  <c r="BG485"/>
  <c r="BF485"/>
  <c r="T485"/>
  <c r="R485"/>
  <c r="P485"/>
  <c r="BI483"/>
  <c r="BH483"/>
  <c r="BG483"/>
  <c r="BF483"/>
  <c r="T483"/>
  <c r="T482"/>
  <c r="R483"/>
  <c r="R482"/>
  <c r="P483"/>
  <c r="P482"/>
  <c r="BI481"/>
  <c r="BH481"/>
  <c r="BG481"/>
  <c r="BF481"/>
  <c r="T481"/>
  <c r="R481"/>
  <c r="P481"/>
  <c r="BI480"/>
  <c r="BH480"/>
  <c r="BG480"/>
  <c r="BF480"/>
  <c r="T480"/>
  <c r="R480"/>
  <c r="P480"/>
  <c r="BI479"/>
  <c r="BH479"/>
  <c r="BG479"/>
  <c r="BF479"/>
  <c r="T479"/>
  <c r="R479"/>
  <c r="P479"/>
  <c r="BI478"/>
  <c r="BH478"/>
  <c r="BG478"/>
  <c r="BF478"/>
  <c r="T478"/>
  <c r="R478"/>
  <c r="P478"/>
  <c r="BI477"/>
  <c r="BH477"/>
  <c r="BG477"/>
  <c r="BF477"/>
  <c r="T477"/>
  <c r="R477"/>
  <c r="P477"/>
  <c r="BI476"/>
  <c r="BH476"/>
  <c r="BG476"/>
  <c r="BF476"/>
  <c r="T476"/>
  <c r="R476"/>
  <c r="P476"/>
  <c r="BI475"/>
  <c r="BH475"/>
  <c r="BG475"/>
  <c r="BF475"/>
  <c r="T475"/>
  <c r="R475"/>
  <c r="P475"/>
  <c r="BI474"/>
  <c r="BH474"/>
  <c r="BG474"/>
  <c r="BF474"/>
  <c r="T474"/>
  <c r="R474"/>
  <c r="P474"/>
  <c r="BI473"/>
  <c r="BH473"/>
  <c r="BG473"/>
  <c r="BF473"/>
  <c r="T473"/>
  <c r="R473"/>
  <c r="P473"/>
  <c r="BI472"/>
  <c r="BH472"/>
  <c r="BG472"/>
  <c r="BF472"/>
  <c r="T472"/>
  <c r="R472"/>
  <c r="P472"/>
  <c r="BI471"/>
  <c r="BH471"/>
  <c r="BG471"/>
  <c r="BF471"/>
  <c r="T471"/>
  <c r="R471"/>
  <c r="P471"/>
  <c r="BI467"/>
  <c r="BH467"/>
  <c r="BG467"/>
  <c r="BF467"/>
  <c r="T467"/>
  <c r="R467"/>
  <c r="P467"/>
  <c r="BI465"/>
  <c r="BH465"/>
  <c r="BG465"/>
  <c r="BF465"/>
  <c r="T465"/>
  <c r="R465"/>
  <c r="P465"/>
  <c r="BI464"/>
  <c r="BH464"/>
  <c r="BG464"/>
  <c r="BF464"/>
  <c r="T464"/>
  <c r="R464"/>
  <c r="P464"/>
  <c r="BI461"/>
  <c r="BH461"/>
  <c r="BG461"/>
  <c r="BF461"/>
  <c r="T461"/>
  <c r="R461"/>
  <c r="P461"/>
  <c r="BI459"/>
  <c r="BH459"/>
  <c r="BG459"/>
  <c r="BF459"/>
  <c r="T459"/>
  <c r="R459"/>
  <c r="P459"/>
  <c r="BI455"/>
  <c r="BH455"/>
  <c r="BG455"/>
  <c r="BF455"/>
  <c r="T455"/>
  <c r="R455"/>
  <c r="P455"/>
  <c r="BI453"/>
  <c r="BH453"/>
  <c r="BG453"/>
  <c r="BF453"/>
  <c r="T453"/>
  <c r="R453"/>
  <c r="P453"/>
  <c r="BI449"/>
  <c r="BH449"/>
  <c r="BG449"/>
  <c r="BF449"/>
  <c r="T449"/>
  <c r="R449"/>
  <c r="P449"/>
  <c r="BI447"/>
  <c r="BH447"/>
  <c r="BG447"/>
  <c r="BF447"/>
  <c r="T447"/>
  <c r="R447"/>
  <c r="P447"/>
  <c r="BI443"/>
  <c r="BH443"/>
  <c r="BG443"/>
  <c r="BF443"/>
  <c r="T443"/>
  <c r="R443"/>
  <c r="P443"/>
  <c r="BI439"/>
  <c r="BH439"/>
  <c r="BG439"/>
  <c r="BF439"/>
  <c r="T439"/>
  <c r="R439"/>
  <c r="P439"/>
  <c r="BI435"/>
  <c r="BH435"/>
  <c r="BG435"/>
  <c r="BF435"/>
  <c r="T435"/>
  <c r="R435"/>
  <c r="P435"/>
  <c r="BI431"/>
  <c r="BH431"/>
  <c r="BG431"/>
  <c r="BF431"/>
  <c r="T431"/>
  <c r="R431"/>
  <c r="P431"/>
  <c r="BI429"/>
  <c r="BH429"/>
  <c r="BG429"/>
  <c r="BF429"/>
  <c r="T429"/>
  <c r="R429"/>
  <c r="P429"/>
  <c r="BI425"/>
  <c r="BH425"/>
  <c r="BG425"/>
  <c r="BF425"/>
  <c r="T425"/>
  <c r="R425"/>
  <c r="P425"/>
  <c r="BI423"/>
  <c r="BH423"/>
  <c r="BG423"/>
  <c r="BF423"/>
  <c r="T423"/>
  <c r="R423"/>
  <c r="P423"/>
  <c r="BI419"/>
  <c r="BH419"/>
  <c r="BG419"/>
  <c r="BF419"/>
  <c r="T419"/>
  <c r="R419"/>
  <c r="P419"/>
  <c r="BI417"/>
  <c r="BH417"/>
  <c r="BG417"/>
  <c r="BF417"/>
  <c r="T417"/>
  <c r="R417"/>
  <c r="P417"/>
  <c r="BI413"/>
  <c r="BH413"/>
  <c r="BG413"/>
  <c r="BF413"/>
  <c r="T413"/>
  <c r="R413"/>
  <c r="P413"/>
  <c r="BI409"/>
  <c r="BH409"/>
  <c r="BG409"/>
  <c r="BF409"/>
  <c r="T409"/>
  <c r="R409"/>
  <c r="P409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90"/>
  <c r="BH390"/>
  <c r="BG390"/>
  <c r="BF390"/>
  <c r="T390"/>
  <c r="R390"/>
  <c r="P390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6"/>
  <c r="BH386"/>
  <c r="BG386"/>
  <c r="BF386"/>
  <c r="T386"/>
  <c r="R386"/>
  <c r="P386"/>
  <c r="BI385"/>
  <c r="BH385"/>
  <c r="BG385"/>
  <c r="BF385"/>
  <c r="T385"/>
  <c r="R385"/>
  <c r="P385"/>
  <c r="BI383"/>
  <c r="BH383"/>
  <c r="BG383"/>
  <c r="BF383"/>
  <c r="T383"/>
  <c r="T382"/>
  <c r="R383"/>
  <c r="R382"/>
  <c r="P383"/>
  <c r="P382"/>
  <c r="BI380"/>
  <c r="BH380"/>
  <c r="BG380"/>
  <c r="BF380"/>
  <c r="T380"/>
  <c r="R380"/>
  <c r="P380"/>
  <c r="BI376"/>
  <c r="BH376"/>
  <c r="BG376"/>
  <c r="BF376"/>
  <c r="T376"/>
  <c r="R376"/>
  <c r="P376"/>
  <c r="BI374"/>
  <c r="BH374"/>
  <c r="BG374"/>
  <c r="BF374"/>
  <c r="T374"/>
  <c r="R374"/>
  <c r="P374"/>
  <c r="BI370"/>
  <c r="BH370"/>
  <c r="BG370"/>
  <c r="BF370"/>
  <c r="T370"/>
  <c r="R370"/>
  <c r="P370"/>
  <c r="BI368"/>
  <c r="BH368"/>
  <c r="BG368"/>
  <c r="BF368"/>
  <c r="T368"/>
  <c r="R368"/>
  <c r="P368"/>
  <c r="BI364"/>
  <c r="BH364"/>
  <c r="BG364"/>
  <c r="BF364"/>
  <c r="T364"/>
  <c r="R364"/>
  <c r="P364"/>
  <c r="BI362"/>
  <c r="BH362"/>
  <c r="BG362"/>
  <c r="BF362"/>
  <c r="T362"/>
  <c r="R362"/>
  <c r="P362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6"/>
  <c r="BH346"/>
  <c r="BG346"/>
  <c r="BF346"/>
  <c r="T346"/>
  <c r="R346"/>
  <c r="P346"/>
  <c r="BI344"/>
  <c r="BH344"/>
  <c r="BG344"/>
  <c r="BF344"/>
  <c r="T344"/>
  <c r="R344"/>
  <c r="P344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6"/>
  <c r="BH316"/>
  <c r="BG316"/>
  <c r="BF316"/>
  <c r="T316"/>
  <c r="T315"/>
  <c r="R316"/>
  <c r="R315"/>
  <c r="P316"/>
  <c r="P315"/>
  <c r="BI314"/>
  <c r="BH314"/>
  <c r="BG314"/>
  <c r="BF314"/>
  <c r="T314"/>
  <c r="R314"/>
  <c r="P314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5"/>
  <c r="BH305"/>
  <c r="BG305"/>
  <c r="BF305"/>
  <c r="T305"/>
  <c r="R305"/>
  <c r="P305"/>
  <c r="BI297"/>
  <c r="BH297"/>
  <c r="BG297"/>
  <c r="BF297"/>
  <c r="T297"/>
  <c r="R297"/>
  <c r="P297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3"/>
  <c r="BH273"/>
  <c r="BG273"/>
  <c r="BF273"/>
  <c r="T273"/>
  <c r="R273"/>
  <c r="P273"/>
  <c r="BI267"/>
  <c r="BH267"/>
  <c r="BG267"/>
  <c r="BF267"/>
  <c r="T267"/>
  <c r="R267"/>
  <c r="P267"/>
  <c r="BI261"/>
  <c r="BH261"/>
  <c r="BG261"/>
  <c r="BF261"/>
  <c r="T261"/>
  <c r="R261"/>
  <c r="P261"/>
  <c r="BI257"/>
  <c r="BH257"/>
  <c r="BG257"/>
  <c r="BF257"/>
  <c r="T257"/>
  <c r="R257"/>
  <c r="P257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35"/>
  <c r="BH235"/>
  <c r="BG235"/>
  <c r="BF235"/>
  <c r="T235"/>
  <c r="R235"/>
  <c r="P235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7"/>
  <c r="BH197"/>
  <c r="BG197"/>
  <c r="BF197"/>
  <c r="T197"/>
  <c r="R197"/>
  <c r="P197"/>
  <c r="BI189"/>
  <c r="BH189"/>
  <c r="BG189"/>
  <c r="BF189"/>
  <c r="T189"/>
  <c r="R189"/>
  <c r="P189"/>
  <c r="BI183"/>
  <c r="BH183"/>
  <c r="BG183"/>
  <c r="BF183"/>
  <c r="T183"/>
  <c r="R183"/>
  <c r="P183"/>
  <c r="BI179"/>
  <c r="BH179"/>
  <c r="BG179"/>
  <c r="BF179"/>
  <c r="T179"/>
  <c r="R179"/>
  <c r="P179"/>
  <c r="BI178"/>
  <c r="BH178"/>
  <c r="BG178"/>
  <c r="BF178"/>
  <c r="T178"/>
  <c r="R178"/>
  <c r="P178"/>
  <c r="BI174"/>
  <c r="BH174"/>
  <c r="BG174"/>
  <c r="BF174"/>
  <c r="T174"/>
  <c r="R174"/>
  <c r="P174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J135"/>
  <c r="F135"/>
  <c r="F133"/>
  <c r="E131"/>
  <c r="J89"/>
  <c r="F89"/>
  <c r="F87"/>
  <c r="E85"/>
  <c r="J22"/>
  <c r="E22"/>
  <c r="J136"/>
  <c r="J21"/>
  <c r="J16"/>
  <c r="E16"/>
  <c r="F136"/>
  <c r="J15"/>
  <c r="J10"/>
  <c r="J133"/>
  <c i="1" r="L90"/>
  <c r="AM90"/>
  <c r="AM89"/>
  <c r="L89"/>
  <c r="AM87"/>
  <c r="L87"/>
  <c r="L85"/>
  <c r="L84"/>
  <c i="2" r="J595"/>
  <c r="BK592"/>
  <c r="BK584"/>
  <c r="BK577"/>
  <c r="BK552"/>
  <c r="BK543"/>
  <c r="J533"/>
  <c r="BK528"/>
  <c r="BK510"/>
  <c r="J506"/>
  <c r="BK500"/>
  <c r="J495"/>
  <c r="BK474"/>
  <c r="BK593"/>
  <c r="J588"/>
  <c r="BK585"/>
  <c r="BK567"/>
  <c r="BK554"/>
  <c r="J545"/>
  <c r="J538"/>
  <c r="J524"/>
  <c r="J519"/>
  <c r="BK514"/>
  <c r="J510"/>
  <c r="BK494"/>
  <c r="BK483"/>
  <c r="BK479"/>
  <c r="BK475"/>
  <c r="BK473"/>
  <c r="J417"/>
  <c r="BK403"/>
  <c r="J399"/>
  <c r="BK393"/>
  <c r="J391"/>
  <c r="J389"/>
  <c r="BK387"/>
  <c r="J376"/>
  <c r="J370"/>
  <c r="J364"/>
  <c r="BK352"/>
  <c r="BK344"/>
  <c r="BK325"/>
  <c r="J323"/>
  <c r="J316"/>
  <c r="BK314"/>
  <c r="J311"/>
  <c r="BK305"/>
  <c r="J285"/>
  <c r="J273"/>
  <c r="J261"/>
  <c r="J253"/>
  <c r="BK249"/>
  <c r="BK245"/>
  <c r="BK228"/>
  <c r="J222"/>
  <c r="J220"/>
  <c r="J219"/>
  <c r="J215"/>
  <c r="BK201"/>
  <c r="J189"/>
  <c r="J174"/>
  <c r="BK161"/>
  <c r="BK150"/>
  <c r="BK146"/>
  <c r="J592"/>
  <c r="J590"/>
  <c r="J584"/>
  <c r="BK576"/>
  <c r="J567"/>
  <c r="BK566"/>
  <c r="BK553"/>
  <c r="J552"/>
  <c r="BK545"/>
  <c r="BK539"/>
  <c r="BK538"/>
  <c r="BK536"/>
  <c r="J530"/>
  <c r="J523"/>
  <c r="J514"/>
  <c r="BK511"/>
  <c r="BK508"/>
  <c r="BK506"/>
  <c r="BK495"/>
  <c r="BK481"/>
  <c r="J477"/>
  <c r="J473"/>
  <c r="J464"/>
  <c r="J461"/>
  <c r="BK455"/>
  <c r="J447"/>
  <c r="J425"/>
  <c r="J413"/>
  <c r="J403"/>
  <c r="BK399"/>
  <c r="BK389"/>
  <c r="J386"/>
  <c r="BK376"/>
  <c r="BK358"/>
  <c r="J352"/>
  <c r="J346"/>
  <c r="BK341"/>
  <c r="BK331"/>
  <c r="BK323"/>
  <c r="BK316"/>
  <c r="J312"/>
  <c r="BK289"/>
  <c r="J279"/>
  <c r="J267"/>
  <c r="J245"/>
  <c r="BK229"/>
  <c r="J226"/>
  <c r="BK222"/>
  <c r="BK211"/>
  <c r="BK197"/>
  <c r="BK178"/>
  <c r="J166"/>
  <c r="BK154"/>
  <c r="J150"/>
  <c r="J146"/>
  <c r="BK587"/>
  <c r="J556"/>
  <c r="J551"/>
  <c r="J543"/>
  <c r="J539"/>
  <c r="J535"/>
  <c r="J532"/>
  <c r="BK529"/>
  <c r="BK520"/>
  <c r="BK509"/>
  <c r="J508"/>
  <c r="J494"/>
  <c r="J483"/>
  <c r="J480"/>
  <c r="BK477"/>
  <c r="J474"/>
  <c r="BK465"/>
  <c r="BK453"/>
  <c r="J443"/>
  <c r="BK425"/>
  <c r="BK417"/>
  <c r="BK390"/>
  <c r="BK386"/>
  <c r="BK383"/>
  <c r="BK374"/>
  <c r="J368"/>
  <c r="J362"/>
  <c r="J356"/>
  <c r="J329"/>
  <c r="J325"/>
  <c r="BK312"/>
  <c r="J310"/>
  <c r="J593"/>
  <c r="J591"/>
  <c r="J583"/>
  <c r="J566"/>
  <c r="BK551"/>
  <c r="BK535"/>
  <c r="BK530"/>
  <c r="J522"/>
  <c r="J518"/>
  <c r="J509"/>
  <c r="J502"/>
  <c r="J496"/>
  <c r="BK489"/>
  <c r="BK595"/>
  <c r="BK590"/>
  <c r="J587"/>
  <c r="BK575"/>
  <c r="BK556"/>
  <c r="J553"/>
  <c r="J547"/>
  <c r="BK544"/>
  <c r="J529"/>
  <c r="J520"/>
  <c r="BK518"/>
  <c r="J511"/>
  <c r="BK502"/>
  <c r="BK485"/>
  <c r="BK480"/>
  <c r="J478"/>
  <c r="BK472"/>
  <c r="J471"/>
  <c r="BK467"/>
  <c r="J465"/>
  <c r="BK464"/>
  <c r="BK461"/>
  <c r="BK459"/>
  <c r="J455"/>
  <c r="J453"/>
  <c r="J449"/>
  <c r="BK443"/>
  <c r="J439"/>
  <c r="BK435"/>
  <c r="BK431"/>
  <c r="J429"/>
  <c r="BK423"/>
  <c r="J419"/>
  <c r="BK413"/>
  <c r="J409"/>
  <c r="BK395"/>
  <c r="BK392"/>
  <c r="J390"/>
  <c r="BK388"/>
  <c r="J385"/>
  <c r="J383"/>
  <c r="BK380"/>
  <c r="BK368"/>
  <c r="BK362"/>
  <c r="BK346"/>
  <c r="J343"/>
  <c r="J341"/>
  <c r="BK335"/>
  <c r="BK310"/>
  <c r="BK297"/>
  <c r="J289"/>
  <c r="BK285"/>
  <c r="BK279"/>
  <c r="BK267"/>
  <c r="J257"/>
  <c r="J249"/>
  <c r="J235"/>
  <c r="J228"/>
  <c r="BK226"/>
  <c r="BK220"/>
  <c r="BK219"/>
  <c r="J211"/>
  <c r="J197"/>
  <c r="J183"/>
  <c r="J179"/>
  <c r="J178"/>
  <c r="BK166"/>
  <c r="J154"/>
  <c r="BK142"/>
  <c i="1" r="AS94"/>
  <c i="2" r="BK591"/>
  <c r="BK588"/>
  <c r="J585"/>
  <c r="J544"/>
  <c r="BK532"/>
  <c r="J528"/>
  <c r="BK519"/>
  <c r="BK512"/>
  <c r="BK496"/>
  <c r="J489"/>
  <c r="BK478"/>
  <c r="J476"/>
  <c r="BK471"/>
  <c r="J467"/>
  <c r="J459"/>
  <c r="BK449"/>
  <c r="BK439"/>
  <c r="J435"/>
  <c r="BK429"/>
  <c r="BK419"/>
  <c r="BK409"/>
  <c r="J392"/>
  <c r="BK391"/>
  <c r="J387"/>
  <c r="BK385"/>
  <c r="J374"/>
  <c r="BK356"/>
  <c r="J344"/>
  <c r="J337"/>
  <c r="J335"/>
  <c r="BK329"/>
  <c r="J319"/>
  <c r="J314"/>
  <c r="J297"/>
  <c r="BK273"/>
  <c r="BK261"/>
  <c r="BK257"/>
  <c r="BK253"/>
  <c r="BK235"/>
  <c r="J229"/>
  <c r="BK215"/>
  <c r="J201"/>
  <c r="BK189"/>
  <c r="BK183"/>
  <c r="BK179"/>
  <c r="BK174"/>
  <c r="J161"/>
  <c r="J142"/>
  <c r="BK583"/>
  <c r="J577"/>
  <c r="J576"/>
  <c r="J575"/>
  <c r="J554"/>
  <c r="BK547"/>
  <c r="J536"/>
  <c r="BK533"/>
  <c r="BK524"/>
  <c r="BK523"/>
  <c r="BK522"/>
  <c r="J512"/>
  <c r="J500"/>
  <c r="J485"/>
  <c r="J481"/>
  <c r="J479"/>
  <c r="BK476"/>
  <c r="J475"/>
  <c r="J472"/>
  <c r="BK447"/>
  <c r="J431"/>
  <c r="J423"/>
  <c r="J395"/>
  <c r="J393"/>
  <c r="J388"/>
  <c r="J380"/>
  <c r="BK370"/>
  <c r="BK364"/>
  <c r="J358"/>
  <c r="BK343"/>
  <c r="BK337"/>
  <c r="J331"/>
  <c r="BK319"/>
  <c r="BK311"/>
  <c r="J305"/>
  <c l="1" r="BK141"/>
  <c r="R141"/>
  <c r="P165"/>
  <c r="T165"/>
  <c r="P221"/>
  <c r="R221"/>
  <c r="BK309"/>
  <c r="J309"/>
  <c r="J100"/>
  <c r="T309"/>
  <c r="BK318"/>
  <c r="R318"/>
  <c r="BK345"/>
  <c r="J345"/>
  <c r="J104"/>
  <c r="T345"/>
  <c r="P384"/>
  <c r="T384"/>
  <c r="P141"/>
  <c r="T141"/>
  <c r="BK165"/>
  <c r="J165"/>
  <c r="J98"/>
  <c r="R165"/>
  <c r="BK221"/>
  <c r="J221"/>
  <c r="J99"/>
  <c r="T221"/>
  <c r="P309"/>
  <c r="R309"/>
  <c r="P318"/>
  <c r="T318"/>
  <c r="P345"/>
  <c r="R345"/>
  <c r="BK384"/>
  <c r="J384"/>
  <c r="J106"/>
  <c r="R384"/>
  <c r="BK394"/>
  <c r="J394"/>
  <c r="J107"/>
  <c r="P394"/>
  <c r="R394"/>
  <c r="T394"/>
  <c r="BK466"/>
  <c r="J466"/>
  <c r="J108"/>
  <c r="P466"/>
  <c r="R466"/>
  <c r="T466"/>
  <c r="BK484"/>
  <c r="J484"/>
  <c r="J110"/>
  <c r="P484"/>
  <c r="R484"/>
  <c r="T484"/>
  <c r="BK493"/>
  <c r="J493"/>
  <c r="J111"/>
  <c r="P493"/>
  <c r="R493"/>
  <c r="T493"/>
  <c r="BK513"/>
  <c r="J513"/>
  <c r="J112"/>
  <c r="P513"/>
  <c r="R513"/>
  <c r="T513"/>
  <c r="BK521"/>
  <c r="J521"/>
  <c r="J113"/>
  <c r="P521"/>
  <c r="R521"/>
  <c r="T521"/>
  <c r="BK537"/>
  <c r="J537"/>
  <c r="J114"/>
  <c r="P537"/>
  <c r="R537"/>
  <c r="T537"/>
  <c r="BK546"/>
  <c r="J546"/>
  <c r="J115"/>
  <c r="P546"/>
  <c r="R546"/>
  <c r="T546"/>
  <c r="BK555"/>
  <c r="J555"/>
  <c r="J116"/>
  <c r="P555"/>
  <c r="R555"/>
  <c r="T555"/>
  <c r="BK582"/>
  <c r="J582"/>
  <c r="J118"/>
  <c r="P582"/>
  <c r="R582"/>
  <c r="T582"/>
  <c r="BK586"/>
  <c r="J586"/>
  <c r="J119"/>
  <c r="P586"/>
  <c r="R586"/>
  <c r="T586"/>
  <c r="BK589"/>
  <c r="J589"/>
  <c r="J120"/>
  <c r="P589"/>
  <c r="R589"/>
  <c r="T589"/>
  <c r="BK160"/>
  <c r="J160"/>
  <c r="J97"/>
  <c r="BK315"/>
  <c r="J315"/>
  <c r="J101"/>
  <c r="BK382"/>
  <c r="J382"/>
  <c r="J105"/>
  <c r="BK482"/>
  <c r="J482"/>
  <c r="J109"/>
  <c r="BK594"/>
  <c r="J594"/>
  <c r="J121"/>
  <c r="BE311"/>
  <c r="BE314"/>
  <c r="BE316"/>
  <c r="BE323"/>
  <c r="BE337"/>
  <c r="BE341"/>
  <c r="BE344"/>
  <c r="BE346"/>
  <c r="BE352"/>
  <c r="BE368"/>
  <c r="BE370"/>
  <c r="BE376"/>
  <c r="BE380"/>
  <c r="BE385"/>
  <c r="BE388"/>
  <c r="BE389"/>
  <c r="BE392"/>
  <c r="BE413"/>
  <c r="BE423"/>
  <c r="BE429"/>
  <c r="BE443"/>
  <c r="BE449"/>
  <c r="BE464"/>
  <c r="BE478"/>
  <c r="BE480"/>
  <c r="BE495"/>
  <c r="BE502"/>
  <c r="BE506"/>
  <c r="BE510"/>
  <c r="BE512"/>
  <c r="BE518"/>
  <c r="BE524"/>
  <c r="BE530"/>
  <c r="BE538"/>
  <c r="BE553"/>
  <c r="J87"/>
  <c r="J90"/>
  <c r="BE150"/>
  <c r="BE154"/>
  <c r="BE166"/>
  <c r="BE178"/>
  <c r="BE179"/>
  <c r="BE219"/>
  <c r="BE222"/>
  <c r="BE226"/>
  <c r="BE235"/>
  <c r="BE253"/>
  <c r="BE257"/>
  <c r="BE267"/>
  <c r="BE273"/>
  <c r="BE279"/>
  <c r="BE289"/>
  <c r="BE310"/>
  <c r="BE319"/>
  <c r="BE329"/>
  <c r="BE335"/>
  <c r="BE343"/>
  <c r="BE356"/>
  <c r="BE362"/>
  <c r="BE374"/>
  <c r="BE383"/>
  <c r="BE390"/>
  <c r="BE395"/>
  <c r="BE403"/>
  <c r="BE417"/>
  <c r="BE425"/>
  <c r="BE435"/>
  <c r="BE447"/>
  <c r="BE455"/>
  <c r="BE461"/>
  <c r="BE465"/>
  <c r="BE467"/>
  <c r="BE472"/>
  <c r="BE474"/>
  <c r="BE477"/>
  <c r="BE479"/>
  <c r="BE481"/>
  <c r="BE483"/>
  <c r="BE489"/>
  <c r="BE500"/>
  <c r="BE509"/>
  <c r="BE520"/>
  <c r="BE543"/>
  <c r="BE547"/>
  <c r="BE552"/>
  <c r="BE554"/>
  <c r="BE556"/>
  <c r="BE575"/>
  <c r="BE577"/>
  <c r="BE585"/>
  <c r="F90"/>
  <c r="BE142"/>
  <c r="BE146"/>
  <c r="BE161"/>
  <c r="BE174"/>
  <c r="BE183"/>
  <c r="BE189"/>
  <c r="BE197"/>
  <c r="BE201"/>
  <c r="BE211"/>
  <c r="BE215"/>
  <c r="BE220"/>
  <c r="BE228"/>
  <c r="BE229"/>
  <c r="BE245"/>
  <c r="BE249"/>
  <c r="BE261"/>
  <c r="BE285"/>
  <c r="BE297"/>
  <c r="BE305"/>
  <c r="BE312"/>
  <c r="BE325"/>
  <c r="BE331"/>
  <c r="BE358"/>
  <c r="BE364"/>
  <c r="BE386"/>
  <c r="BE387"/>
  <c r="BE391"/>
  <c r="BE393"/>
  <c r="BE399"/>
  <c r="BE409"/>
  <c r="BE419"/>
  <c r="BE431"/>
  <c r="BE439"/>
  <c r="BE453"/>
  <c r="BE459"/>
  <c r="BE471"/>
  <c r="BE473"/>
  <c r="BE485"/>
  <c r="BE496"/>
  <c r="BE522"/>
  <c r="BE528"/>
  <c r="BE529"/>
  <c r="BE535"/>
  <c r="BE539"/>
  <c r="BE551"/>
  <c r="BE576"/>
  <c r="BE583"/>
  <c r="BE587"/>
  <c r="BE591"/>
  <c r="BE592"/>
  <c r="BE475"/>
  <c r="BE476"/>
  <c r="BE494"/>
  <c r="BE508"/>
  <c r="BE511"/>
  <c r="BE514"/>
  <c r="BE519"/>
  <c r="BE523"/>
  <c r="BE532"/>
  <c r="BE533"/>
  <c r="BE536"/>
  <c r="BE544"/>
  <c r="BE545"/>
  <c r="BE566"/>
  <c r="BE567"/>
  <c r="BE584"/>
  <c r="BE588"/>
  <c r="BE590"/>
  <c r="BE593"/>
  <c r="BE595"/>
  <c r="J32"/>
  <c i="1" r="AW95"/>
  <c i="2" r="F32"/>
  <c i="1" r="BA95"/>
  <c r="BA94"/>
  <c r="AW94"/>
  <c r="AK30"/>
  <c i="2" r="F35"/>
  <c i="1" r="BD95"/>
  <c r="BD94"/>
  <c r="W33"/>
  <c i="2" r="F33"/>
  <c i="1" r="BB95"/>
  <c r="BB94"/>
  <c r="AX94"/>
  <c i="2" r="F34"/>
  <c i="1" r="BC95"/>
  <c r="BC94"/>
  <c r="W32"/>
  <c i="2" l="1" r="R581"/>
  <c r="P317"/>
  <c r="P140"/>
  <c r="BK317"/>
  <c r="J317"/>
  <c r="J102"/>
  <c r="P581"/>
  <c r="T317"/>
  <c r="T140"/>
  <c r="R317"/>
  <c r="R140"/>
  <c r="R139"/>
  <c r="T581"/>
  <c r="BK140"/>
  <c r="J140"/>
  <c r="J95"/>
  <c r="J141"/>
  <c r="J96"/>
  <c r="J318"/>
  <c r="J103"/>
  <c r="BK581"/>
  <c r="J581"/>
  <c r="J117"/>
  <c i="1" r="AY94"/>
  <c r="W31"/>
  <c i="2" r="J31"/>
  <c i="1" r="AV95"/>
  <c r="AT95"/>
  <c r="W30"/>
  <c i="2" r="F31"/>
  <c i="1" r="AZ95"/>
  <c r="AZ94"/>
  <c r="W29"/>
  <c i="2" l="1" r="T139"/>
  <c r="P139"/>
  <c i="1" r="AU95"/>
  <c i="2" r="BK139"/>
  <c r="J139"/>
  <c r="J94"/>
  <c i="1" r="AU94"/>
  <c r="AV94"/>
  <c r="AK29"/>
  <c i="2" l="1" r="J28"/>
  <c i="1" r="AG95"/>
  <c r="AG94"/>
  <c r="AK26"/>
  <c r="AT94"/>
  <c r="AN94"/>
  <c i="2" l="1" r="J37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<sst xmlns="http://schemas.openxmlformats.org/spreadsheetml/2006/main">
  <si>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</si>
  <si>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</si>
  <si>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</si>
  <si>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</si>
  <si>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</si>
  <si>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{ffdd7a89-0d91-48c3-aa5e-3b0f9e62233f}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</si>
  <si>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</si>
  <si>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</si>
  <si>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</si>
  <si>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</si>
  <si>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</si>
  <si>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</si>
  <si>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</si>
  <si>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</si>
  <si>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2021/08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</si>
  <si>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</si>
  <si>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</si>
  <si>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Národní dům - Stavební úpravy zádveří, velkého sálu, jeviště a velké přípravny</t>
  </si>
  <si>
    <t>KSO:</t>
  </si>
  <si>
    <t>CC-CZ:</t>
  </si>
  <si>
    <t>Místo:</t>
  </si>
  <si>
    <t>Lipová-lázně č.p. 440</t>
  </si>
  <si>
    <t>Datum:</t>
  </si>
  <si>
    <t>2. 8. 2021</t>
  </si>
  <si>
    <t>Zadavatel:</t>
  </si>
  <si>
    <t>IČ:</t>
  </si>
  <si>
    <t>00302929</t>
  </si>
  <si>
    <t>Obec Lipová-lázně</t>
  </si>
  <si>
    <t>DIČ:</t>
  </si>
  <si>
    <t>CZ00302929</t>
  </si>
  <si>
    <t>Uchazeč:</t>
  </si>
  <si>
    <t>Vyplň údaj</t>
  </si>
  <si>
    <t>Projektant:</t>
  </si>
  <si>
    <t>46089608</t>
  </si>
  <si>
    <t>Jati Dalibor, Ing.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</si>
  <si>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</si>
  <si>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</si>
  <si>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</si>
  <si>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</si>
  <si>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</si>
  <si>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</si>
  <si>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</si>
  <si>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</si>
  <si>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</si>
  <si>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</si>
  <si>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</si>
  <si>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</si>
  <si>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</si>
  <si>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</si>
  <si>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</si>
  <si>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</si>
  <si>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</si>
  <si>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</si>
  <si>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</si>
  <si>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</si>
  <si>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</si>
  <si>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</si>
  <si>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</si>
  <si>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</si>
  <si>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</si>
  <si>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</si>
  <si>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</si>
  <si>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</si>
  <si>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</si>
  <si>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</si>
  <si>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</si>
  <si>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</si>
  <si>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</si>
  <si>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</si>
  <si>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</si>
  <si>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</si>
  <si>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</si>
  <si>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</si>
  <si>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</si>
  <si>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</si>
  <si>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</si>
  <si>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</si>
  <si>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</si>
  <si>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</si>
  <si>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</si>
  <si>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</si>
  <si>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</si>
  <si>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</si>
  <si>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</si>
  <si>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</si>
  <si>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</si>
  <si>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</si>
  <si>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</si>
  <si>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</si>
  <si>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</si>
  <si>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</si>
  <si>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</si>
  <si>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</si>
  <si>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</si>
  <si>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</si>
  <si>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</si>
  <si>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</si>
  <si>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</si>
  <si>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</si>
  <si>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</si>
  <si>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</si>
  <si>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</si>
  <si>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</si>
  <si>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</si>
  <si>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</si>
  <si>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725 - Zařizovací předměty</t>
  </si>
  <si>
    <t xml:space="preserve">    762 - Konstrukce tesařské</t>
  </si>
  <si>
    <t xml:space="preserve">    766 - Konstrukce truhlářské</t>
  </si>
  <si>
    <t xml:space="preserve">    768 - Vnější výplně otvorů</t>
  </si>
  <si>
    <t xml:space="preserve">    769 - Obklady stěn a otopných těles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</si>
  <si>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</si>
  <si>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</si>
  <si>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</si>
  <si>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</si>
  <si>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</si>
  <si>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</si>
  <si>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</si>
  <si>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21-M - Elektromontáže</t>
  </si>
  <si>
    <t xml:space="preserve">    24-M - Montáže vzduchotechnických zařízení</t>
  </si>
  <si>
    <t xml:space="preserve">    28-M - Ostatní práce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</si>
  <si>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</si>
  <si>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</si>
  <si>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</si>
  <si>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</si>
  <si>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</si>
  <si>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</si>
  <si>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</si>
  <si>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</si>
  <si>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</si>
  <si>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</si>
  <si>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</si>
  <si>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</si>
  <si>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</si>
  <si>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</si>
  <si>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</si>
  <si>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</si>
  <si>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</si>
  <si>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</si>
  <si>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</si>
  <si>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</si>
  <si>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310238211</t>
  </si>
  <si>
    <t xml:space="preserve">Zazdívka otvorů ve zdivu nadzákladovém cihlami pálenými  plochy přes 0,25 m2 do 1 m2 na maltu vápenocementovou</t>
  </si>
  <si>
    <t>m3</t>
  </si>
  <si>
    <t>CS ÚRS 2021 01</t>
  </si>
  <si>
    <t>4</t>
  </si>
  <si>
    <t>456337453</t>
  </si>
  <si>
    <t>VV</t>
  </si>
  <si>
    <t>Ič.12</t>
  </si>
  <si>
    <t>1,5*0,8*0,4</t>
  </si>
  <si>
    <t>Součet</t>
  </si>
  <si>
    <t>317234410</t>
  </si>
  <si>
    <t xml:space="preserve">Vyzdívka mezi nosníky cihlami pálenými  na maltu cementovou</t>
  </si>
  <si>
    <t>-158181120</t>
  </si>
  <si>
    <t>3*1,1*0,15*0,15</t>
  </si>
  <si>
    <t>317944321</t>
  </si>
  <si>
    <t xml:space="preserve">Válcované nosníky dodatečně osazované do připravených otvorů  bez zazdění hlav do č. 12</t>
  </si>
  <si>
    <t>t</t>
  </si>
  <si>
    <t>-1747522599</t>
  </si>
  <si>
    <t>3*1,1*11,5*1,2/1000</t>
  </si>
  <si>
    <t>349231811</t>
  </si>
  <si>
    <t xml:space="preserve">Přizdívka z cihel ostění s ozubem  ve vybouraných otvorech, s vysekáním kapes pro zavázaní přes 80 do 150 mm</t>
  </si>
  <si>
    <t>m2</t>
  </si>
  <si>
    <t>815238435</t>
  </si>
  <si>
    <t>T1</t>
  </si>
  <si>
    <t>2*2,0*0,5</t>
  </si>
  <si>
    <t>T2</t>
  </si>
  <si>
    <t>Vodorovné konstrukce</t>
  </si>
  <si>
    <t>5</t>
  </si>
  <si>
    <t>413231211</t>
  </si>
  <si>
    <t xml:space="preserve">Zazdívka zhlaví stropních trámů nebo válcovaných nosníků pálenými cihlami  trámů, průřezu do 0,02 m2</t>
  </si>
  <si>
    <t>kus</t>
  </si>
  <si>
    <t>-1544549730</t>
  </si>
  <si>
    <t>strop jeviště</t>
  </si>
  <si>
    <t>2*10</t>
  </si>
  <si>
    <t>6</t>
  </si>
  <si>
    <t>Úpravy povrchů, podlahy a osazování výplní</t>
  </si>
  <si>
    <t>611325421</t>
  </si>
  <si>
    <t>Oprava vápenocementové omítky vnitřních ploch štukové dvouvrstvé, tloušťky do 20 mm a tloušťky štuku do 3 mm stropů, v rozsahu opravované plochy do 10%</t>
  </si>
  <si>
    <t>1291112729</t>
  </si>
  <si>
    <t>m.č. 1.02</t>
  </si>
  <si>
    <t>47,24</t>
  </si>
  <si>
    <t>m.č. 1.12</t>
  </si>
  <si>
    <t>240,27</t>
  </si>
  <si>
    <t>m.č. 1.31</t>
  </si>
  <si>
    <t>28,87</t>
  </si>
  <si>
    <t>7</t>
  </si>
  <si>
    <t>612131121</t>
  </si>
  <si>
    <t xml:space="preserve">Podkladní a spojovací vrstva vnitřních omítaných ploch  penetrace akrylát-silikonová nanášená ručně stěn</t>
  </si>
  <si>
    <t>-2038392591</t>
  </si>
  <si>
    <t>demontáž obložení stěn a zákrytů otopných těles vč. podkladního roštu velkého sálu</t>
  </si>
  <si>
    <t>2*(20,0+12,0)*2,25*0,8</t>
  </si>
  <si>
    <t>8</t>
  </si>
  <si>
    <t>612311131</t>
  </si>
  <si>
    <t>Potažení vnitřních ploch štukem tloušťky do 3 mm svislých konstrukcí stěn</t>
  </si>
  <si>
    <t>-62283722</t>
  </si>
  <si>
    <t>9</t>
  </si>
  <si>
    <t>612325301</t>
  </si>
  <si>
    <t>Vápenocementová omítka ostění nebo nadpraží hladká</t>
  </si>
  <si>
    <t>CS ÚRS 2020 01</t>
  </si>
  <si>
    <t>-85052210</t>
  </si>
  <si>
    <t>ostění 1.02-01.01</t>
  </si>
  <si>
    <t>(1,8+0,8+1,8)*0,6</t>
  </si>
  <si>
    <t>10</t>
  </si>
  <si>
    <t>612325302</t>
  </si>
  <si>
    <t>Vápenocementová omítka ostění nebo nadpraží štuková</t>
  </si>
  <si>
    <t>55177638</t>
  </si>
  <si>
    <t>vybourání prosklené stěny mezi zádveřím a předsálím</t>
  </si>
  <si>
    <t>2*(2*1,65+2*2,0)*0,5</t>
  </si>
  <si>
    <t>vybourání dvou dvoukřídlových dveří s požární odolností vč. zárubní mezi předsálím a velkým sálem</t>
  </si>
  <si>
    <t>2*(2*1,45+2*2,0)*0,5</t>
  </si>
  <si>
    <t>11</t>
  </si>
  <si>
    <t>612325421</t>
  </si>
  <si>
    <t>Oprava vápenocementové omítky vnitřních ploch štukové dvouvrstvé, tloušťky do 20 mm a tloušťky štuku do 3 mm stěn, v rozsahu opravované plochy do 10%</t>
  </si>
  <si>
    <t>-1671465979</t>
  </si>
  <si>
    <t>2*(4,5+6,0)*3,0*0,7</t>
  </si>
  <si>
    <t>2*(20,0+12,0)*3,5*0,7</t>
  </si>
  <si>
    <t>2*(4,8+6,0)*3,0*0,9</t>
  </si>
  <si>
    <t>12</t>
  </si>
  <si>
    <t>612325423</t>
  </si>
  <si>
    <t>Oprava vápenocementové omítky vnitřních ploch štukové dvouvrstvé, tloušťky do 20 mm a tloušťky štuku do 3 mm stěn, v rozsahu opravované plochy přes 30 do 50%</t>
  </si>
  <si>
    <t>-1286605247</t>
  </si>
  <si>
    <t>stěny 01.02</t>
  </si>
  <si>
    <t>2*(6,85+2,145)*1,8</t>
  </si>
  <si>
    <t>13</t>
  </si>
  <si>
    <t>619991001</t>
  </si>
  <si>
    <t xml:space="preserve">Zakrytí vnitřních ploch před znečištěním  včetně pozdějšího odkrytí podlah fólií přilepenou lepící páskou</t>
  </si>
  <si>
    <t>1903927948</t>
  </si>
  <si>
    <t>m.č. 1.01</t>
  </si>
  <si>
    <t>12,13</t>
  </si>
  <si>
    <t>14</t>
  </si>
  <si>
    <t>632450134</t>
  </si>
  <si>
    <t xml:space="preserve">Potěr cementový vyrovnávací ze suchých směsí  v ploše o průměrné (střední) tl. přes 40 do 50 mm</t>
  </si>
  <si>
    <t>-185458474</t>
  </si>
  <si>
    <t>632451031</t>
  </si>
  <si>
    <t>Potěr cementový vyrovnávací z malty (MC-15) v ploše o průměrné (střední) tl. od 10 do 20 mm</t>
  </si>
  <si>
    <t>294568786</t>
  </si>
  <si>
    <t>16</t>
  </si>
  <si>
    <t>642942611</t>
  </si>
  <si>
    <t xml:space="preserve">Osazování zárubní nebo rámů kovových dveřních  lisovaných nebo z úhelníků bez dveřních křídel na montážní pěnu, plochy otvoru do 2,5 m2</t>
  </si>
  <si>
    <t>-72726149</t>
  </si>
  <si>
    <t>17</t>
  </si>
  <si>
    <t>M</t>
  </si>
  <si>
    <t>55331373</t>
  </si>
  <si>
    <t>zárubeň jednokřídlá ocelová pro zdění tl stěny 110-150mm rozměru 900/1970, 2100mm</t>
  </si>
  <si>
    <t>-1886712019</t>
  </si>
  <si>
    <t>Ostatní konstrukce a práce, bourání</t>
  </si>
  <si>
    <t>18</t>
  </si>
  <si>
    <t>946113115</t>
  </si>
  <si>
    <t xml:space="preserve">Montáž pojízdných věží trubkových nebo dílcových  s maximálním zatížením podlahy do 200 kg/m2 o půdorysné ploše přes 5 m2, výšky přes 4,5 m do 5,5 m</t>
  </si>
  <si>
    <t>506476855</t>
  </si>
  <si>
    <t>velký sál</t>
  </si>
  <si>
    <t>19</t>
  </si>
  <si>
    <t>946113215</t>
  </si>
  <si>
    <t xml:space="preserve">Montáž pojízdných věží trubkových nebo dílcových  s maximálním zatížením podlahy do 200 kg/m2 Příplatek za první a každý další den použití pojízdného lešení k ceně -3115</t>
  </si>
  <si>
    <t>1721791972</t>
  </si>
  <si>
    <t>1*60 'Přepočtené koeficientem množství</t>
  </si>
  <si>
    <t>20</t>
  </si>
  <si>
    <t>946113815</t>
  </si>
  <si>
    <t xml:space="preserve">Demontáž pojízdných věží trubkových nebo dílcových  s maximálním zatížením podlahy do 200 kg/m2 o půdorysné ploše přes 5 m2, výšky přes 4,5 m do 5,5 m</t>
  </si>
  <si>
    <t>1761805293</t>
  </si>
  <si>
    <t>949101112</t>
  </si>
  <si>
    <t xml:space="preserve">Lešení pomocné pracovní pro objekty pozemních staveb  pro zatížení do 150 kg/m2, o výšce lešeňové podlahy přes 1,9 do 3,5 m</t>
  </si>
  <si>
    <t>-1732240143</t>
  </si>
  <si>
    <t>22</t>
  </si>
  <si>
    <t>952901221</t>
  </si>
  <si>
    <t xml:space="preserve">Vyčištění budov nebo objektů před předáním do užívání  průmyslových budov a objektů výrobních, skladovacích, garáží, dílen nebo hal apod. s nespalnou podlahou jakékoliv výšky podlaží</t>
  </si>
  <si>
    <t>1425440904</t>
  </si>
  <si>
    <t>23</t>
  </si>
  <si>
    <t>952902021</t>
  </si>
  <si>
    <t xml:space="preserve">Čištění budov při provádění oprav a udržovacích prací  podlah hladkých zametením</t>
  </si>
  <si>
    <t>301403787</t>
  </si>
  <si>
    <t>průběžný úklid</t>
  </si>
  <si>
    <t>238,51*5</t>
  </si>
  <si>
    <t>24</t>
  </si>
  <si>
    <t>962032230</t>
  </si>
  <si>
    <t xml:space="preserve">Bourání zdiva nadzákladového z cihel nebo tvárnic  z cihel pálených nebo vápenopískových, na maltu vápennou nebo vápenocementovou, objemu do 1 m3</t>
  </si>
  <si>
    <t>-1632494394</t>
  </si>
  <si>
    <t>25</t>
  </si>
  <si>
    <t>964061321</t>
  </si>
  <si>
    <t xml:space="preserve">Uvolnění zhlaví trámu při jeho výměně  pro jakoukoliv délku uložení, ze zdiva cihelného, o průřezu zhlaví do 0,03 m2</t>
  </si>
  <si>
    <t>2004764803</t>
  </si>
  <si>
    <t>2*8</t>
  </si>
  <si>
    <t>26</t>
  </si>
  <si>
    <t>965043341</t>
  </si>
  <si>
    <t>Bourání mazanin betonových s potěrem nebo teracem tl. do 100 mm, plochy přes 4 m2</t>
  </si>
  <si>
    <t>-336546883</t>
  </si>
  <si>
    <t>28,87*0,1</t>
  </si>
  <si>
    <t>27</t>
  </si>
  <si>
    <t>965045113</t>
  </si>
  <si>
    <t>Bourání potěrů tl. do 50 mm cementových nebo pískocementových, plochy přes 4 m2</t>
  </si>
  <si>
    <t>1701271488</t>
  </si>
  <si>
    <t>B</t>
  </si>
  <si>
    <t>1,5*6,9</t>
  </si>
  <si>
    <t>C</t>
  </si>
  <si>
    <t>2,5*6,9</t>
  </si>
  <si>
    <t>28</t>
  </si>
  <si>
    <t>967031132</t>
  </si>
  <si>
    <t xml:space="preserve">Přisekání (špicování) plošné nebo rovných ostění zdiva z cihel pálených  rovných ostění, bez odstupu, po hrubém vybourání otvorů, na maltu vápennou nebo vápenocementovou</t>
  </si>
  <si>
    <t>-1497637446</t>
  </si>
  <si>
    <t>29</t>
  </si>
  <si>
    <t>968072455</t>
  </si>
  <si>
    <t xml:space="preserve">Vybourání kovových rámů oken s křídly, dveřních zárubní, vrat, stěn, ostění nebo obkladů  dveřních zárubní, plochy do 2 m2</t>
  </si>
  <si>
    <t>1751017920</t>
  </si>
  <si>
    <t>0,9*2,0</t>
  </si>
  <si>
    <t>30</t>
  </si>
  <si>
    <t>968072641</t>
  </si>
  <si>
    <t xml:space="preserve">Vybourání kovových rámů oken s křídly, dveřních zárubní, vrat, stěn, ostění nebo obkladů  stěn jakýchkoliv, kromě výkladních jakékoliv plochy</t>
  </si>
  <si>
    <t>1462657609</t>
  </si>
  <si>
    <t>2*1,65*2,0</t>
  </si>
  <si>
    <t>2*1,45*2,0</t>
  </si>
  <si>
    <t>31</t>
  </si>
  <si>
    <t>973031344</t>
  </si>
  <si>
    <t xml:space="preserve">Vysekání výklenků nebo kapes ve zdivu z cihel  na maltu vápennou nebo vápenocementovou kapes, plochy do 0,25 m2, hl. do 150 mm</t>
  </si>
  <si>
    <t>-1318680627</t>
  </si>
  <si>
    <t>32</t>
  </si>
  <si>
    <t>978011121</t>
  </si>
  <si>
    <t>Otlučení vápenných nebo vápenocementových omítek vnitřních ploch stropů, v rozsahu přes 5 do 10 %</t>
  </si>
  <si>
    <t>-1077009315</t>
  </si>
  <si>
    <t>33</t>
  </si>
  <si>
    <t>978013121</t>
  </si>
  <si>
    <t>Otlučení vápenných nebo vápenocementových omítek vnitřních ploch stěn s vyškrabáním spar, s očištěním zdiva, v rozsahu přes 5 do 10 %</t>
  </si>
  <si>
    <t>195334398</t>
  </si>
  <si>
    <t>34</t>
  </si>
  <si>
    <t>978013161</t>
  </si>
  <si>
    <t>Otlučení vápenných nebo vápenocementových omítek vnitřních ploch stěn s vyškrabáním spar, s očištěním zdiva, v rozsahu přes 30 do 50 %</t>
  </si>
  <si>
    <t>1730737090</t>
  </si>
  <si>
    <t>997</t>
  </si>
  <si>
    <t>Přesun sutě</t>
  </si>
  <si>
    <t>35</t>
  </si>
  <si>
    <t>997013211</t>
  </si>
  <si>
    <t xml:space="preserve">Vnitrostaveništní doprava suti a vybouraných hmot  vodorovně do 50 m svisle ručně pro budovy a haly výšky do 6 m</t>
  </si>
  <si>
    <t>-495603618</t>
  </si>
  <si>
    <t>36</t>
  </si>
  <si>
    <t>997013501</t>
  </si>
  <si>
    <t xml:space="preserve">Odvoz suti a vybouraných hmot na skládku nebo meziskládku  se složením, na vzdálenost do 1 km</t>
  </si>
  <si>
    <t>1659939153</t>
  </si>
  <si>
    <t>37</t>
  </si>
  <si>
    <t>997013509</t>
  </si>
  <si>
    <t xml:space="preserve">Odvoz suti a vybouraných hmot na skládku nebo meziskládku  se složením, na vzdálenost Příplatek k ceně za každý další i započatý 1 km přes 1 km</t>
  </si>
  <si>
    <t>1920618047</t>
  </si>
  <si>
    <t>23,75*15 'Přepočtené koeficientem množství</t>
  </si>
  <si>
    <t>38</t>
  </si>
  <si>
    <t>997013871</t>
  </si>
  <si>
    <t>Poplatek za uložení stavebního odpadu na recyklační skládce (skládkovné) směsného stavebního a demoličního zatříděného do Katalogu odpadů pod kódem 17 09 04</t>
  </si>
  <si>
    <t>1938016898</t>
  </si>
  <si>
    <t>998</t>
  </si>
  <si>
    <t>Přesun hmot</t>
  </si>
  <si>
    <t>39</t>
  </si>
  <si>
    <t>998018001</t>
  </si>
  <si>
    <t xml:space="preserve">Přesun hmot pro budovy občanské výstavby, bydlení, výrobu a služby  ruční - bez užití mechanizace vodorovná dopravní vzdálenost do 100 m pro budovy s jakoukoliv nosnou konstrukcí výšky do 6 m</t>
  </si>
  <si>
    <t>1379492601</t>
  </si>
  <si>
    <t>PSV</t>
  </si>
  <si>
    <t>Práce a dodávky PSV</t>
  </si>
  <si>
    <t>711</t>
  </si>
  <si>
    <t>Izolace proti vodě, vlhkosti a plynům</t>
  </si>
  <si>
    <t>40</t>
  </si>
  <si>
    <t>711111001</t>
  </si>
  <si>
    <t xml:space="preserve">Provedení izolace proti zemní vlhkosti natěradly a tmely za studena  na ploše vodorovné V nátěrem penetračním</t>
  </si>
  <si>
    <t>-1545260986</t>
  </si>
  <si>
    <t>41</t>
  </si>
  <si>
    <t>11163153</t>
  </si>
  <si>
    <t>emulze asfaltová penetrační</t>
  </si>
  <si>
    <t>litr</t>
  </si>
  <si>
    <t>-163916759</t>
  </si>
  <si>
    <t>28,87*0,3 'Přepočtené koeficientem množství</t>
  </si>
  <si>
    <t>42</t>
  </si>
  <si>
    <t>711131101</t>
  </si>
  <si>
    <t xml:space="preserve">Provedení izolace proti zemní vlhkosti pásy na sucho  AIP nebo tkaniny na ploše vodorovné V</t>
  </si>
  <si>
    <t>-1333115740</t>
  </si>
  <si>
    <t>m.č. 1.32</t>
  </si>
  <si>
    <t>42,47</t>
  </si>
  <si>
    <t>43</t>
  </si>
  <si>
    <t>69311068</t>
  </si>
  <si>
    <t>geotextilie netkaná separační, ochranná, filtrační, drenážní PP 300g/m2</t>
  </si>
  <si>
    <t>-1106538434</t>
  </si>
  <si>
    <t>42,47*1,15 'Přepočtené koeficientem množství</t>
  </si>
  <si>
    <t>44</t>
  </si>
  <si>
    <t>1857735301</t>
  </si>
  <si>
    <t>45</t>
  </si>
  <si>
    <t>62811120</t>
  </si>
  <si>
    <t>asfaltový pás separační bez krycí vrstvy (impregnovaná vložka), typu A</t>
  </si>
  <si>
    <t>-1899474141</t>
  </si>
  <si>
    <t>46</t>
  </si>
  <si>
    <t>711141559</t>
  </si>
  <si>
    <t xml:space="preserve">Provedení izolace proti zemní vlhkosti pásy přitavením  NAIP na ploše vodorovné V</t>
  </si>
  <si>
    <t>813905733</t>
  </si>
  <si>
    <t>47</t>
  </si>
  <si>
    <t>62855001</t>
  </si>
  <si>
    <t>pás asfaltový natavitelný modifikovaný SBS tl 4,0mm s vložkou z polyesterové rohože a spalitelnou PE fólií nebo jemnozrnným minerálním posypem na horním povrchu</t>
  </si>
  <si>
    <t>2070647122</t>
  </si>
  <si>
    <t>28,870032714363*1,2 'Přepočtené koeficientem množství</t>
  </si>
  <si>
    <t>48</t>
  </si>
  <si>
    <t>998711101</t>
  </si>
  <si>
    <t xml:space="preserve">Přesun hmot pro izolace proti vodě, vlhkosti a plynům  stanovený z hmotnosti přesunovaného materiálu vodorovná dopravní vzdálenost do 50 m v objektech výšky do 6 m</t>
  </si>
  <si>
    <t>-1295655118</t>
  </si>
  <si>
    <t>49</t>
  </si>
  <si>
    <t>998711181</t>
  </si>
  <si>
    <t xml:space="preserve">Přesun hmot pro izolace proti vodě, vlhkosti a plynům  stanovený z hmotnosti přesunovaného materiálu Příplatek k cenám za přesun prováděný bez použití mechanizace pro jakoukoliv výšku objektu</t>
  </si>
  <si>
    <t>1196460004</t>
  </si>
  <si>
    <t>713</t>
  </si>
  <si>
    <t>Izolace tepelné</t>
  </si>
  <si>
    <t>50</t>
  </si>
  <si>
    <t>713190812</t>
  </si>
  <si>
    <t>Odstranění tepelné izolace běžných stavebních konstrukcí – vrstvy, doplňky a konstrukční součásti izolační vrstvy lože škvárové průměrné tloušťky přes 50 do 100 mm</t>
  </si>
  <si>
    <t>139738351</t>
  </si>
  <si>
    <t>A</t>
  </si>
  <si>
    <t>51</t>
  </si>
  <si>
    <t>713121311</t>
  </si>
  <si>
    <t>Montáž tepelné izolace podlah izolačním zásypem volně sypaným, tloušťky vrstvy do 50 mm</t>
  </si>
  <si>
    <t>106499592</t>
  </si>
  <si>
    <t>42,47*0,6</t>
  </si>
  <si>
    <t>52</t>
  </si>
  <si>
    <t>58761500</t>
  </si>
  <si>
    <t>kamenivo keramické lehké frakce 1/4</t>
  </si>
  <si>
    <t>1337148731</t>
  </si>
  <si>
    <t>25,482*0,05 'Přepočtené koeficientem množství</t>
  </si>
  <si>
    <t>53</t>
  </si>
  <si>
    <t>713121312</t>
  </si>
  <si>
    <t>Montáž tepelné izolace podlah izolačním zásypem volně sypaným, tloušťky vrstvy přes 50 do 100 mm</t>
  </si>
  <si>
    <t>-1409650879</t>
  </si>
  <si>
    <t>54</t>
  </si>
  <si>
    <t>58761502</t>
  </si>
  <si>
    <t>kamenivo keramické lehké frakce 4/8</t>
  </si>
  <si>
    <t>1323969191</t>
  </si>
  <si>
    <t>25,482*0,1 'Přepočtené koeficientem množství</t>
  </si>
  <si>
    <t>55</t>
  </si>
  <si>
    <t>713121111</t>
  </si>
  <si>
    <t>Montáž tepelné izolace podlah rohožemi, pásy, deskami, dílci, bloky (izolační materiál ve specifikaci) kladenými volně jednovrstvá</t>
  </si>
  <si>
    <t>1503510093</t>
  </si>
  <si>
    <t>56</t>
  </si>
  <si>
    <t>63148102</t>
  </si>
  <si>
    <t>deska tepelně izolační minerální univerzální λ=0,038-0,039 tl 60mm</t>
  </si>
  <si>
    <t>944510160</t>
  </si>
  <si>
    <t>25,482*1,05 'Přepočtené koeficientem množství</t>
  </si>
  <si>
    <t>57</t>
  </si>
  <si>
    <t>713191114</t>
  </si>
  <si>
    <t>Montáž tepelné izolace stavebních konstrukcí - doplňky a konstrukční součásti podlah, stropů vrchem nebo střech překrytím pásem asfaltovým položeném volně</t>
  </si>
  <si>
    <t>-91769992</t>
  </si>
  <si>
    <t>42,47*0,4</t>
  </si>
  <si>
    <t>58</t>
  </si>
  <si>
    <t>62832001</t>
  </si>
  <si>
    <t>pás asfaltový natavitelný oxidovaný tl 3,5mm typu V60 S35 s vložkou ze skleněné rohože, s jemnozrnným minerálním posypem</t>
  </si>
  <si>
    <t>-1639650122</t>
  </si>
  <si>
    <t>16,988*1,15 'Přepočtené koeficientem množství</t>
  </si>
  <si>
    <t>59</t>
  </si>
  <si>
    <t>713191132</t>
  </si>
  <si>
    <t>Montáž tepelné izolace stavebních konstrukcí - doplňky a konstrukční součásti podlah, stropů vrchem nebo střech překrytím fólií separační z PE</t>
  </si>
  <si>
    <t>2092398397</t>
  </si>
  <si>
    <t>60</t>
  </si>
  <si>
    <t>28329234</t>
  </si>
  <si>
    <t>fólie PE homogenní pro parotěsnou vrstvu zejména plochých střech tl 0,2mm</t>
  </si>
  <si>
    <t>494202121</t>
  </si>
  <si>
    <t>25,482*1,1 'Přepočtené koeficientem množství</t>
  </si>
  <si>
    <t>721</t>
  </si>
  <si>
    <t>Zdravotechnika - vnitřní kanalizace</t>
  </si>
  <si>
    <t>61</t>
  </si>
  <si>
    <t>721210813</t>
  </si>
  <si>
    <t xml:space="preserve">Demontáž kanalizačního příslušenství  vpustí podlahových z kyselinovzdorné kameniny DN 100</t>
  </si>
  <si>
    <t>841596870</t>
  </si>
  <si>
    <t>725</t>
  </si>
  <si>
    <t>Zařizovací předměty</t>
  </si>
  <si>
    <t>62</t>
  </si>
  <si>
    <t>725101101</t>
  </si>
  <si>
    <t>Výpomocné práce vodovod vnitřní, vč. bouracích prací a zednických výpomocí</t>
  </si>
  <si>
    <t>HZS</t>
  </si>
  <si>
    <t>-1318114447</t>
  </si>
  <si>
    <t>63</t>
  </si>
  <si>
    <t>725330820</t>
  </si>
  <si>
    <t xml:space="preserve">Demontáž výlevek  bez výtokových armatur a bez nádrže a splachovacího potrubí diturvitových</t>
  </si>
  <si>
    <t>soubor</t>
  </si>
  <si>
    <t>-1560581256</t>
  </si>
  <si>
    <t>64</t>
  </si>
  <si>
    <t>725339111</t>
  </si>
  <si>
    <t>Výlevky montáž výlevky</t>
  </si>
  <si>
    <t>692942454</t>
  </si>
  <si>
    <t>65</t>
  </si>
  <si>
    <t>64271101</t>
  </si>
  <si>
    <t>výlevka keramická bílá</t>
  </si>
  <si>
    <t>1265739199</t>
  </si>
  <si>
    <t>66</t>
  </si>
  <si>
    <t>725820801</t>
  </si>
  <si>
    <t xml:space="preserve">Demontáž baterií  nástěnných do G 3/4</t>
  </si>
  <si>
    <t>1472759034</t>
  </si>
  <si>
    <t>67</t>
  </si>
  <si>
    <t>725829121</t>
  </si>
  <si>
    <t>Baterie umyvadlové montáž ostatních typů nástěnných pákových nebo klasických</t>
  </si>
  <si>
    <t>1272538712</t>
  </si>
  <si>
    <t>68</t>
  </si>
  <si>
    <t>55145611</t>
  </si>
  <si>
    <t>baterie umyvadlová nástěnná páková s otočným ramínkem s prodlouženou pákou 150mm chrom (lékařská)</t>
  </si>
  <si>
    <t>-369389181</t>
  </si>
  <si>
    <t>69</t>
  </si>
  <si>
    <t>998725102</t>
  </si>
  <si>
    <t xml:space="preserve">Přesun hmot pro zařizovací předměty  stanovený z hmotnosti přesunovaného materiálu vodorovná dopravní vzdálenost do 50 m v objektech výšky přes 6 do 12 m</t>
  </si>
  <si>
    <t>-20801262</t>
  </si>
  <si>
    <t>70</t>
  </si>
  <si>
    <t>998725181</t>
  </si>
  <si>
    <t xml:space="preserve">Přesun hmot pro zařizovací předměty  stanovený z hmotnosti přesunovaného materiálu Příplatek k cenám za přesun prováděný bez použití mechanizace pro jakoukoliv výšku objektu</t>
  </si>
  <si>
    <t>1048506006</t>
  </si>
  <si>
    <t>762</t>
  </si>
  <si>
    <t>Konstrukce tesařské</t>
  </si>
  <si>
    <t>71</t>
  </si>
  <si>
    <t>762511867</t>
  </si>
  <si>
    <t xml:space="preserve">Demontáž podlahové konstrukce podkladové  z dřevoštěpkových desek jednovrstvých šroubovaných na pero drážku, tloušťka desky přes 15 mm</t>
  </si>
  <si>
    <t>-987741917</t>
  </si>
  <si>
    <t>72</t>
  </si>
  <si>
    <t>762512811</t>
  </si>
  <si>
    <t xml:space="preserve">Demontáž podlahové konstrukce podkladové  roštu podkladového</t>
  </si>
  <si>
    <t>-2114817826</t>
  </si>
  <si>
    <t>73</t>
  </si>
  <si>
    <t>762522811</t>
  </si>
  <si>
    <t xml:space="preserve">Demontáž podlah  s polštáři z prken tl. do 32 mm</t>
  </si>
  <si>
    <t>-1735741687</t>
  </si>
  <si>
    <t>74</t>
  </si>
  <si>
    <t>762083111</t>
  </si>
  <si>
    <t xml:space="preserve">Práce společné pro tesařské konstrukce  impregnace řeziva máčením proti dřevokaznému hmyzu a houbám, třída ohrožení 1 a 2 (dřevo v interiéru)</t>
  </si>
  <si>
    <t>1484613002</t>
  </si>
  <si>
    <t>0,816</t>
  </si>
  <si>
    <t>0,551+1,092+20,93*0,04</t>
  </si>
  <si>
    <t>75</t>
  </si>
  <si>
    <t>762512225</t>
  </si>
  <si>
    <t>Podlahové konstrukce podkladové montáž z desek dřevotřískových, dřevoštěpkových nebo cementotřískových na podklad dřevěný lepením</t>
  </si>
  <si>
    <t>-279702639</t>
  </si>
  <si>
    <t>76</t>
  </si>
  <si>
    <t>59590761</t>
  </si>
  <si>
    <t>deska cementotřísková podlahová broušená P+D tl 20mm</t>
  </si>
  <si>
    <t>411589811</t>
  </si>
  <si>
    <t>42,47*1,08 'Přepočtené koeficientem množství</t>
  </si>
  <si>
    <t>77</t>
  </si>
  <si>
    <t>-1378141290</t>
  </si>
  <si>
    <t>78</t>
  </si>
  <si>
    <t>59590762</t>
  </si>
  <si>
    <t>deska cementotřísková podlahová broušená P+D tl 22mm</t>
  </si>
  <si>
    <t>1314433791</t>
  </si>
  <si>
    <t>79</t>
  </si>
  <si>
    <t>762512261</t>
  </si>
  <si>
    <t>Podlahové konstrukce podkladové montáž roštu podkladového</t>
  </si>
  <si>
    <t>m</t>
  </si>
  <si>
    <t>-1691205091</t>
  </si>
  <si>
    <t>17*6,0</t>
  </si>
  <si>
    <t>80</t>
  </si>
  <si>
    <t>6122326x</t>
  </si>
  <si>
    <t>hranol konstrukční KVH lepený průřezu 80x60mm nepohledový</t>
  </si>
  <si>
    <t>-1098351604</t>
  </si>
  <si>
    <t>102*0,006 'Přepočtené koeficientem množství</t>
  </si>
  <si>
    <t>81</t>
  </si>
  <si>
    <t>762595001</t>
  </si>
  <si>
    <t>Spojovací prostředky podlah a podkladových konstrukcí hřebíky, vruty</t>
  </si>
  <si>
    <t>-93341255</t>
  </si>
  <si>
    <t>42,47*2</t>
  </si>
  <si>
    <t>82</t>
  </si>
  <si>
    <t>762822830</t>
  </si>
  <si>
    <t xml:space="preserve">Demontáž stropních trámů  z hraněného řeziva, průřezové plochy přes 288 do 450 cm2</t>
  </si>
  <si>
    <t>519859714</t>
  </si>
  <si>
    <t>8*2,5</t>
  </si>
  <si>
    <t>83</t>
  </si>
  <si>
    <t>762841811</t>
  </si>
  <si>
    <t xml:space="preserve">Demontáž podbíjení obkladů stropů a střech sklonu do 60°  z hrubých prken tl. do 35 mm bez omítky</t>
  </si>
  <si>
    <t>-709996917</t>
  </si>
  <si>
    <t>18,2</t>
  </si>
  <si>
    <t>84</t>
  </si>
  <si>
    <t>762822120</t>
  </si>
  <si>
    <t xml:space="preserve">Montáž stropních trámů  z hraněného a polohraněného řeziva s trámovými výměnami, průřezové plochy přes 144 do 288 cm2</t>
  </si>
  <si>
    <t>-850916850</t>
  </si>
  <si>
    <t>2,45+8*2,55+2,2</t>
  </si>
  <si>
    <t>85</t>
  </si>
  <si>
    <t>60512135</t>
  </si>
  <si>
    <t>hranol stavební řezivo průřezu do 288cm2 do dl 6m</t>
  </si>
  <si>
    <t>1924873368</t>
  </si>
  <si>
    <t>25,05*0,022 'Přepočtené koeficientem množství</t>
  </si>
  <si>
    <t>86</t>
  </si>
  <si>
    <t>762841220</t>
  </si>
  <si>
    <t xml:space="preserve">Montáž podbíjení  stropů a střech vodorovných z hoblovaných prken na sraz</t>
  </si>
  <si>
    <t>-1877765523</t>
  </si>
  <si>
    <t>87</t>
  </si>
  <si>
    <t>60515121</t>
  </si>
  <si>
    <t>řezivo jehličnaté boční prkno 40-60mm</t>
  </si>
  <si>
    <t>-694458737</t>
  </si>
  <si>
    <t>18,2*0,06 'Přepočtené koeficientem množství</t>
  </si>
  <si>
    <t>88</t>
  </si>
  <si>
    <t>762841230</t>
  </si>
  <si>
    <t xml:space="preserve">Montáž podbíjení  stropů a střech vodorovných z hoblovaných prken na pero a drážku</t>
  </si>
  <si>
    <t>232914102</t>
  </si>
  <si>
    <t>89</t>
  </si>
  <si>
    <t>6119118x</t>
  </si>
  <si>
    <t>palubky podlahové smrk tl 32mm A/B</t>
  </si>
  <si>
    <t>508994678</t>
  </si>
  <si>
    <t>18,2*1,15 'Přepočtené koeficientem množství</t>
  </si>
  <si>
    <t>90</t>
  </si>
  <si>
    <t>762895000</t>
  </si>
  <si>
    <t xml:space="preserve">Spojovací prostředky záklopu stropů, stropnic, podbíjení  hřebíky, svory</t>
  </si>
  <si>
    <t>1546096295</t>
  </si>
  <si>
    <t>91</t>
  </si>
  <si>
    <t>998762101</t>
  </si>
  <si>
    <t xml:space="preserve">Přesun hmot pro konstrukce tesařské  stanovený z hmotnosti přesunovaného materiálu vodorovná dopravní vzdálenost do 50 m v objektech výšky do 6 m</t>
  </si>
  <si>
    <t>-889424924</t>
  </si>
  <si>
    <t>92</t>
  </si>
  <si>
    <t>998762181</t>
  </si>
  <si>
    <t xml:space="preserve">Přesun hmot pro konstrukce tesařské  stanovený z hmotnosti přesunovaného materiálu Příplatek k cenám za přesun prováděný bez použití mechanizace pro jakoukoliv výšku objektu</t>
  </si>
  <si>
    <t>-773661047</t>
  </si>
  <si>
    <t>766</t>
  </si>
  <si>
    <t>Konstrukce truhlářské</t>
  </si>
  <si>
    <t>93</t>
  </si>
  <si>
    <t>766411811</t>
  </si>
  <si>
    <t xml:space="preserve">Demontáž obložení stěn  panely, plochy do 1,5 m2</t>
  </si>
  <si>
    <t>-2086321798</t>
  </si>
  <si>
    <t>94</t>
  </si>
  <si>
    <t>766411822</t>
  </si>
  <si>
    <t xml:space="preserve">Demontáž obložení stěn  podkladových roštů</t>
  </si>
  <si>
    <t>-243258366</t>
  </si>
  <si>
    <t>95</t>
  </si>
  <si>
    <t>766660002</t>
  </si>
  <si>
    <t>Montáž dveřních křídel dřevěných nebo plastových otevíravých do ocelové zárubně povrchově upravených jednokřídlových, šířky přes 800 mm</t>
  </si>
  <si>
    <t>-1759954088</t>
  </si>
  <si>
    <t>96</t>
  </si>
  <si>
    <t>61162087</t>
  </si>
  <si>
    <t>dveře jednokřídlé dřevotřískové povrch laminátový plné 900x1970-2100mm</t>
  </si>
  <si>
    <t>1276356421</t>
  </si>
  <si>
    <t>97</t>
  </si>
  <si>
    <t>766660728</t>
  </si>
  <si>
    <t>Montáž dveřních doplňků dveřního kování interiérového zámku</t>
  </si>
  <si>
    <t>814263773</t>
  </si>
  <si>
    <t>98</t>
  </si>
  <si>
    <t>54924001</t>
  </si>
  <si>
    <t>zámek zadlabací 5140/22N 1/2</t>
  </si>
  <si>
    <t>488877084</t>
  </si>
  <si>
    <t>99</t>
  </si>
  <si>
    <t>766660729</t>
  </si>
  <si>
    <t>Montáž dveřních doplňků dveřního kování interiérového štítku s klikou</t>
  </si>
  <si>
    <t>-538665656</t>
  </si>
  <si>
    <t>100</t>
  </si>
  <si>
    <t>54914622</t>
  </si>
  <si>
    <t>kování dveřní vrchní klika včetně štítu a montážního materiálu BB 72 matný nikl</t>
  </si>
  <si>
    <t>666464351</t>
  </si>
  <si>
    <t>101</t>
  </si>
  <si>
    <t>766695212</t>
  </si>
  <si>
    <t>Montáž ostatních truhlářských konstrukcí prahů dveří jednokřídlových, šířky do 100 mm</t>
  </si>
  <si>
    <t>-1430543572</t>
  </si>
  <si>
    <t>102</t>
  </si>
  <si>
    <t>61187176</t>
  </si>
  <si>
    <t>práh dveřní dřevěný dubový tl 20mm dl 920mm š 100mm</t>
  </si>
  <si>
    <t>-855459239</t>
  </si>
  <si>
    <t>103</t>
  </si>
  <si>
    <t>998766101</t>
  </si>
  <si>
    <t>Přesun hmot pro konstrukce truhlářské stanovený z hmotnosti přesunovaného materiálu vodorovná dopravní vzdálenost do 50 m v objektech výšky do 6 m</t>
  </si>
  <si>
    <t>2036123489</t>
  </si>
  <si>
    <t>104</t>
  </si>
  <si>
    <t>998766181</t>
  </si>
  <si>
    <t>Přesun hmot pro konstrukce truhlářské stanovený z hmotnosti přesunovaného materiálu Příplatek k ceně za přesun prováděný bez použití mechanizace pro jakoukoliv výšku objektu</t>
  </si>
  <si>
    <t>294938690</t>
  </si>
  <si>
    <t>768</t>
  </si>
  <si>
    <t>Vnější výplně otvorů</t>
  </si>
  <si>
    <t>105</t>
  </si>
  <si>
    <t>768990001</t>
  </si>
  <si>
    <t>Dodávka a montáž T3 Dveře vnitřní dvoukřídlové otočné 3160x2110 mm (1800x2080) bližší popis viz. PD</t>
  </si>
  <si>
    <t>-444766141</t>
  </si>
  <si>
    <t>769</t>
  </si>
  <si>
    <t>Obklady stěn a otopných těles</t>
  </si>
  <si>
    <t>106</t>
  </si>
  <si>
    <t>796001001</t>
  </si>
  <si>
    <t>Dodávka a motráž stěnových obkladů, obložení z laminátové deska vč. hrany ABS 2mm 18 mm, podlladový roštobložení hblovaná lať 26x50mm 26 mm, horní ukončující lišta dřevěná, sokl lišta dřevěná, bližší popis viz. PD</t>
  </si>
  <si>
    <t>716409734</t>
  </si>
  <si>
    <t>(2*(20,0+12,0)-(3*2,4+3*0,9+3,2+3*3,2))*2,25</t>
  </si>
  <si>
    <t>107</t>
  </si>
  <si>
    <t>796001002</t>
  </si>
  <si>
    <t>Dodávka a motráž kryty otopných těles z laminátové deska vč. hrany ABS 2mm 18 mm, u oken bude horní plocha součastně tvořit parapetní desku, hliníkové větrací mřížky, demontovatelná čela, bližší popis viz. PD</t>
  </si>
  <si>
    <t>-715402569</t>
  </si>
  <si>
    <t>(3*3,2)*2,25</t>
  </si>
  <si>
    <t>771</t>
  </si>
  <si>
    <t>Podlahy z dlaždic</t>
  </si>
  <si>
    <t>108</t>
  </si>
  <si>
    <t>771111011</t>
  </si>
  <si>
    <t>Příprava podkladu před provedením dlažby vysátí podlah</t>
  </si>
  <si>
    <t>1117300100</t>
  </si>
  <si>
    <t>109</t>
  </si>
  <si>
    <t>771121011</t>
  </si>
  <si>
    <t>Příprava podkladu před provedením dlažby nátěr penetrační na podlahu</t>
  </si>
  <si>
    <t>-1711350895</t>
  </si>
  <si>
    <t>110</t>
  </si>
  <si>
    <t>771474112</t>
  </si>
  <si>
    <t>Montáž soklů z dlaždic keramických lepených flexibilním lepidlem rovných, výšky přes 65 do 90 mm</t>
  </si>
  <si>
    <t>1785678961</t>
  </si>
  <si>
    <t>2*(4,8+6,0)</t>
  </si>
  <si>
    <t>111</t>
  </si>
  <si>
    <t>59761416</t>
  </si>
  <si>
    <t>sokl-dlažba keramická slinutá hladká do interiéru i exteriéru 300x80mm</t>
  </si>
  <si>
    <t>-1372151716</t>
  </si>
  <si>
    <t>21,6*3,6 'Přepočtené koeficientem množství</t>
  </si>
  <si>
    <t>112</t>
  </si>
  <si>
    <t>771574113</t>
  </si>
  <si>
    <t>Montáž podlah z dlaždic keramických lepených flexibilním lepidlem maloformátových hladkých přes 12 do 19 ks/m2</t>
  </si>
  <si>
    <t>-548304032</t>
  </si>
  <si>
    <t>113</t>
  </si>
  <si>
    <t>59761434</t>
  </si>
  <si>
    <t>dlažba keramická slinutá hladká do interiéru i exteriéru pro vysoké mechanické namáhání přes 9 do 12ks/m2</t>
  </si>
  <si>
    <t>-597379434</t>
  </si>
  <si>
    <t>28,87*1,1 'Přepočtené koeficientem množství</t>
  </si>
  <si>
    <t>114</t>
  </si>
  <si>
    <t>771577111</t>
  </si>
  <si>
    <t>Montáž podlah z dlaždic keramických lepených flexibilním lepidlem Příplatek k cenám za plochu do 5 m2 jednotlivě</t>
  </si>
  <si>
    <t>-210081740</t>
  </si>
  <si>
    <t>115</t>
  </si>
  <si>
    <t>771577112</t>
  </si>
  <si>
    <t>Montáž podlah z dlaždic keramických lepených flexibilním lepidlem Příplatek k cenám za podlahy v omezeném prostoru</t>
  </si>
  <si>
    <t>989635831</t>
  </si>
  <si>
    <t>116</t>
  </si>
  <si>
    <t>771591191</t>
  </si>
  <si>
    <t>Podlahy - dokončovací práce Příplatek k cenám za diagonální kladení dlažby</t>
  </si>
  <si>
    <t>673610863</t>
  </si>
  <si>
    <t>117</t>
  </si>
  <si>
    <t>998771101</t>
  </si>
  <si>
    <t>Přesun hmot pro podlahy z dlaždic stanovený z hmotnosti přesunovaného materiálu vodorovná dopravní vzdálenost do 50 m v objektech výšky do 6 m</t>
  </si>
  <si>
    <t>-825581293</t>
  </si>
  <si>
    <t>118</t>
  </si>
  <si>
    <t>998771181</t>
  </si>
  <si>
    <t>Přesun hmot pro podlahy z dlaždic stanovený z hmotnosti přesunovaného materiálu Příplatek k ceně za přesun prováděný bez použití mechanizace pro jakoukoliv výšku objektu</t>
  </si>
  <si>
    <t>1530092349</t>
  </si>
  <si>
    <t>775</t>
  </si>
  <si>
    <t>Podlahy skládané</t>
  </si>
  <si>
    <t>119</t>
  </si>
  <si>
    <t>775413310</t>
  </si>
  <si>
    <t xml:space="preserve">Montáž podlahového soklíku nebo lišty obvodové (soklové) dřevěné  bez základního nátěru soklíku ze dřeva tvrdého nebo měkkého, v přírodní barvě přibíjeného, s přetmelením</t>
  </si>
  <si>
    <t>1103556350</t>
  </si>
  <si>
    <t>2*(6,9+6,0)-(5,0+1,0)</t>
  </si>
  <si>
    <t>120</t>
  </si>
  <si>
    <t>61418203</t>
  </si>
  <si>
    <t>lišta podlahová dřevěná dub 25x25mm</t>
  </si>
  <si>
    <t>110962279</t>
  </si>
  <si>
    <t>121</t>
  </si>
  <si>
    <t>998775101</t>
  </si>
  <si>
    <t xml:space="preserve">Přesun hmot pro podlahy skládané  stanovený z hmotnosti přesunovaného materiálu vodorovná dopravní vzdálenost do 50 m v objektech výšky do 6 m</t>
  </si>
  <si>
    <t>789311792</t>
  </si>
  <si>
    <t>122</t>
  </si>
  <si>
    <t>998775181</t>
  </si>
  <si>
    <t xml:space="preserve">Přesun hmot pro podlahy skládané  stanovený z hmotnosti přesunovaného materiálu Příplatek k cenám za přesun prováděný bez použití mechanizace pro jakoukoliv výšku objektu</t>
  </si>
  <si>
    <t>-2134707301</t>
  </si>
  <si>
    <t>776</t>
  </si>
  <si>
    <t>Podlahy povlakové</t>
  </si>
  <si>
    <t>123</t>
  </si>
  <si>
    <t>776111311</t>
  </si>
  <si>
    <t>Příprava podkladu vysátí podlah</t>
  </si>
  <si>
    <t>-623932938</t>
  </si>
  <si>
    <t>124</t>
  </si>
  <si>
    <t>776121111</t>
  </si>
  <si>
    <t>Příprava podkladu penetrace vodou ředitelná na savý podklad (válečkováním) ředěná v poměru 1:3 podlah</t>
  </si>
  <si>
    <t>37600089</t>
  </si>
  <si>
    <t>125</t>
  </si>
  <si>
    <t>776211111</t>
  </si>
  <si>
    <t>Montáž textilních podlahovin lepením pásů standardních</t>
  </si>
  <si>
    <t>-924724991</t>
  </si>
  <si>
    <t>126</t>
  </si>
  <si>
    <t>69751061</t>
  </si>
  <si>
    <t>koberec zátěžový vpichovaný role š 2m, vlákno 100% PA, hm 400g/m2, zátěž 33, útlum 21dB, hořlavost Bfl S1</t>
  </si>
  <si>
    <t>-2094761930</t>
  </si>
  <si>
    <t>127</t>
  </si>
  <si>
    <t>776421312</t>
  </si>
  <si>
    <t>Montáž lišt přechodových šroubovaných</t>
  </si>
  <si>
    <t>333583390</t>
  </si>
  <si>
    <t>128</t>
  </si>
  <si>
    <t>55343119</t>
  </si>
  <si>
    <t>profil přechodový Al narážecí 40mm dub, buk, javor, třešeň</t>
  </si>
  <si>
    <t>1908144028</t>
  </si>
  <si>
    <t>1*1,02 'Přepočtené koeficientem množství</t>
  </si>
  <si>
    <t>129</t>
  </si>
  <si>
    <t>776431211</t>
  </si>
  <si>
    <t>Montáž schodišťových hran kovových nebo plastových šroubovaných</t>
  </si>
  <si>
    <t>1058493319</t>
  </si>
  <si>
    <t>130</t>
  </si>
  <si>
    <t>59054131</t>
  </si>
  <si>
    <t>profil ukončovací pro vnější hrany obkladů hliník leskle eloxovaný chromem 6x2500mm</t>
  </si>
  <si>
    <t>1785801765</t>
  </si>
  <si>
    <t>6*1,02 'Přepočtené koeficientem množství</t>
  </si>
  <si>
    <t>131</t>
  </si>
  <si>
    <t>998776102</t>
  </si>
  <si>
    <t xml:space="preserve">Přesun hmot pro podlahy povlakové  stanovený z hmotnosti přesunovaného materiálu vodorovná dopravní vzdálenost do 50 m v objektech výšky přes 6 do 12 m</t>
  </si>
  <si>
    <t>-1014651653</t>
  </si>
  <si>
    <t>132</t>
  </si>
  <si>
    <t>998776181</t>
  </si>
  <si>
    <t xml:space="preserve">Přesun hmot pro podlahy povlakové  stanovený z hmotnosti přesunovaného materiálu Příplatek k cenám za přesun prováděný bez použití mechanizace pro jakoukoliv výšku objektu</t>
  </si>
  <si>
    <t>-867348752</t>
  </si>
  <si>
    <t>777</t>
  </si>
  <si>
    <t>Podlahy lité</t>
  </si>
  <si>
    <t>133</t>
  </si>
  <si>
    <t>-1426588581</t>
  </si>
  <si>
    <t>134</t>
  </si>
  <si>
    <t>771121015</t>
  </si>
  <si>
    <t>Příprava podkladu před provedením dlažby nátěr kontaktní pro nesavé podklady na podlahu</t>
  </si>
  <si>
    <t>-901737770</t>
  </si>
  <si>
    <t>135</t>
  </si>
  <si>
    <t>771151013</t>
  </si>
  <si>
    <t>Příprava podkladu před provedením dlažby samonivelační stěrka min.pevnosti 20 MPa, tloušťky přes 5 do 8 mm</t>
  </si>
  <si>
    <t>1761830186</t>
  </si>
  <si>
    <t>136</t>
  </si>
  <si>
    <t>998777101</t>
  </si>
  <si>
    <t xml:space="preserve">Přesun hmot pro podlahy lité  stanovený z hmotnosti přesunovaného materiálu vodorovná dopravní vzdálenost do 50 m v objektech výšky do 6 m</t>
  </si>
  <si>
    <t>342975826</t>
  </si>
  <si>
    <t>137</t>
  </si>
  <si>
    <t>998777181</t>
  </si>
  <si>
    <t xml:space="preserve">Přesun hmot pro podlahy lité  stanovený z hmotnosti přesunovaného materiálu Příplatek k cenám za přesun prováděný bez použití mechanizace pro jakoukoliv výšku objektu</t>
  </si>
  <si>
    <t>-209707395</t>
  </si>
  <si>
    <t>783</t>
  </si>
  <si>
    <t>Dokončovací práce - nátěry</t>
  </si>
  <si>
    <t>138</t>
  </si>
  <si>
    <t>783301401</t>
  </si>
  <si>
    <t>Příprava podkladu zámečnických konstrukcí před provedením nátěru ometení</t>
  </si>
  <si>
    <t>169728837</t>
  </si>
  <si>
    <t>zárubně</t>
  </si>
  <si>
    <t>2*(0,9+2*2,0)*0,2</t>
  </si>
  <si>
    <t>139</t>
  </si>
  <si>
    <t>783301313</t>
  </si>
  <si>
    <t>Příprava podkladu zámečnických konstrukcí před provedením nátěru odmaštění odmašťovačem ředidlovým</t>
  </si>
  <si>
    <t>-1439491919</t>
  </si>
  <si>
    <t>140</t>
  </si>
  <si>
    <t>783314101</t>
  </si>
  <si>
    <t>Základní nátěr zámečnických konstrukcí jednonásobný syntetický</t>
  </si>
  <si>
    <t>2016736383</t>
  </si>
  <si>
    <t>141</t>
  </si>
  <si>
    <t>783315101</t>
  </si>
  <si>
    <t>Mezinátěr zámečnických konstrukcí jednonásobný syntetický standardní</t>
  </si>
  <si>
    <t>-430402149</t>
  </si>
  <si>
    <t>142</t>
  </si>
  <si>
    <t>783317101</t>
  </si>
  <si>
    <t>Krycí nátěr (email) zámečnických konstrukcí jednonásobný syntetický standardní</t>
  </si>
  <si>
    <t>-2063496997</t>
  </si>
  <si>
    <t>784</t>
  </si>
  <si>
    <t>Dokončovací práce - malby a tapety</t>
  </si>
  <si>
    <t>143</t>
  </si>
  <si>
    <t>784121001</t>
  </si>
  <si>
    <t>Oškrabání malby v místnostech výšky do 3,80 m</t>
  </si>
  <si>
    <t>-1644657553</t>
  </si>
  <si>
    <t>47,24+2*(4,5+6,0)*3,0*0,7</t>
  </si>
  <si>
    <t>240,27+2*(20,0+12,0)*3,5*0,7</t>
  </si>
  <si>
    <t>28,87+2*(4,8+6,0)*3,0*0,9</t>
  </si>
  <si>
    <t>144</t>
  </si>
  <si>
    <t>784121011</t>
  </si>
  <si>
    <t>Rozmývání podkladu po oškrabání malby v místnostech výšky do 3,80 m</t>
  </si>
  <si>
    <t>537513015</t>
  </si>
  <si>
    <t>145</t>
  </si>
  <si>
    <t>784181121</t>
  </si>
  <si>
    <t>Penetrace podkladu jednonásobná hloubková akrylátová bezbarvá v místnostech výšky do 3,80 m</t>
  </si>
  <si>
    <t>1720023963</t>
  </si>
  <si>
    <t>146</t>
  </si>
  <si>
    <t>784211111</t>
  </si>
  <si>
    <t>Malby z malířských směsí otěruvzdorných za mokra dvojnásobné, bílé za mokra otěruvzdorné velmi dobře v místnostech výšky do 3,80 m</t>
  </si>
  <si>
    <t>-233439565</t>
  </si>
  <si>
    <t>147</t>
  </si>
  <si>
    <t>784211143</t>
  </si>
  <si>
    <t>Malby z malířských směsí otěruvzdorných za mokra Příplatek k cenám dvojnásobných maleb za zvýšenou pracnost při provádění styku 2 barev</t>
  </si>
  <si>
    <t>-2116492056</t>
  </si>
  <si>
    <t>148</t>
  </si>
  <si>
    <t>784211167</t>
  </si>
  <si>
    <t>Malby z malířských směsí otěruvzdorných za mokra Příplatek k cenám dvojnásobných maleb za provádění barevné malby tónované na tónovacích automatech, v odstínu náročném</t>
  </si>
  <si>
    <t>-655111758</t>
  </si>
  <si>
    <t>(240,27+2*(20,0+12,0)*3,5*0,7)*0,5</t>
  </si>
  <si>
    <t>Práce a dodávky M</t>
  </si>
  <si>
    <t>21-M</t>
  </si>
  <si>
    <t>Elektromontáže</t>
  </si>
  <si>
    <t>149</t>
  </si>
  <si>
    <t>2100010001</t>
  </si>
  <si>
    <t>Demontáž víceramenných lustrů a nástěnných dvouramenných svítidel velkého sálu</t>
  </si>
  <si>
    <t>1562962137</t>
  </si>
  <si>
    <t>150</t>
  </si>
  <si>
    <t>2100010002</t>
  </si>
  <si>
    <t>D+M závěsný víceramenný lustr - cenu do VŘ použít 20 000,- a při provádění bude upravena dle výběru objednatele</t>
  </si>
  <si>
    <t>1142031383</t>
  </si>
  <si>
    <t>151</t>
  </si>
  <si>
    <t>2100010003</t>
  </si>
  <si>
    <t>D+M nástěnné svítidla dvouramenná - cenu do VŘ použít 5 000,- a při provádění bude upravena dle výběru objednatele</t>
  </si>
  <si>
    <t>557665067</t>
  </si>
  <si>
    <t>24-M</t>
  </si>
  <si>
    <t>Montáže vzduchotechnických zařízení</t>
  </si>
  <si>
    <t>152</t>
  </si>
  <si>
    <t>240001001</t>
  </si>
  <si>
    <t>Odstranění nefunkčních dílů VZT z prostoru pod jevištěm</t>
  </si>
  <si>
    <t>soub</t>
  </si>
  <si>
    <t>-530007668</t>
  </si>
  <si>
    <t>153</t>
  </si>
  <si>
    <t>240001002</t>
  </si>
  <si>
    <t>Úklid prostoru pod jevištěm</t>
  </si>
  <si>
    <t>-988544427</t>
  </si>
  <si>
    <t>28-M</t>
  </si>
  <si>
    <t>Ostatní práce</t>
  </si>
  <si>
    <t>154</t>
  </si>
  <si>
    <t>2800010001</t>
  </si>
  <si>
    <t>D+M Nerezový stůl středový bez zadního lemu se spodní vyztuží 800x1600x850 mm, rektifikované patky</t>
  </si>
  <si>
    <t>1294693848</t>
  </si>
  <si>
    <t>155</t>
  </si>
  <si>
    <t>2800010002</t>
  </si>
  <si>
    <t>D+M Nerezový stůl se zadním lemem se spodní vyztuží 900x600x850 mm, rektifikované patky</t>
  </si>
  <si>
    <t>-252157221</t>
  </si>
  <si>
    <t>156</t>
  </si>
  <si>
    <t>2800010003</t>
  </si>
  <si>
    <t>D+M Mobilní schůdky 1000x1200x820 mm</t>
  </si>
  <si>
    <t>-1644097823</t>
  </si>
  <si>
    <t>157</t>
  </si>
  <si>
    <t>2800010004</t>
  </si>
  <si>
    <t xml:space="preserve">D+M čistící zona </t>
  </si>
  <si>
    <t>370891135</t>
  </si>
  <si>
    <t>VRN</t>
  </si>
  <si>
    <t>Vedlejší rozpočtové náklady</t>
  </si>
  <si>
    <t>158</t>
  </si>
  <si>
    <t>021103000</t>
  </si>
  <si>
    <t>Vedlejší a ostatní náklady se zhotovením díla (Zařízení staveniště, provoz, odstranění a ostatní práce pro zhotovení díla)</t>
  </si>
  <si>
    <t>1024</t>
  </si>
  <si>
    <t>-2085222699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</si>
</sst>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33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39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41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42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43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44</v>
      </c>
      <c r="E29" s="47"/>
      <c r="F29" s="32" t="s">
        <v>45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46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47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48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49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50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51</v>
      </c>
      <c r="U35" s="54"/>
      <c r="V35" s="54"/>
      <c r="W35" s="54"/>
      <c r="X35" s="56" t="s">
        <v>52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53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54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55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56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55</v>
      </c>
      <c r="AI60" s="42"/>
      <c r="AJ60" s="42"/>
      <c r="AK60" s="42"/>
      <c r="AL60" s="42"/>
      <c r="AM60" s="64" t="s">
        <v>56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57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58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55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56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55</v>
      </c>
      <c r="AI75" s="42"/>
      <c r="AJ75" s="42"/>
      <c r="AK75" s="42"/>
      <c r="AL75" s="42"/>
      <c r="AM75" s="64" t="s">
        <v>56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59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2021/08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Národní dům - Stavební úpravy zádveří, velkého sálu, jeviště a velké přípravny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Lipová-lázně č.p. 440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2. 8. 2021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Obec Lipová-lázně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32</v>
      </c>
      <c r="AJ89" s="40"/>
      <c r="AK89" s="40"/>
      <c r="AL89" s="40"/>
      <c r="AM89" s="80" t="str">
        <f>IF(E17="","",E17)</f>
        <v>Jati Dalibor, Ing.</v>
      </c>
      <c r="AN89" s="71"/>
      <c r="AO89" s="71"/>
      <c r="AP89" s="71"/>
      <c r="AQ89" s="40"/>
      <c r="AR89" s="44"/>
      <c r="AS89" s="81" t="s">
        <v>60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30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61</v>
      </c>
      <c r="D92" s="94"/>
      <c r="E92" s="94"/>
      <c r="F92" s="94"/>
      <c r="G92" s="94"/>
      <c r="H92" s="95"/>
      <c r="I92" s="96" t="s">
        <v>62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63</v>
      </c>
      <c r="AH92" s="94"/>
      <c r="AI92" s="94"/>
      <c r="AJ92" s="94"/>
      <c r="AK92" s="94"/>
      <c r="AL92" s="94"/>
      <c r="AM92" s="94"/>
      <c r="AN92" s="96" t="s">
        <v>64</v>
      </c>
      <c r="AO92" s="94"/>
      <c r="AP92" s="98"/>
      <c r="AQ92" s="99" t="s">
        <v>65</v>
      </c>
      <c r="AR92" s="44"/>
      <c r="AS92" s="100" t="s">
        <v>66</v>
      </c>
      <c r="AT92" s="101" t="s">
        <v>67</v>
      </c>
      <c r="AU92" s="101" t="s">
        <v>68</v>
      </c>
      <c r="AV92" s="101" t="s">
        <v>69</v>
      </c>
      <c r="AW92" s="101" t="s">
        <v>70</v>
      </c>
      <c r="AX92" s="101" t="s">
        <v>71</v>
      </c>
      <c r="AY92" s="101" t="s">
        <v>72</v>
      </c>
      <c r="AZ92" s="101" t="s">
        <v>73</v>
      </c>
      <c r="BA92" s="101" t="s">
        <v>74</v>
      </c>
      <c r="BB92" s="101" t="s">
        <v>75</v>
      </c>
      <c r="BC92" s="101" t="s">
        <v>76</v>
      </c>
      <c r="BD92" s="102" t="s">
        <v>77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78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79</v>
      </c>
      <c r="BT94" s="117" t="s">
        <v>80</v>
      </c>
      <c r="BV94" s="117" t="s">
        <v>81</v>
      </c>
      <c r="BW94" s="117" t="s">
        <v>5</v>
      </c>
      <c r="BX94" s="117" t="s">
        <v>82</v>
      </c>
      <c r="CL94" s="117" t="s">
        <v>1</v>
      </c>
    </row>
    <row r="95" s="7" customFormat="1" ht="24.75" customHeight="1">
      <c r="A95" s="118" t="s">
        <v>83</v>
      </c>
      <c r="B95" s="119"/>
      <c r="C95" s="120"/>
      <c r="D95" s="121" t="s">
        <v>14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'2021-08 - Národní dům - S...'!J28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84</v>
      </c>
      <c r="AR95" s="125"/>
      <c r="AS95" s="126">
        <v>0</v>
      </c>
      <c r="AT95" s="127">
        <f>ROUND(SUM(AV95:AW95),2)</f>
        <v>0</v>
      </c>
      <c r="AU95" s="128">
        <f>'2021-08 - Národní dům - S...'!P139</f>
        <v>0</v>
      </c>
      <c r="AV95" s="127">
        <f>'2021-08 - Národní dům - S...'!J31</f>
        <v>0</v>
      </c>
      <c r="AW95" s="127">
        <f>'2021-08 - Národní dům - S...'!J32</f>
        <v>0</v>
      </c>
      <c r="AX95" s="127">
        <f>'2021-08 - Národní dům - S...'!J33</f>
        <v>0</v>
      </c>
      <c r="AY95" s="127">
        <f>'2021-08 - Národní dům - S...'!J34</f>
        <v>0</v>
      </c>
      <c r="AZ95" s="127">
        <f>'2021-08 - Národní dům - S...'!F31</f>
        <v>0</v>
      </c>
      <c r="BA95" s="127">
        <f>'2021-08 - Národní dům - S...'!F32</f>
        <v>0</v>
      </c>
      <c r="BB95" s="127">
        <f>'2021-08 - Národní dům - S...'!F33</f>
        <v>0</v>
      </c>
      <c r="BC95" s="127">
        <f>'2021-08 - Národní dům - S...'!F34</f>
        <v>0</v>
      </c>
      <c r="BD95" s="129">
        <f>'2021-08 - Národní dům - S...'!F35</f>
        <v>0</v>
      </c>
      <c r="BE95" s="7"/>
      <c r="BT95" s="130" t="s">
        <v>85</v>
      </c>
      <c r="BU95" s="130" t="s">
        <v>86</v>
      </c>
      <c r="BV95" s="130" t="s">
        <v>81</v>
      </c>
      <c r="BW95" s="130" t="s">
        <v>5</v>
      </c>
      <c r="BX95" s="130" t="s">
        <v>82</v>
      </c>
      <c r="CL95" s="130" t="s">
        <v>1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FzaFf30kZzTUHPo/Ousjfocx9wvTkYOWoXE1d1XM7II24ZfGp2ZrPC7Khh/igRuIvt8CrvHNz0+ISldDtFxc9g==" hashValue="kd3SVsOQVLbQJJ1Q6Sz3+Nepx4owPzEQUATIOhI3DcHrA9vc8QsueG06RrDIAfr4lhoEZjnJPds+DdSRnxeN/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1-08 - Národní dům - S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87</v>
      </c>
    </row>
    <row r="4" s="1" customFormat="1" ht="24.96" customHeight="1">
      <c r="B4" s="20"/>
      <c r="D4" s="133" t="s">
        <v>88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8"/>
      <c r="B6" s="44"/>
      <c r="C6" s="38"/>
      <c r="D6" s="135" t="s">
        <v>16</v>
      </c>
      <c r="E6" s="38"/>
      <c r="F6" s="38"/>
      <c r="G6" s="38"/>
      <c r="H6" s="38"/>
      <c r="I6" s="38"/>
      <c r="J6" s="38"/>
      <c r="K6" s="38"/>
      <c r="L6" s="6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30" customHeight="1">
      <c r="A7" s="38"/>
      <c r="B7" s="44"/>
      <c r="C7" s="38"/>
      <c r="D7" s="38"/>
      <c r="E7" s="136" t="s">
        <v>17</v>
      </c>
      <c r="F7" s="38"/>
      <c r="G7" s="38"/>
      <c r="H7" s="38"/>
      <c r="I7" s="38"/>
      <c r="J7" s="38"/>
      <c r="K7" s="38"/>
      <c r="L7" s="63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35" t="s">
        <v>18</v>
      </c>
      <c r="E9" s="38"/>
      <c r="F9" s="137" t="s">
        <v>1</v>
      </c>
      <c r="G9" s="38"/>
      <c r="H9" s="38"/>
      <c r="I9" s="135" t="s">
        <v>19</v>
      </c>
      <c r="J9" s="137" t="s">
        <v>1</v>
      </c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35" t="s">
        <v>20</v>
      </c>
      <c r="E10" s="38"/>
      <c r="F10" s="137" t="s">
        <v>21</v>
      </c>
      <c r="G10" s="38"/>
      <c r="H10" s="38"/>
      <c r="I10" s="135" t="s">
        <v>22</v>
      </c>
      <c r="J10" s="138" t="str">
        <f>'Rekapitulace stavby'!AN8</f>
        <v>2. 8. 2021</v>
      </c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5" t="s">
        <v>24</v>
      </c>
      <c r="E12" s="38"/>
      <c r="F12" s="38"/>
      <c r="G12" s="38"/>
      <c r="H12" s="38"/>
      <c r="I12" s="135" t="s">
        <v>25</v>
      </c>
      <c r="J12" s="137" t="s">
        <v>26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37" t="s">
        <v>27</v>
      </c>
      <c r="F13" s="38"/>
      <c r="G13" s="38"/>
      <c r="H13" s="38"/>
      <c r="I13" s="135" t="s">
        <v>28</v>
      </c>
      <c r="J13" s="137" t="s">
        <v>29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35" t="s">
        <v>30</v>
      </c>
      <c r="E15" s="38"/>
      <c r="F15" s="38"/>
      <c r="G15" s="38"/>
      <c r="H15" s="38"/>
      <c r="I15" s="135" t="s">
        <v>25</v>
      </c>
      <c r="J15" s="33" t="str">
        <f>'Rekapitulace stavby'!AN13</f>
        <v>Vyplň údaj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7"/>
      <c r="G16" s="137"/>
      <c r="H16" s="137"/>
      <c r="I16" s="135" t="s">
        <v>28</v>
      </c>
      <c r="J16" s="33" t="str">
        <f>'Rekapitulace stavby'!AN14</f>
        <v>Vyplň údaj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35" t="s">
        <v>32</v>
      </c>
      <c r="E18" s="38"/>
      <c r="F18" s="38"/>
      <c r="G18" s="38"/>
      <c r="H18" s="38"/>
      <c r="I18" s="135" t="s">
        <v>25</v>
      </c>
      <c r="J18" s="137" t="s">
        <v>33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37" t="s">
        <v>34</v>
      </c>
      <c r="F19" s="38"/>
      <c r="G19" s="38"/>
      <c r="H19" s="38"/>
      <c r="I19" s="135" t="s">
        <v>28</v>
      </c>
      <c r="J19" s="137" t="s">
        <v>1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35" t="s">
        <v>36</v>
      </c>
      <c r="E21" s="38"/>
      <c r="F21" s="38"/>
      <c r="G21" s="38"/>
      <c r="H21" s="38"/>
      <c r="I21" s="135" t="s">
        <v>25</v>
      </c>
      <c r="J21" s="137" t="str">
        <f>IF('Rekapitulace stavby'!AN19="","",'Rekapitulace stavby'!AN19)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37" t="str">
        <f>IF('Rekapitulace stavby'!E20="","",'Rekapitulace stavby'!E20)</f>
        <v xml:space="preserve"> </v>
      </c>
      <c r="F22" s="38"/>
      <c r="G22" s="38"/>
      <c r="H22" s="38"/>
      <c r="I22" s="135" t="s">
        <v>28</v>
      </c>
      <c r="J22" s="137" t="str">
        <f>IF('Rekapitulace stavby'!AN20="","",'Rekapitulace stavby'!AN20)</f>
        <v/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35" t="s">
        <v>38</v>
      </c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71.25" customHeight="1">
      <c r="A25" s="139"/>
      <c r="B25" s="140"/>
      <c r="C25" s="139"/>
      <c r="D25" s="139"/>
      <c r="E25" s="141" t="s">
        <v>39</v>
      </c>
      <c r="F25" s="141"/>
      <c r="G25" s="141"/>
      <c r="H25" s="141"/>
      <c r="I25" s="139"/>
      <c r="J25" s="139"/>
      <c r="K25" s="139"/>
      <c r="L25" s="142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43"/>
      <c r="E27" s="143"/>
      <c r="F27" s="143"/>
      <c r="G27" s="143"/>
      <c r="H27" s="143"/>
      <c r="I27" s="143"/>
      <c r="J27" s="143"/>
      <c r="K27" s="143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44" t="s">
        <v>40</v>
      </c>
      <c r="E28" s="38"/>
      <c r="F28" s="38"/>
      <c r="G28" s="38"/>
      <c r="H28" s="38"/>
      <c r="I28" s="38"/>
      <c r="J28" s="145">
        <f>ROUND(J139, 2)</f>
        <v>0</v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3"/>
      <c r="E29" s="143"/>
      <c r="F29" s="143"/>
      <c r="G29" s="143"/>
      <c r="H29" s="143"/>
      <c r="I29" s="143"/>
      <c r="J29" s="143"/>
      <c r="K29" s="143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46" t="s">
        <v>42</v>
      </c>
      <c r="G30" s="38"/>
      <c r="H30" s="38"/>
      <c r="I30" s="146" t="s">
        <v>41</v>
      </c>
      <c r="J30" s="146" t="s">
        <v>43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47" t="s">
        <v>44</v>
      </c>
      <c r="E31" s="135" t="s">
        <v>45</v>
      </c>
      <c r="F31" s="148">
        <f>ROUND((SUM(BE139:BE595)),  2)</f>
        <v>0</v>
      </c>
      <c r="G31" s="38"/>
      <c r="H31" s="38"/>
      <c r="I31" s="149">
        <v>0.20999999999999999</v>
      </c>
      <c r="J31" s="148">
        <f>ROUND(((SUM(BE139:BE595))*I31),  2)</f>
        <v>0</v>
      </c>
      <c r="K31" s="3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35" t="s">
        <v>46</v>
      </c>
      <c r="F32" s="148">
        <f>ROUND((SUM(BF139:BF595)),  2)</f>
        <v>0</v>
      </c>
      <c r="G32" s="38"/>
      <c r="H32" s="38"/>
      <c r="I32" s="149">
        <v>0.14999999999999999</v>
      </c>
      <c r="J32" s="148">
        <f>ROUND(((SUM(BF139:BF595))*I32), 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35" t="s">
        <v>47</v>
      </c>
      <c r="F33" s="148">
        <f>ROUND((SUM(BG139:BG595)),  2)</f>
        <v>0</v>
      </c>
      <c r="G33" s="38"/>
      <c r="H33" s="38"/>
      <c r="I33" s="149">
        <v>0.20999999999999999</v>
      </c>
      <c r="J33" s="148">
        <f>0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35" t="s">
        <v>48</v>
      </c>
      <c r="F34" s="148">
        <f>ROUND((SUM(BH139:BH595)),  2)</f>
        <v>0</v>
      </c>
      <c r="G34" s="38"/>
      <c r="H34" s="38"/>
      <c r="I34" s="149">
        <v>0.14999999999999999</v>
      </c>
      <c r="J34" s="148">
        <f>0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5" t="s">
        <v>49</v>
      </c>
      <c r="F35" s="148">
        <f>ROUND((SUM(BI139:BI595)),  2)</f>
        <v>0</v>
      </c>
      <c r="G35" s="38"/>
      <c r="H35" s="38"/>
      <c r="I35" s="149">
        <v>0</v>
      </c>
      <c r="J35" s="148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50"/>
      <c r="D37" s="151" t="s">
        <v>50</v>
      </c>
      <c r="E37" s="152"/>
      <c r="F37" s="152"/>
      <c r="G37" s="153" t="s">
        <v>51</v>
      </c>
      <c r="H37" s="154" t="s">
        <v>52</v>
      </c>
      <c r="I37" s="152"/>
      <c r="J37" s="155">
        <f>SUM(J28:J35)</f>
        <v>0</v>
      </c>
      <c r="K37" s="156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1" customFormat="1" ht="14.4" customHeight="1">
      <c r="B39" s="20"/>
      <c r="L39" s="20"/>
    </row>
    <row r="40" s="1" customFormat="1" ht="14.4" customHeight="1">
      <c r="B40" s="20"/>
      <c r="L40" s="20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7" t="s">
        <v>53</v>
      </c>
      <c r="E50" s="158"/>
      <c r="F50" s="158"/>
      <c r="G50" s="157" t="s">
        <v>54</v>
      </c>
      <c r="H50" s="158"/>
      <c r="I50" s="158"/>
      <c r="J50" s="158"/>
      <c r="K50" s="158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59" t="s">
        <v>55</v>
      </c>
      <c r="E61" s="160"/>
      <c r="F61" s="161" t="s">
        <v>56</v>
      </c>
      <c r="G61" s="159" t="s">
        <v>55</v>
      </c>
      <c r="H61" s="160"/>
      <c r="I61" s="160"/>
      <c r="J61" s="162" t="s">
        <v>56</v>
      </c>
      <c r="K61" s="160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7" t="s">
        <v>57</v>
      </c>
      <c r="E65" s="163"/>
      <c r="F65" s="163"/>
      <c r="G65" s="157" t="s">
        <v>58</v>
      </c>
      <c r="H65" s="163"/>
      <c r="I65" s="163"/>
      <c r="J65" s="163"/>
      <c r="K65" s="163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59" t="s">
        <v>55</v>
      </c>
      <c r="E76" s="160"/>
      <c r="F76" s="161" t="s">
        <v>56</v>
      </c>
      <c r="G76" s="159" t="s">
        <v>55</v>
      </c>
      <c r="H76" s="160"/>
      <c r="I76" s="160"/>
      <c r="J76" s="162" t="s">
        <v>56</v>
      </c>
      <c r="K76" s="16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30" customHeight="1">
      <c r="A85" s="38"/>
      <c r="B85" s="39"/>
      <c r="C85" s="40"/>
      <c r="D85" s="40"/>
      <c r="E85" s="76" t="str">
        <f>E7</f>
        <v>Národní dům - Stavební úpravy zádveří, velkého sálu, jeviště a velké přípravny</v>
      </c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20</v>
      </c>
      <c r="D87" s="40"/>
      <c r="E87" s="40"/>
      <c r="F87" s="27" t="str">
        <f>F10</f>
        <v>Lipová-lázně č.p. 440</v>
      </c>
      <c r="G87" s="40"/>
      <c r="H87" s="40"/>
      <c r="I87" s="32" t="s">
        <v>22</v>
      </c>
      <c r="J87" s="79" t="str">
        <f>IF(J10="","",J10)</f>
        <v>2. 8. 2021</v>
      </c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5.15" customHeight="1">
      <c r="A89" s="38"/>
      <c r="B89" s="39"/>
      <c r="C89" s="32" t="s">
        <v>24</v>
      </c>
      <c r="D89" s="40"/>
      <c r="E89" s="40"/>
      <c r="F89" s="27" t="str">
        <f>E13</f>
        <v>Obec Lipová-lázně</v>
      </c>
      <c r="G89" s="40"/>
      <c r="H89" s="40"/>
      <c r="I89" s="32" t="s">
        <v>32</v>
      </c>
      <c r="J89" s="36" t="str">
        <f>E19</f>
        <v>Jati Dalibor, Ing.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5.15" customHeight="1">
      <c r="A90" s="38"/>
      <c r="B90" s="39"/>
      <c r="C90" s="32" t="s">
        <v>30</v>
      </c>
      <c r="D90" s="40"/>
      <c r="E90" s="40"/>
      <c r="F90" s="27" t="str">
        <f>IF(E16="","",E16)</f>
        <v>Vyplň údaj</v>
      </c>
      <c r="G90" s="40"/>
      <c r="H90" s="40"/>
      <c r="I90" s="32" t="s">
        <v>36</v>
      </c>
      <c r="J90" s="36" t="str">
        <f>E22</f>
        <v xml:space="preserve"> 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9.28" customHeight="1">
      <c r="A92" s="38"/>
      <c r="B92" s="39"/>
      <c r="C92" s="168" t="s">
        <v>90</v>
      </c>
      <c r="D92" s="169"/>
      <c r="E92" s="169"/>
      <c r="F92" s="169"/>
      <c r="G92" s="169"/>
      <c r="H92" s="169"/>
      <c r="I92" s="169"/>
      <c r="J92" s="170" t="s">
        <v>91</v>
      </c>
      <c r="K92" s="169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2.8" customHeight="1">
      <c r="A94" s="38"/>
      <c r="B94" s="39"/>
      <c r="C94" s="171" t="s">
        <v>92</v>
      </c>
      <c r="D94" s="40"/>
      <c r="E94" s="40"/>
      <c r="F94" s="40"/>
      <c r="G94" s="40"/>
      <c r="H94" s="40"/>
      <c r="I94" s="40"/>
      <c r="J94" s="110">
        <f>J139</f>
        <v>0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U94" s="17" t="s">
        <v>93</v>
      </c>
    </row>
    <row r="95" s="9" customFormat="1" ht="24.96" customHeight="1">
      <c r="A95" s="9"/>
      <c r="B95" s="172"/>
      <c r="C95" s="173"/>
      <c r="D95" s="174" t="s">
        <v>94</v>
      </c>
      <c r="E95" s="175"/>
      <c r="F95" s="175"/>
      <c r="G95" s="175"/>
      <c r="H95" s="175"/>
      <c r="I95" s="175"/>
      <c r="J95" s="176">
        <f>J140</f>
        <v>0</v>
      </c>
      <c r="K95" s="173"/>
      <c r="L95" s="17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8"/>
      <c r="C96" s="179"/>
      <c r="D96" s="180" t="s">
        <v>95</v>
      </c>
      <c r="E96" s="181"/>
      <c r="F96" s="181"/>
      <c r="G96" s="181"/>
      <c r="H96" s="181"/>
      <c r="I96" s="181"/>
      <c r="J96" s="182">
        <f>J141</f>
        <v>0</v>
      </c>
      <c r="K96" s="179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8"/>
      <c r="C97" s="179"/>
      <c r="D97" s="180" t="s">
        <v>96</v>
      </c>
      <c r="E97" s="181"/>
      <c r="F97" s="181"/>
      <c r="G97" s="181"/>
      <c r="H97" s="181"/>
      <c r="I97" s="181"/>
      <c r="J97" s="182">
        <f>J160</f>
        <v>0</v>
      </c>
      <c r="K97" s="179"/>
      <c r="L97" s="18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8"/>
      <c r="C98" s="179"/>
      <c r="D98" s="180" t="s">
        <v>97</v>
      </c>
      <c r="E98" s="181"/>
      <c r="F98" s="181"/>
      <c r="G98" s="181"/>
      <c r="H98" s="181"/>
      <c r="I98" s="181"/>
      <c r="J98" s="182">
        <f>J165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98</v>
      </c>
      <c r="E99" s="181"/>
      <c r="F99" s="181"/>
      <c r="G99" s="181"/>
      <c r="H99" s="181"/>
      <c r="I99" s="181"/>
      <c r="J99" s="182">
        <f>J221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99</v>
      </c>
      <c r="E100" s="181"/>
      <c r="F100" s="181"/>
      <c r="G100" s="181"/>
      <c r="H100" s="181"/>
      <c r="I100" s="181"/>
      <c r="J100" s="182">
        <f>J309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100</v>
      </c>
      <c r="E101" s="181"/>
      <c r="F101" s="181"/>
      <c r="G101" s="181"/>
      <c r="H101" s="181"/>
      <c r="I101" s="181"/>
      <c r="J101" s="182">
        <f>J315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2"/>
      <c r="C102" s="173"/>
      <c r="D102" s="174" t="s">
        <v>101</v>
      </c>
      <c r="E102" s="175"/>
      <c r="F102" s="175"/>
      <c r="G102" s="175"/>
      <c r="H102" s="175"/>
      <c r="I102" s="175"/>
      <c r="J102" s="176">
        <f>J317</f>
        <v>0</v>
      </c>
      <c r="K102" s="173"/>
      <c r="L102" s="17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78"/>
      <c r="C103" s="179"/>
      <c r="D103" s="180" t="s">
        <v>102</v>
      </c>
      <c r="E103" s="181"/>
      <c r="F103" s="181"/>
      <c r="G103" s="181"/>
      <c r="H103" s="181"/>
      <c r="I103" s="181"/>
      <c r="J103" s="182">
        <f>J318</f>
        <v>0</v>
      </c>
      <c r="K103" s="179"/>
      <c r="L103" s="18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8"/>
      <c r="C104" s="179"/>
      <c r="D104" s="180" t="s">
        <v>103</v>
      </c>
      <c r="E104" s="181"/>
      <c r="F104" s="181"/>
      <c r="G104" s="181"/>
      <c r="H104" s="181"/>
      <c r="I104" s="181"/>
      <c r="J104" s="182">
        <f>J345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8"/>
      <c r="C105" s="179"/>
      <c r="D105" s="180" t="s">
        <v>104</v>
      </c>
      <c r="E105" s="181"/>
      <c r="F105" s="181"/>
      <c r="G105" s="181"/>
      <c r="H105" s="181"/>
      <c r="I105" s="181"/>
      <c r="J105" s="182">
        <f>J382</f>
        <v>0</v>
      </c>
      <c r="K105" s="179"/>
      <c r="L105" s="18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8"/>
      <c r="C106" s="179"/>
      <c r="D106" s="180" t="s">
        <v>105</v>
      </c>
      <c r="E106" s="181"/>
      <c r="F106" s="181"/>
      <c r="G106" s="181"/>
      <c r="H106" s="181"/>
      <c r="I106" s="181"/>
      <c r="J106" s="182">
        <f>J384</f>
        <v>0</v>
      </c>
      <c r="K106" s="179"/>
      <c r="L106" s="18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8"/>
      <c r="C107" s="179"/>
      <c r="D107" s="180" t="s">
        <v>106</v>
      </c>
      <c r="E107" s="181"/>
      <c r="F107" s="181"/>
      <c r="G107" s="181"/>
      <c r="H107" s="181"/>
      <c r="I107" s="181"/>
      <c r="J107" s="182">
        <f>J394</f>
        <v>0</v>
      </c>
      <c r="K107" s="179"/>
      <c r="L107" s="18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8"/>
      <c r="C108" s="179"/>
      <c r="D108" s="180" t="s">
        <v>107</v>
      </c>
      <c r="E108" s="181"/>
      <c r="F108" s="181"/>
      <c r="G108" s="181"/>
      <c r="H108" s="181"/>
      <c r="I108" s="181"/>
      <c r="J108" s="182">
        <f>J466</f>
        <v>0</v>
      </c>
      <c r="K108" s="179"/>
      <c r="L108" s="18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8"/>
      <c r="C109" s="179"/>
      <c r="D109" s="180" t="s">
        <v>108</v>
      </c>
      <c r="E109" s="181"/>
      <c r="F109" s="181"/>
      <c r="G109" s="181"/>
      <c r="H109" s="181"/>
      <c r="I109" s="181"/>
      <c r="J109" s="182">
        <f>J482</f>
        <v>0</v>
      </c>
      <c r="K109" s="179"/>
      <c r="L109" s="18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8"/>
      <c r="C110" s="179"/>
      <c r="D110" s="180" t="s">
        <v>109</v>
      </c>
      <c r="E110" s="181"/>
      <c r="F110" s="181"/>
      <c r="G110" s="181"/>
      <c r="H110" s="181"/>
      <c r="I110" s="181"/>
      <c r="J110" s="182">
        <f>J484</f>
        <v>0</v>
      </c>
      <c r="K110" s="179"/>
      <c r="L110" s="18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8"/>
      <c r="C111" s="179"/>
      <c r="D111" s="180" t="s">
        <v>110</v>
      </c>
      <c r="E111" s="181"/>
      <c r="F111" s="181"/>
      <c r="G111" s="181"/>
      <c r="H111" s="181"/>
      <c r="I111" s="181"/>
      <c r="J111" s="182">
        <f>J493</f>
        <v>0</v>
      </c>
      <c r="K111" s="179"/>
      <c r="L111" s="18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8"/>
      <c r="C112" s="179"/>
      <c r="D112" s="180" t="s">
        <v>111</v>
      </c>
      <c r="E112" s="181"/>
      <c r="F112" s="181"/>
      <c r="G112" s="181"/>
      <c r="H112" s="181"/>
      <c r="I112" s="181"/>
      <c r="J112" s="182">
        <f>J513</f>
        <v>0</v>
      </c>
      <c r="K112" s="179"/>
      <c r="L112" s="18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8"/>
      <c r="C113" s="179"/>
      <c r="D113" s="180" t="s">
        <v>112</v>
      </c>
      <c r="E113" s="181"/>
      <c r="F113" s="181"/>
      <c r="G113" s="181"/>
      <c r="H113" s="181"/>
      <c r="I113" s="181"/>
      <c r="J113" s="182">
        <f>J521</f>
        <v>0</v>
      </c>
      <c r="K113" s="179"/>
      <c r="L113" s="18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8"/>
      <c r="C114" s="179"/>
      <c r="D114" s="180" t="s">
        <v>113</v>
      </c>
      <c r="E114" s="181"/>
      <c r="F114" s="181"/>
      <c r="G114" s="181"/>
      <c r="H114" s="181"/>
      <c r="I114" s="181"/>
      <c r="J114" s="182">
        <f>J537</f>
        <v>0</v>
      </c>
      <c r="K114" s="179"/>
      <c r="L114" s="183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8"/>
      <c r="C115" s="179"/>
      <c r="D115" s="180" t="s">
        <v>114</v>
      </c>
      <c r="E115" s="181"/>
      <c r="F115" s="181"/>
      <c r="G115" s="181"/>
      <c r="H115" s="181"/>
      <c r="I115" s="181"/>
      <c r="J115" s="182">
        <f>J546</f>
        <v>0</v>
      </c>
      <c r="K115" s="179"/>
      <c r="L115" s="18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78"/>
      <c r="C116" s="179"/>
      <c r="D116" s="180" t="s">
        <v>115</v>
      </c>
      <c r="E116" s="181"/>
      <c r="F116" s="181"/>
      <c r="G116" s="181"/>
      <c r="H116" s="181"/>
      <c r="I116" s="181"/>
      <c r="J116" s="182">
        <f>J555</f>
        <v>0</v>
      </c>
      <c r="K116" s="179"/>
      <c r="L116" s="183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72"/>
      <c r="C117" s="173"/>
      <c r="D117" s="174" t="s">
        <v>116</v>
      </c>
      <c r="E117" s="175"/>
      <c r="F117" s="175"/>
      <c r="G117" s="175"/>
      <c r="H117" s="175"/>
      <c r="I117" s="175"/>
      <c r="J117" s="176">
        <f>J581</f>
        <v>0</v>
      </c>
      <c r="K117" s="173"/>
      <c r="L117" s="177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178"/>
      <c r="C118" s="179"/>
      <c r="D118" s="180" t="s">
        <v>117</v>
      </c>
      <c r="E118" s="181"/>
      <c r="F118" s="181"/>
      <c r="G118" s="181"/>
      <c r="H118" s="181"/>
      <c r="I118" s="181"/>
      <c r="J118" s="182">
        <f>J582</f>
        <v>0</v>
      </c>
      <c r="K118" s="179"/>
      <c r="L118" s="183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78"/>
      <c r="C119" s="179"/>
      <c r="D119" s="180" t="s">
        <v>118</v>
      </c>
      <c r="E119" s="181"/>
      <c r="F119" s="181"/>
      <c r="G119" s="181"/>
      <c r="H119" s="181"/>
      <c r="I119" s="181"/>
      <c r="J119" s="182">
        <f>J586</f>
        <v>0</v>
      </c>
      <c r="K119" s="179"/>
      <c r="L119" s="183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78"/>
      <c r="C120" s="179"/>
      <c r="D120" s="180" t="s">
        <v>119</v>
      </c>
      <c r="E120" s="181"/>
      <c r="F120" s="181"/>
      <c r="G120" s="181"/>
      <c r="H120" s="181"/>
      <c r="I120" s="181"/>
      <c r="J120" s="182">
        <f>J589</f>
        <v>0</v>
      </c>
      <c r="K120" s="179"/>
      <c r="L120" s="183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9" customFormat="1" ht="24.96" customHeight="1">
      <c r="A121" s="9"/>
      <c r="B121" s="172"/>
      <c r="C121" s="173"/>
      <c r="D121" s="174" t="s">
        <v>120</v>
      </c>
      <c r="E121" s="175"/>
      <c r="F121" s="175"/>
      <c r="G121" s="175"/>
      <c r="H121" s="175"/>
      <c r="I121" s="175"/>
      <c r="J121" s="176">
        <f>J594</f>
        <v>0</v>
      </c>
      <c r="K121" s="173"/>
      <c r="L121" s="177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="2" customFormat="1" ht="21.84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66"/>
      <c r="C123" s="67"/>
      <c r="D123" s="67"/>
      <c r="E123" s="67"/>
      <c r="F123" s="67"/>
      <c r="G123" s="67"/>
      <c r="H123" s="67"/>
      <c r="I123" s="67"/>
      <c r="J123" s="67"/>
      <c r="K123" s="67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7" s="2" customFormat="1" ht="6.96" customHeight="1">
      <c r="A127" s="38"/>
      <c r="B127" s="68"/>
      <c r="C127" s="69"/>
      <c r="D127" s="69"/>
      <c r="E127" s="69"/>
      <c r="F127" s="69"/>
      <c r="G127" s="69"/>
      <c r="H127" s="69"/>
      <c r="I127" s="69"/>
      <c r="J127" s="69"/>
      <c r="K127" s="69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4.96" customHeight="1">
      <c r="A128" s="38"/>
      <c r="B128" s="39"/>
      <c r="C128" s="23" t="s">
        <v>121</v>
      </c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16</v>
      </c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30" customHeight="1">
      <c r="A131" s="38"/>
      <c r="B131" s="39"/>
      <c r="C131" s="40"/>
      <c r="D131" s="40"/>
      <c r="E131" s="76" t="str">
        <f>E7</f>
        <v>Národní dům - Stavební úpravy zádveří, velkého sálu, jeviště a velké přípravny</v>
      </c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6.96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20</v>
      </c>
      <c r="D133" s="40"/>
      <c r="E133" s="40"/>
      <c r="F133" s="27" t="str">
        <f>F10</f>
        <v>Lipová-lázně č.p. 440</v>
      </c>
      <c r="G133" s="40"/>
      <c r="H133" s="40"/>
      <c r="I133" s="32" t="s">
        <v>22</v>
      </c>
      <c r="J133" s="79" t="str">
        <f>IF(J10="","",J10)</f>
        <v>2. 8. 2021</v>
      </c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5.15" customHeight="1">
      <c r="A135" s="38"/>
      <c r="B135" s="39"/>
      <c r="C135" s="32" t="s">
        <v>24</v>
      </c>
      <c r="D135" s="40"/>
      <c r="E135" s="40"/>
      <c r="F135" s="27" t="str">
        <f>E13</f>
        <v>Obec Lipová-lázně</v>
      </c>
      <c r="G135" s="40"/>
      <c r="H135" s="40"/>
      <c r="I135" s="32" t="s">
        <v>32</v>
      </c>
      <c r="J135" s="36" t="str">
        <f>E19</f>
        <v>Jati Dalibor, Ing.</v>
      </c>
      <c r="K135" s="40"/>
      <c r="L135" s="63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5.15" customHeight="1">
      <c r="A136" s="38"/>
      <c r="B136" s="39"/>
      <c r="C136" s="32" t="s">
        <v>30</v>
      </c>
      <c r="D136" s="40"/>
      <c r="E136" s="40"/>
      <c r="F136" s="27" t="str">
        <f>IF(E16="","",E16)</f>
        <v>Vyplň údaj</v>
      </c>
      <c r="G136" s="40"/>
      <c r="H136" s="40"/>
      <c r="I136" s="32" t="s">
        <v>36</v>
      </c>
      <c r="J136" s="36" t="str">
        <f>E22</f>
        <v xml:space="preserve"> </v>
      </c>
      <c r="K136" s="40"/>
      <c r="L136" s="63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0.32" customHeight="1">
      <c r="A137" s="38"/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63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11" customFormat="1" ht="29.28" customHeight="1">
      <c r="A138" s="184"/>
      <c r="B138" s="185"/>
      <c r="C138" s="186" t="s">
        <v>122</v>
      </c>
      <c r="D138" s="187" t="s">
        <v>65</v>
      </c>
      <c r="E138" s="187" t="s">
        <v>61</v>
      </c>
      <c r="F138" s="187" t="s">
        <v>62</v>
      </c>
      <c r="G138" s="187" t="s">
        <v>123</v>
      </c>
      <c r="H138" s="187" t="s">
        <v>124</v>
      </c>
      <c r="I138" s="187" t="s">
        <v>125</v>
      </c>
      <c r="J138" s="187" t="s">
        <v>91</v>
      </c>
      <c r="K138" s="188" t="s">
        <v>126</v>
      </c>
      <c r="L138" s="189"/>
      <c r="M138" s="100" t="s">
        <v>1</v>
      </c>
      <c r="N138" s="101" t="s">
        <v>44</v>
      </c>
      <c r="O138" s="101" t="s">
        <v>127</v>
      </c>
      <c r="P138" s="101" t="s">
        <v>128</v>
      </c>
      <c r="Q138" s="101" t="s">
        <v>129</v>
      </c>
      <c r="R138" s="101" t="s">
        <v>130</v>
      </c>
      <c r="S138" s="101" t="s">
        <v>131</v>
      </c>
      <c r="T138" s="102" t="s">
        <v>132</v>
      </c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</row>
    <row r="139" s="2" customFormat="1" ht="22.8" customHeight="1">
      <c r="A139" s="38"/>
      <c r="B139" s="39"/>
      <c r="C139" s="107" t="s">
        <v>133</v>
      </c>
      <c r="D139" s="40"/>
      <c r="E139" s="40"/>
      <c r="F139" s="40"/>
      <c r="G139" s="40"/>
      <c r="H139" s="40"/>
      <c r="I139" s="40"/>
      <c r="J139" s="190">
        <f>BK139</f>
        <v>0</v>
      </c>
      <c r="K139" s="40"/>
      <c r="L139" s="44"/>
      <c r="M139" s="103"/>
      <c r="N139" s="191"/>
      <c r="O139" s="104"/>
      <c r="P139" s="192">
        <f>P140+P317+P581+P594</f>
        <v>0</v>
      </c>
      <c r="Q139" s="104"/>
      <c r="R139" s="192">
        <f>R140+R317+R581+R594</f>
        <v>21.60718649</v>
      </c>
      <c r="S139" s="104"/>
      <c r="T139" s="193">
        <f>T140+T317+T581+T594</f>
        <v>23.749912999999999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79</v>
      </c>
      <c r="AU139" s="17" t="s">
        <v>93</v>
      </c>
      <c r="BK139" s="194">
        <f>BK140+BK317+BK581+BK594</f>
        <v>0</v>
      </c>
    </row>
    <row r="140" s="12" customFormat="1" ht="25.92" customHeight="1">
      <c r="A140" s="12"/>
      <c r="B140" s="195"/>
      <c r="C140" s="196"/>
      <c r="D140" s="197" t="s">
        <v>79</v>
      </c>
      <c r="E140" s="198" t="s">
        <v>134</v>
      </c>
      <c r="F140" s="198" t="s">
        <v>135</v>
      </c>
      <c r="G140" s="196"/>
      <c r="H140" s="196"/>
      <c r="I140" s="199"/>
      <c r="J140" s="200">
        <f>BK140</f>
        <v>0</v>
      </c>
      <c r="K140" s="196"/>
      <c r="L140" s="201"/>
      <c r="M140" s="202"/>
      <c r="N140" s="203"/>
      <c r="O140" s="203"/>
      <c r="P140" s="204">
        <f>P141+P160+P165+P221+P309+P315</f>
        <v>0</v>
      </c>
      <c r="Q140" s="203"/>
      <c r="R140" s="204">
        <f>R141+R160+R165+R221+R309+R315</f>
        <v>12.989077480000001</v>
      </c>
      <c r="S140" s="203"/>
      <c r="T140" s="205">
        <f>T141+T160+T165+T221+T309+T315</f>
        <v>15.057040000000001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6" t="s">
        <v>85</v>
      </c>
      <c r="AT140" s="207" t="s">
        <v>79</v>
      </c>
      <c r="AU140" s="207" t="s">
        <v>80</v>
      </c>
      <c r="AY140" s="206" t="s">
        <v>136</v>
      </c>
      <c r="BK140" s="208">
        <f>BK141+BK160+BK165+BK221+BK309+BK315</f>
        <v>0</v>
      </c>
    </row>
    <row r="141" s="12" customFormat="1" ht="22.8" customHeight="1">
      <c r="A141" s="12"/>
      <c r="B141" s="195"/>
      <c r="C141" s="196"/>
      <c r="D141" s="197" t="s">
        <v>79</v>
      </c>
      <c r="E141" s="209" t="s">
        <v>137</v>
      </c>
      <c r="F141" s="209" t="s">
        <v>138</v>
      </c>
      <c r="G141" s="196"/>
      <c r="H141" s="196"/>
      <c r="I141" s="199"/>
      <c r="J141" s="210">
        <f>BK141</f>
        <v>0</v>
      </c>
      <c r="K141" s="196"/>
      <c r="L141" s="201"/>
      <c r="M141" s="202"/>
      <c r="N141" s="203"/>
      <c r="O141" s="203"/>
      <c r="P141" s="204">
        <f>SUM(P142:P159)</f>
        <v>0</v>
      </c>
      <c r="Q141" s="203"/>
      <c r="R141" s="204">
        <f>SUM(R142:R159)</f>
        <v>2.1640434800000001</v>
      </c>
      <c r="S141" s="203"/>
      <c r="T141" s="205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6" t="s">
        <v>85</v>
      </c>
      <c r="AT141" s="207" t="s">
        <v>79</v>
      </c>
      <c r="AU141" s="207" t="s">
        <v>85</v>
      </c>
      <c r="AY141" s="206" t="s">
        <v>136</v>
      </c>
      <c r="BK141" s="208">
        <f>SUM(BK142:BK159)</f>
        <v>0</v>
      </c>
    </row>
    <row r="142" s="2" customFormat="1" ht="37.8" customHeight="1">
      <c r="A142" s="38"/>
      <c r="B142" s="39"/>
      <c r="C142" s="211" t="s">
        <v>85</v>
      </c>
      <c r="D142" s="211" t="s">
        <v>139</v>
      </c>
      <c r="E142" s="212" t="s">
        <v>140</v>
      </c>
      <c r="F142" s="213" t="s">
        <v>141</v>
      </c>
      <c r="G142" s="214" t="s">
        <v>142</v>
      </c>
      <c r="H142" s="215">
        <v>0.47999999999999998</v>
      </c>
      <c r="I142" s="216"/>
      <c r="J142" s="217">
        <f>ROUND(I142*H142,2)</f>
        <v>0</v>
      </c>
      <c r="K142" s="213" t="s">
        <v>143</v>
      </c>
      <c r="L142" s="44"/>
      <c r="M142" s="218" t="s">
        <v>1</v>
      </c>
      <c r="N142" s="219" t="s">
        <v>45</v>
      </c>
      <c r="O142" s="91"/>
      <c r="P142" s="220">
        <f>O142*H142</f>
        <v>0</v>
      </c>
      <c r="Q142" s="220">
        <v>1.8775</v>
      </c>
      <c r="R142" s="220">
        <f>Q142*H142</f>
        <v>0.90119999999999989</v>
      </c>
      <c r="S142" s="220">
        <v>0</v>
      </c>
      <c r="T142" s="22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2" t="s">
        <v>144</v>
      </c>
      <c r="AT142" s="222" t="s">
        <v>139</v>
      </c>
      <c r="AU142" s="222" t="s">
        <v>87</v>
      </c>
      <c r="AY142" s="17" t="s">
        <v>136</v>
      </c>
      <c r="BE142" s="223">
        <f>IF(N142="základní",J142,0)</f>
        <v>0</v>
      </c>
      <c r="BF142" s="223">
        <f>IF(N142="snížená",J142,0)</f>
        <v>0</v>
      </c>
      <c r="BG142" s="223">
        <f>IF(N142="zákl. přenesená",J142,0)</f>
        <v>0</v>
      </c>
      <c r="BH142" s="223">
        <f>IF(N142="sníž. přenesená",J142,0)</f>
        <v>0</v>
      </c>
      <c r="BI142" s="223">
        <f>IF(N142="nulová",J142,0)</f>
        <v>0</v>
      </c>
      <c r="BJ142" s="17" t="s">
        <v>85</v>
      </c>
      <c r="BK142" s="223">
        <f>ROUND(I142*H142,2)</f>
        <v>0</v>
      </c>
      <c r="BL142" s="17" t="s">
        <v>144</v>
      </c>
      <c r="BM142" s="222" t="s">
        <v>145</v>
      </c>
    </row>
    <row r="143" s="13" customFormat="1">
      <c r="A143" s="13"/>
      <c r="B143" s="224"/>
      <c r="C143" s="225"/>
      <c r="D143" s="226" t="s">
        <v>146</v>
      </c>
      <c r="E143" s="227" t="s">
        <v>1</v>
      </c>
      <c r="F143" s="228" t="s">
        <v>147</v>
      </c>
      <c r="G143" s="225"/>
      <c r="H143" s="227" t="s">
        <v>1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146</v>
      </c>
      <c r="AU143" s="234" t="s">
        <v>87</v>
      </c>
      <c r="AV143" s="13" t="s">
        <v>85</v>
      </c>
      <c r="AW143" s="13" t="s">
        <v>35</v>
      </c>
      <c r="AX143" s="13" t="s">
        <v>80</v>
      </c>
      <c r="AY143" s="234" t="s">
        <v>136</v>
      </c>
    </row>
    <row r="144" s="14" customFormat="1">
      <c r="A144" s="14"/>
      <c r="B144" s="235"/>
      <c r="C144" s="236"/>
      <c r="D144" s="226" t="s">
        <v>146</v>
      </c>
      <c r="E144" s="237" t="s">
        <v>1</v>
      </c>
      <c r="F144" s="238" t="s">
        <v>148</v>
      </c>
      <c r="G144" s="236"/>
      <c r="H144" s="239">
        <v>0.47999999999999998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146</v>
      </c>
      <c r="AU144" s="245" t="s">
        <v>87</v>
      </c>
      <c r="AV144" s="14" t="s">
        <v>87</v>
      </c>
      <c r="AW144" s="14" t="s">
        <v>35</v>
      </c>
      <c r="AX144" s="14" t="s">
        <v>80</v>
      </c>
      <c r="AY144" s="245" t="s">
        <v>136</v>
      </c>
    </row>
    <row r="145" s="15" customFormat="1">
      <c r="A145" s="15"/>
      <c r="B145" s="246"/>
      <c r="C145" s="247"/>
      <c r="D145" s="226" t="s">
        <v>146</v>
      </c>
      <c r="E145" s="248" t="s">
        <v>1</v>
      </c>
      <c r="F145" s="249" t="s">
        <v>149</v>
      </c>
      <c r="G145" s="247"/>
      <c r="H145" s="250">
        <v>0.47999999999999998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6" t="s">
        <v>146</v>
      </c>
      <c r="AU145" s="256" t="s">
        <v>87</v>
      </c>
      <c r="AV145" s="15" t="s">
        <v>144</v>
      </c>
      <c r="AW145" s="15" t="s">
        <v>35</v>
      </c>
      <c r="AX145" s="15" t="s">
        <v>85</v>
      </c>
      <c r="AY145" s="256" t="s">
        <v>136</v>
      </c>
    </row>
    <row r="146" s="2" customFormat="1" ht="24.15" customHeight="1">
      <c r="A146" s="38"/>
      <c r="B146" s="39"/>
      <c r="C146" s="211" t="s">
        <v>87</v>
      </c>
      <c r="D146" s="211" t="s">
        <v>139</v>
      </c>
      <c r="E146" s="212" t="s">
        <v>150</v>
      </c>
      <c r="F146" s="213" t="s">
        <v>151</v>
      </c>
      <c r="G146" s="214" t="s">
        <v>142</v>
      </c>
      <c r="H146" s="215">
        <v>0.073999999999999996</v>
      </c>
      <c r="I146" s="216"/>
      <c r="J146" s="217">
        <f>ROUND(I146*H146,2)</f>
        <v>0</v>
      </c>
      <c r="K146" s="213" t="s">
        <v>143</v>
      </c>
      <c r="L146" s="44"/>
      <c r="M146" s="218" t="s">
        <v>1</v>
      </c>
      <c r="N146" s="219" t="s">
        <v>45</v>
      </c>
      <c r="O146" s="91"/>
      <c r="P146" s="220">
        <f>O146*H146</f>
        <v>0</v>
      </c>
      <c r="Q146" s="220">
        <v>1.94302</v>
      </c>
      <c r="R146" s="220">
        <f>Q146*H146</f>
        <v>0.14378347999999999</v>
      </c>
      <c r="S146" s="220">
        <v>0</v>
      </c>
      <c r="T146" s="22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2" t="s">
        <v>144</v>
      </c>
      <c r="AT146" s="222" t="s">
        <v>139</v>
      </c>
      <c r="AU146" s="222" t="s">
        <v>87</v>
      </c>
      <c r="AY146" s="17" t="s">
        <v>136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7" t="s">
        <v>85</v>
      </c>
      <c r="BK146" s="223">
        <f>ROUND(I146*H146,2)</f>
        <v>0</v>
      </c>
      <c r="BL146" s="17" t="s">
        <v>144</v>
      </c>
      <c r="BM146" s="222" t="s">
        <v>152</v>
      </c>
    </row>
    <row r="147" s="13" customFormat="1">
      <c r="A147" s="13"/>
      <c r="B147" s="224"/>
      <c r="C147" s="225"/>
      <c r="D147" s="226" t="s">
        <v>146</v>
      </c>
      <c r="E147" s="227" t="s">
        <v>1</v>
      </c>
      <c r="F147" s="228" t="s">
        <v>147</v>
      </c>
      <c r="G147" s="225"/>
      <c r="H147" s="227" t="s">
        <v>1</v>
      </c>
      <c r="I147" s="229"/>
      <c r="J147" s="225"/>
      <c r="K147" s="225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146</v>
      </c>
      <c r="AU147" s="234" t="s">
        <v>87</v>
      </c>
      <c r="AV147" s="13" t="s">
        <v>85</v>
      </c>
      <c r="AW147" s="13" t="s">
        <v>35</v>
      </c>
      <c r="AX147" s="13" t="s">
        <v>80</v>
      </c>
      <c r="AY147" s="234" t="s">
        <v>136</v>
      </c>
    </row>
    <row r="148" s="14" customFormat="1">
      <c r="A148" s="14"/>
      <c r="B148" s="235"/>
      <c r="C148" s="236"/>
      <c r="D148" s="226" t="s">
        <v>146</v>
      </c>
      <c r="E148" s="237" t="s">
        <v>1</v>
      </c>
      <c r="F148" s="238" t="s">
        <v>153</v>
      </c>
      <c r="G148" s="236"/>
      <c r="H148" s="239">
        <v>0.073999999999999996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5" t="s">
        <v>146</v>
      </c>
      <c r="AU148" s="245" t="s">
        <v>87</v>
      </c>
      <c r="AV148" s="14" t="s">
        <v>87</v>
      </c>
      <c r="AW148" s="14" t="s">
        <v>35</v>
      </c>
      <c r="AX148" s="14" t="s">
        <v>80</v>
      </c>
      <c r="AY148" s="245" t="s">
        <v>136</v>
      </c>
    </row>
    <row r="149" s="15" customFormat="1">
      <c r="A149" s="15"/>
      <c r="B149" s="246"/>
      <c r="C149" s="247"/>
      <c r="D149" s="226" t="s">
        <v>146</v>
      </c>
      <c r="E149" s="248" t="s">
        <v>1</v>
      </c>
      <c r="F149" s="249" t="s">
        <v>149</v>
      </c>
      <c r="G149" s="247"/>
      <c r="H149" s="250">
        <v>0.073999999999999996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6" t="s">
        <v>146</v>
      </c>
      <c r="AU149" s="256" t="s">
        <v>87</v>
      </c>
      <c r="AV149" s="15" t="s">
        <v>144</v>
      </c>
      <c r="AW149" s="15" t="s">
        <v>35</v>
      </c>
      <c r="AX149" s="15" t="s">
        <v>85</v>
      </c>
      <c r="AY149" s="256" t="s">
        <v>136</v>
      </c>
    </row>
    <row r="150" s="2" customFormat="1" ht="24.15" customHeight="1">
      <c r="A150" s="38"/>
      <c r="B150" s="39"/>
      <c r="C150" s="211" t="s">
        <v>137</v>
      </c>
      <c r="D150" s="211" t="s">
        <v>139</v>
      </c>
      <c r="E150" s="212" t="s">
        <v>154</v>
      </c>
      <c r="F150" s="213" t="s">
        <v>155</v>
      </c>
      <c r="G150" s="214" t="s">
        <v>156</v>
      </c>
      <c r="H150" s="215">
        <v>0.045999999999999999</v>
      </c>
      <c r="I150" s="216"/>
      <c r="J150" s="217">
        <f>ROUND(I150*H150,2)</f>
        <v>0</v>
      </c>
      <c r="K150" s="213" t="s">
        <v>143</v>
      </c>
      <c r="L150" s="44"/>
      <c r="M150" s="218" t="s">
        <v>1</v>
      </c>
      <c r="N150" s="219" t="s">
        <v>45</v>
      </c>
      <c r="O150" s="91"/>
      <c r="P150" s="220">
        <f>O150*H150</f>
        <v>0</v>
      </c>
      <c r="Q150" s="220">
        <v>1.0900000000000001</v>
      </c>
      <c r="R150" s="220">
        <f>Q150*H150</f>
        <v>0.050140000000000004</v>
      </c>
      <c r="S150" s="220">
        <v>0</v>
      </c>
      <c r="T150" s="22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2" t="s">
        <v>144</v>
      </c>
      <c r="AT150" s="222" t="s">
        <v>139</v>
      </c>
      <c r="AU150" s="222" t="s">
        <v>87</v>
      </c>
      <c r="AY150" s="17" t="s">
        <v>136</v>
      </c>
      <c r="BE150" s="223">
        <f>IF(N150="základní",J150,0)</f>
        <v>0</v>
      </c>
      <c r="BF150" s="223">
        <f>IF(N150="snížená",J150,0)</f>
        <v>0</v>
      </c>
      <c r="BG150" s="223">
        <f>IF(N150="zákl. přenesená",J150,0)</f>
        <v>0</v>
      </c>
      <c r="BH150" s="223">
        <f>IF(N150="sníž. přenesená",J150,0)</f>
        <v>0</v>
      </c>
      <c r="BI150" s="223">
        <f>IF(N150="nulová",J150,0)</f>
        <v>0</v>
      </c>
      <c r="BJ150" s="17" t="s">
        <v>85</v>
      </c>
      <c r="BK150" s="223">
        <f>ROUND(I150*H150,2)</f>
        <v>0</v>
      </c>
      <c r="BL150" s="17" t="s">
        <v>144</v>
      </c>
      <c r="BM150" s="222" t="s">
        <v>157</v>
      </c>
    </row>
    <row r="151" s="13" customFormat="1">
      <c r="A151" s="13"/>
      <c r="B151" s="224"/>
      <c r="C151" s="225"/>
      <c r="D151" s="226" t="s">
        <v>146</v>
      </c>
      <c r="E151" s="227" t="s">
        <v>1</v>
      </c>
      <c r="F151" s="228" t="s">
        <v>147</v>
      </c>
      <c r="G151" s="225"/>
      <c r="H151" s="227" t="s">
        <v>1</v>
      </c>
      <c r="I151" s="229"/>
      <c r="J151" s="225"/>
      <c r="K151" s="225"/>
      <c r="L151" s="230"/>
      <c r="M151" s="231"/>
      <c r="N151" s="232"/>
      <c r="O151" s="232"/>
      <c r="P151" s="232"/>
      <c r="Q151" s="232"/>
      <c r="R151" s="232"/>
      <c r="S151" s="232"/>
      <c r="T151" s="23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4" t="s">
        <v>146</v>
      </c>
      <c r="AU151" s="234" t="s">
        <v>87</v>
      </c>
      <c r="AV151" s="13" t="s">
        <v>85</v>
      </c>
      <c r="AW151" s="13" t="s">
        <v>35</v>
      </c>
      <c r="AX151" s="13" t="s">
        <v>80</v>
      </c>
      <c r="AY151" s="234" t="s">
        <v>136</v>
      </c>
    </row>
    <row r="152" s="14" customFormat="1">
      <c r="A152" s="14"/>
      <c r="B152" s="235"/>
      <c r="C152" s="236"/>
      <c r="D152" s="226" t="s">
        <v>146</v>
      </c>
      <c r="E152" s="237" t="s">
        <v>1</v>
      </c>
      <c r="F152" s="238" t="s">
        <v>158</v>
      </c>
      <c r="G152" s="236"/>
      <c r="H152" s="239">
        <v>0.045999999999999999</v>
      </c>
      <c r="I152" s="240"/>
      <c r="J152" s="236"/>
      <c r="K152" s="236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146</v>
      </c>
      <c r="AU152" s="245" t="s">
        <v>87</v>
      </c>
      <c r="AV152" s="14" t="s">
        <v>87</v>
      </c>
      <c r="AW152" s="14" t="s">
        <v>35</v>
      </c>
      <c r="AX152" s="14" t="s">
        <v>80</v>
      </c>
      <c r="AY152" s="245" t="s">
        <v>136</v>
      </c>
    </row>
    <row r="153" s="15" customFormat="1">
      <c r="A153" s="15"/>
      <c r="B153" s="246"/>
      <c r="C153" s="247"/>
      <c r="D153" s="226" t="s">
        <v>146</v>
      </c>
      <c r="E153" s="248" t="s">
        <v>1</v>
      </c>
      <c r="F153" s="249" t="s">
        <v>149</v>
      </c>
      <c r="G153" s="247"/>
      <c r="H153" s="250">
        <v>0.045999999999999999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146</v>
      </c>
      <c r="AU153" s="256" t="s">
        <v>87</v>
      </c>
      <c r="AV153" s="15" t="s">
        <v>144</v>
      </c>
      <c r="AW153" s="15" t="s">
        <v>35</v>
      </c>
      <c r="AX153" s="15" t="s">
        <v>85</v>
      </c>
      <c r="AY153" s="256" t="s">
        <v>136</v>
      </c>
    </row>
    <row r="154" s="2" customFormat="1" ht="37.8" customHeight="1">
      <c r="A154" s="38"/>
      <c r="B154" s="39"/>
      <c r="C154" s="211" t="s">
        <v>144</v>
      </c>
      <c r="D154" s="211" t="s">
        <v>139</v>
      </c>
      <c r="E154" s="212" t="s">
        <v>159</v>
      </c>
      <c r="F154" s="213" t="s">
        <v>160</v>
      </c>
      <c r="G154" s="214" t="s">
        <v>161</v>
      </c>
      <c r="H154" s="215">
        <v>4</v>
      </c>
      <c r="I154" s="216"/>
      <c r="J154" s="217">
        <f>ROUND(I154*H154,2)</f>
        <v>0</v>
      </c>
      <c r="K154" s="213" t="s">
        <v>143</v>
      </c>
      <c r="L154" s="44"/>
      <c r="M154" s="218" t="s">
        <v>1</v>
      </c>
      <c r="N154" s="219" t="s">
        <v>45</v>
      </c>
      <c r="O154" s="91"/>
      <c r="P154" s="220">
        <f>O154*H154</f>
        <v>0</v>
      </c>
      <c r="Q154" s="220">
        <v>0.26723000000000002</v>
      </c>
      <c r="R154" s="220">
        <f>Q154*H154</f>
        <v>1.0689200000000001</v>
      </c>
      <c r="S154" s="220">
        <v>0</v>
      </c>
      <c r="T154" s="22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2" t="s">
        <v>144</v>
      </c>
      <c r="AT154" s="222" t="s">
        <v>139</v>
      </c>
      <c r="AU154" s="222" t="s">
        <v>87</v>
      </c>
      <c r="AY154" s="17" t="s">
        <v>136</v>
      </c>
      <c r="BE154" s="223">
        <f>IF(N154="základní",J154,0)</f>
        <v>0</v>
      </c>
      <c r="BF154" s="223">
        <f>IF(N154="snížená",J154,0)</f>
        <v>0</v>
      </c>
      <c r="BG154" s="223">
        <f>IF(N154="zákl. přenesená",J154,0)</f>
        <v>0</v>
      </c>
      <c r="BH154" s="223">
        <f>IF(N154="sníž. přenesená",J154,0)</f>
        <v>0</v>
      </c>
      <c r="BI154" s="223">
        <f>IF(N154="nulová",J154,0)</f>
        <v>0</v>
      </c>
      <c r="BJ154" s="17" t="s">
        <v>85</v>
      </c>
      <c r="BK154" s="223">
        <f>ROUND(I154*H154,2)</f>
        <v>0</v>
      </c>
      <c r="BL154" s="17" t="s">
        <v>144</v>
      </c>
      <c r="BM154" s="222" t="s">
        <v>162</v>
      </c>
    </row>
    <row r="155" s="13" customFormat="1">
      <c r="A155" s="13"/>
      <c r="B155" s="224"/>
      <c r="C155" s="225"/>
      <c r="D155" s="226" t="s">
        <v>146</v>
      </c>
      <c r="E155" s="227" t="s">
        <v>1</v>
      </c>
      <c r="F155" s="228" t="s">
        <v>163</v>
      </c>
      <c r="G155" s="225"/>
      <c r="H155" s="227" t="s">
        <v>1</v>
      </c>
      <c r="I155" s="229"/>
      <c r="J155" s="225"/>
      <c r="K155" s="225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146</v>
      </c>
      <c r="AU155" s="234" t="s">
        <v>87</v>
      </c>
      <c r="AV155" s="13" t="s">
        <v>85</v>
      </c>
      <c r="AW155" s="13" t="s">
        <v>35</v>
      </c>
      <c r="AX155" s="13" t="s">
        <v>80</v>
      </c>
      <c r="AY155" s="234" t="s">
        <v>136</v>
      </c>
    </row>
    <row r="156" s="14" customFormat="1">
      <c r="A156" s="14"/>
      <c r="B156" s="235"/>
      <c r="C156" s="236"/>
      <c r="D156" s="226" t="s">
        <v>146</v>
      </c>
      <c r="E156" s="237" t="s">
        <v>1</v>
      </c>
      <c r="F156" s="238" t="s">
        <v>164</v>
      </c>
      <c r="G156" s="236"/>
      <c r="H156" s="239">
        <v>2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5" t="s">
        <v>146</v>
      </c>
      <c r="AU156" s="245" t="s">
        <v>87</v>
      </c>
      <c r="AV156" s="14" t="s">
        <v>87</v>
      </c>
      <c r="AW156" s="14" t="s">
        <v>35</v>
      </c>
      <c r="AX156" s="14" t="s">
        <v>80</v>
      </c>
      <c r="AY156" s="245" t="s">
        <v>136</v>
      </c>
    </row>
    <row r="157" s="13" customFormat="1">
      <c r="A157" s="13"/>
      <c r="B157" s="224"/>
      <c r="C157" s="225"/>
      <c r="D157" s="226" t="s">
        <v>146</v>
      </c>
      <c r="E157" s="227" t="s">
        <v>1</v>
      </c>
      <c r="F157" s="228" t="s">
        <v>165</v>
      </c>
      <c r="G157" s="225"/>
      <c r="H157" s="227" t="s">
        <v>1</v>
      </c>
      <c r="I157" s="229"/>
      <c r="J157" s="225"/>
      <c r="K157" s="225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146</v>
      </c>
      <c r="AU157" s="234" t="s">
        <v>87</v>
      </c>
      <c r="AV157" s="13" t="s">
        <v>85</v>
      </c>
      <c r="AW157" s="13" t="s">
        <v>35</v>
      </c>
      <c r="AX157" s="13" t="s">
        <v>80</v>
      </c>
      <c r="AY157" s="234" t="s">
        <v>136</v>
      </c>
    </row>
    <row r="158" s="14" customFormat="1">
      <c r="A158" s="14"/>
      <c r="B158" s="235"/>
      <c r="C158" s="236"/>
      <c r="D158" s="226" t="s">
        <v>146</v>
      </c>
      <c r="E158" s="237" t="s">
        <v>1</v>
      </c>
      <c r="F158" s="238" t="s">
        <v>164</v>
      </c>
      <c r="G158" s="236"/>
      <c r="H158" s="239">
        <v>2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5" t="s">
        <v>146</v>
      </c>
      <c r="AU158" s="245" t="s">
        <v>87</v>
      </c>
      <c r="AV158" s="14" t="s">
        <v>87</v>
      </c>
      <c r="AW158" s="14" t="s">
        <v>35</v>
      </c>
      <c r="AX158" s="14" t="s">
        <v>80</v>
      </c>
      <c r="AY158" s="245" t="s">
        <v>136</v>
      </c>
    </row>
    <row r="159" s="15" customFormat="1">
      <c r="A159" s="15"/>
      <c r="B159" s="246"/>
      <c r="C159" s="247"/>
      <c r="D159" s="226" t="s">
        <v>146</v>
      </c>
      <c r="E159" s="248" t="s">
        <v>1</v>
      </c>
      <c r="F159" s="249" t="s">
        <v>149</v>
      </c>
      <c r="G159" s="247"/>
      <c r="H159" s="250">
        <v>4</v>
      </c>
      <c r="I159" s="251"/>
      <c r="J159" s="247"/>
      <c r="K159" s="247"/>
      <c r="L159" s="252"/>
      <c r="M159" s="253"/>
      <c r="N159" s="254"/>
      <c r="O159" s="254"/>
      <c r="P159" s="254"/>
      <c r="Q159" s="254"/>
      <c r="R159" s="254"/>
      <c r="S159" s="254"/>
      <c r="T159" s="25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56" t="s">
        <v>146</v>
      </c>
      <c r="AU159" s="256" t="s">
        <v>87</v>
      </c>
      <c r="AV159" s="15" t="s">
        <v>144</v>
      </c>
      <c r="AW159" s="15" t="s">
        <v>35</v>
      </c>
      <c r="AX159" s="15" t="s">
        <v>85</v>
      </c>
      <c r="AY159" s="256" t="s">
        <v>136</v>
      </c>
    </row>
    <row r="160" s="12" customFormat="1" ht="22.8" customHeight="1">
      <c r="A160" s="12"/>
      <c r="B160" s="195"/>
      <c r="C160" s="196"/>
      <c r="D160" s="197" t="s">
        <v>79</v>
      </c>
      <c r="E160" s="209" t="s">
        <v>144</v>
      </c>
      <c r="F160" s="209" t="s">
        <v>166</v>
      </c>
      <c r="G160" s="196"/>
      <c r="H160" s="196"/>
      <c r="I160" s="199"/>
      <c r="J160" s="210">
        <f>BK160</f>
        <v>0</v>
      </c>
      <c r="K160" s="196"/>
      <c r="L160" s="201"/>
      <c r="M160" s="202"/>
      <c r="N160" s="203"/>
      <c r="O160" s="203"/>
      <c r="P160" s="204">
        <f>SUM(P161:P164)</f>
        <v>0</v>
      </c>
      <c r="Q160" s="203"/>
      <c r="R160" s="204">
        <f>SUM(R161:R164)</f>
        <v>1.1636</v>
      </c>
      <c r="S160" s="203"/>
      <c r="T160" s="205">
        <f>SUM(T161:T164)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6" t="s">
        <v>85</v>
      </c>
      <c r="AT160" s="207" t="s">
        <v>79</v>
      </c>
      <c r="AU160" s="207" t="s">
        <v>85</v>
      </c>
      <c r="AY160" s="206" t="s">
        <v>136</v>
      </c>
      <c r="BK160" s="208">
        <f>SUM(BK161:BK164)</f>
        <v>0</v>
      </c>
    </row>
    <row r="161" s="2" customFormat="1" ht="33" customHeight="1">
      <c r="A161" s="38"/>
      <c r="B161" s="39"/>
      <c r="C161" s="211" t="s">
        <v>167</v>
      </c>
      <c r="D161" s="211" t="s">
        <v>139</v>
      </c>
      <c r="E161" s="212" t="s">
        <v>168</v>
      </c>
      <c r="F161" s="213" t="s">
        <v>169</v>
      </c>
      <c r="G161" s="214" t="s">
        <v>170</v>
      </c>
      <c r="H161" s="215">
        <v>20</v>
      </c>
      <c r="I161" s="216"/>
      <c r="J161" s="217">
        <f>ROUND(I161*H161,2)</f>
        <v>0</v>
      </c>
      <c r="K161" s="213" t="s">
        <v>143</v>
      </c>
      <c r="L161" s="44"/>
      <c r="M161" s="218" t="s">
        <v>1</v>
      </c>
      <c r="N161" s="219" t="s">
        <v>45</v>
      </c>
      <c r="O161" s="91"/>
      <c r="P161" s="220">
        <f>O161*H161</f>
        <v>0</v>
      </c>
      <c r="Q161" s="220">
        <v>0.058180000000000003</v>
      </c>
      <c r="R161" s="220">
        <f>Q161*H161</f>
        <v>1.1636</v>
      </c>
      <c r="S161" s="220">
        <v>0</v>
      </c>
      <c r="T161" s="22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2" t="s">
        <v>144</v>
      </c>
      <c r="AT161" s="222" t="s">
        <v>139</v>
      </c>
      <c r="AU161" s="222" t="s">
        <v>87</v>
      </c>
      <c r="AY161" s="17" t="s">
        <v>136</v>
      </c>
      <c r="BE161" s="223">
        <f>IF(N161="základní",J161,0)</f>
        <v>0</v>
      </c>
      <c r="BF161" s="223">
        <f>IF(N161="snížená",J161,0)</f>
        <v>0</v>
      </c>
      <c r="BG161" s="223">
        <f>IF(N161="zákl. přenesená",J161,0)</f>
        <v>0</v>
      </c>
      <c r="BH161" s="223">
        <f>IF(N161="sníž. přenesená",J161,0)</f>
        <v>0</v>
      </c>
      <c r="BI161" s="223">
        <f>IF(N161="nulová",J161,0)</f>
        <v>0</v>
      </c>
      <c r="BJ161" s="17" t="s">
        <v>85</v>
      </c>
      <c r="BK161" s="223">
        <f>ROUND(I161*H161,2)</f>
        <v>0</v>
      </c>
      <c r="BL161" s="17" t="s">
        <v>144</v>
      </c>
      <c r="BM161" s="222" t="s">
        <v>171</v>
      </c>
    </row>
    <row r="162" s="13" customFormat="1">
      <c r="A162" s="13"/>
      <c r="B162" s="224"/>
      <c r="C162" s="225"/>
      <c r="D162" s="226" t="s">
        <v>146</v>
      </c>
      <c r="E162" s="227" t="s">
        <v>1</v>
      </c>
      <c r="F162" s="228" t="s">
        <v>172</v>
      </c>
      <c r="G162" s="225"/>
      <c r="H162" s="227" t="s">
        <v>1</v>
      </c>
      <c r="I162" s="229"/>
      <c r="J162" s="225"/>
      <c r="K162" s="225"/>
      <c r="L162" s="230"/>
      <c r="M162" s="231"/>
      <c r="N162" s="232"/>
      <c r="O162" s="232"/>
      <c r="P162" s="232"/>
      <c r="Q162" s="232"/>
      <c r="R162" s="232"/>
      <c r="S162" s="232"/>
      <c r="T162" s="23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4" t="s">
        <v>146</v>
      </c>
      <c r="AU162" s="234" t="s">
        <v>87</v>
      </c>
      <c r="AV162" s="13" t="s">
        <v>85</v>
      </c>
      <c r="AW162" s="13" t="s">
        <v>35</v>
      </c>
      <c r="AX162" s="13" t="s">
        <v>80</v>
      </c>
      <c r="AY162" s="234" t="s">
        <v>136</v>
      </c>
    </row>
    <row r="163" s="14" customFormat="1">
      <c r="A163" s="14"/>
      <c r="B163" s="235"/>
      <c r="C163" s="236"/>
      <c r="D163" s="226" t="s">
        <v>146</v>
      </c>
      <c r="E163" s="237" t="s">
        <v>1</v>
      </c>
      <c r="F163" s="238" t="s">
        <v>173</v>
      </c>
      <c r="G163" s="236"/>
      <c r="H163" s="239">
        <v>20</v>
      </c>
      <c r="I163" s="240"/>
      <c r="J163" s="236"/>
      <c r="K163" s="236"/>
      <c r="L163" s="241"/>
      <c r="M163" s="242"/>
      <c r="N163" s="243"/>
      <c r="O163" s="243"/>
      <c r="P163" s="243"/>
      <c r="Q163" s="243"/>
      <c r="R163" s="243"/>
      <c r="S163" s="243"/>
      <c r="T163" s="24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5" t="s">
        <v>146</v>
      </c>
      <c r="AU163" s="245" t="s">
        <v>87</v>
      </c>
      <c r="AV163" s="14" t="s">
        <v>87</v>
      </c>
      <c r="AW163" s="14" t="s">
        <v>35</v>
      </c>
      <c r="AX163" s="14" t="s">
        <v>80</v>
      </c>
      <c r="AY163" s="245" t="s">
        <v>136</v>
      </c>
    </row>
    <row r="164" s="15" customFormat="1">
      <c r="A164" s="15"/>
      <c r="B164" s="246"/>
      <c r="C164" s="247"/>
      <c r="D164" s="226" t="s">
        <v>146</v>
      </c>
      <c r="E164" s="248" t="s">
        <v>1</v>
      </c>
      <c r="F164" s="249" t="s">
        <v>149</v>
      </c>
      <c r="G164" s="247"/>
      <c r="H164" s="250">
        <v>20</v>
      </c>
      <c r="I164" s="251"/>
      <c r="J164" s="247"/>
      <c r="K164" s="247"/>
      <c r="L164" s="252"/>
      <c r="M164" s="253"/>
      <c r="N164" s="254"/>
      <c r="O164" s="254"/>
      <c r="P164" s="254"/>
      <c r="Q164" s="254"/>
      <c r="R164" s="254"/>
      <c r="S164" s="254"/>
      <c r="T164" s="25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56" t="s">
        <v>146</v>
      </c>
      <c r="AU164" s="256" t="s">
        <v>87</v>
      </c>
      <c r="AV164" s="15" t="s">
        <v>144</v>
      </c>
      <c r="AW164" s="15" t="s">
        <v>35</v>
      </c>
      <c r="AX164" s="15" t="s">
        <v>85</v>
      </c>
      <c r="AY164" s="256" t="s">
        <v>136</v>
      </c>
    </row>
    <row r="165" s="12" customFormat="1" ht="22.8" customHeight="1">
      <c r="A165" s="12"/>
      <c r="B165" s="195"/>
      <c r="C165" s="196"/>
      <c r="D165" s="197" t="s">
        <v>79</v>
      </c>
      <c r="E165" s="209" t="s">
        <v>174</v>
      </c>
      <c r="F165" s="209" t="s">
        <v>175</v>
      </c>
      <c r="G165" s="196"/>
      <c r="H165" s="196"/>
      <c r="I165" s="199"/>
      <c r="J165" s="210">
        <f>BK165</f>
        <v>0</v>
      </c>
      <c r="K165" s="196"/>
      <c r="L165" s="201"/>
      <c r="M165" s="202"/>
      <c r="N165" s="203"/>
      <c r="O165" s="203"/>
      <c r="P165" s="204">
        <f>SUM(P166:P220)</f>
        <v>0</v>
      </c>
      <c r="Q165" s="203"/>
      <c r="R165" s="204">
        <f>SUM(R166:R220)</f>
        <v>9.6355956000000003</v>
      </c>
      <c r="S165" s="203"/>
      <c r="T165" s="205">
        <f>SUM(T166:T220)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06" t="s">
        <v>85</v>
      </c>
      <c r="AT165" s="207" t="s">
        <v>79</v>
      </c>
      <c r="AU165" s="207" t="s">
        <v>85</v>
      </c>
      <c r="AY165" s="206" t="s">
        <v>136</v>
      </c>
      <c r="BK165" s="208">
        <f>SUM(BK166:BK220)</f>
        <v>0</v>
      </c>
    </row>
    <row r="166" s="2" customFormat="1" ht="44.25" customHeight="1">
      <c r="A166" s="38"/>
      <c r="B166" s="39"/>
      <c r="C166" s="211" t="s">
        <v>174</v>
      </c>
      <c r="D166" s="211" t="s">
        <v>139</v>
      </c>
      <c r="E166" s="212" t="s">
        <v>176</v>
      </c>
      <c r="F166" s="213" t="s">
        <v>177</v>
      </c>
      <c r="G166" s="214" t="s">
        <v>161</v>
      </c>
      <c r="H166" s="215">
        <v>316.38</v>
      </c>
      <c r="I166" s="216"/>
      <c r="J166" s="217">
        <f>ROUND(I166*H166,2)</f>
        <v>0</v>
      </c>
      <c r="K166" s="213" t="s">
        <v>143</v>
      </c>
      <c r="L166" s="44"/>
      <c r="M166" s="218" t="s">
        <v>1</v>
      </c>
      <c r="N166" s="219" t="s">
        <v>45</v>
      </c>
      <c r="O166" s="91"/>
      <c r="P166" s="220">
        <f>O166*H166</f>
        <v>0</v>
      </c>
      <c r="Q166" s="220">
        <v>0.0057000000000000002</v>
      </c>
      <c r="R166" s="220">
        <f>Q166*H166</f>
        <v>1.803366</v>
      </c>
      <c r="S166" s="220">
        <v>0</v>
      </c>
      <c r="T166" s="22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2" t="s">
        <v>144</v>
      </c>
      <c r="AT166" s="222" t="s">
        <v>139</v>
      </c>
      <c r="AU166" s="222" t="s">
        <v>87</v>
      </c>
      <c r="AY166" s="17" t="s">
        <v>136</v>
      </c>
      <c r="BE166" s="223">
        <f>IF(N166="základní",J166,0)</f>
        <v>0</v>
      </c>
      <c r="BF166" s="223">
        <f>IF(N166="snížená",J166,0)</f>
        <v>0</v>
      </c>
      <c r="BG166" s="223">
        <f>IF(N166="zákl. přenesená",J166,0)</f>
        <v>0</v>
      </c>
      <c r="BH166" s="223">
        <f>IF(N166="sníž. přenesená",J166,0)</f>
        <v>0</v>
      </c>
      <c r="BI166" s="223">
        <f>IF(N166="nulová",J166,0)</f>
        <v>0</v>
      </c>
      <c r="BJ166" s="17" t="s">
        <v>85</v>
      </c>
      <c r="BK166" s="223">
        <f>ROUND(I166*H166,2)</f>
        <v>0</v>
      </c>
      <c r="BL166" s="17" t="s">
        <v>144</v>
      </c>
      <c r="BM166" s="222" t="s">
        <v>178</v>
      </c>
    </row>
    <row r="167" s="13" customFormat="1">
      <c r="A167" s="13"/>
      <c r="B167" s="224"/>
      <c r="C167" s="225"/>
      <c r="D167" s="226" t="s">
        <v>146</v>
      </c>
      <c r="E167" s="227" t="s">
        <v>1</v>
      </c>
      <c r="F167" s="228" t="s">
        <v>179</v>
      </c>
      <c r="G167" s="225"/>
      <c r="H167" s="227" t="s">
        <v>1</v>
      </c>
      <c r="I167" s="229"/>
      <c r="J167" s="225"/>
      <c r="K167" s="225"/>
      <c r="L167" s="230"/>
      <c r="M167" s="231"/>
      <c r="N167" s="232"/>
      <c r="O167" s="232"/>
      <c r="P167" s="232"/>
      <c r="Q167" s="232"/>
      <c r="R167" s="232"/>
      <c r="S167" s="232"/>
      <c r="T167" s="23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4" t="s">
        <v>146</v>
      </c>
      <c r="AU167" s="234" t="s">
        <v>87</v>
      </c>
      <c r="AV167" s="13" t="s">
        <v>85</v>
      </c>
      <c r="AW167" s="13" t="s">
        <v>35</v>
      </c>
      <c r="AX167" s="13" t="s">
        <v>80</v>
      </c>
      <c r="AY167" s="234" t="s">
        <v>136</v>
      </c>
    </row>
    <row r="168" s="14" customFormat="1">
      <c r="A168" s="14"/>
      <c r="B168" s="235"/>
      <c r="C168" s="236"/>
      <c r="D168" s="226" t="s">
        <v>146</v>
      </c>
      <c r="E168" s="237" t="s">
        <v>1</v>
      </c>
      <c r="F168" s="238" t="s">
        <v>180</v>
      </c>
      <c r="G168" s="236"/>
      <c r="H168" s="239">
        <v>47.240000000000002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146</v>
      </c>
      <c r="AU168" s="245" t="s">
        <v>87</v>
      </c>
      <c r="AV168" s="14" t="s">
        <v>87</v>
      </c>
      <c r="AW168" s="14" t="s">
        <v>35</v>
      </c>
      <c r="AX168" s="14" t="s">
        <v>80</v>
      </c>
      <c r="AY168" s="245" t="s">
        <v>136</v>
      </c>
    </row>
    <row r="169" s="13" customFormat="1">
      <c r="A169" s="13"/>
      <c r="B169" s="224"/>
      <c r="C169" s="225"/>
      <c r="D169" s="226" t="s">
        <v>146</v>
      </c>
      <c r="E169" s="227" t="s">
        <v>1</v>
      </c>
      <c r="F169" s="228" t="s">
        <v>181</v>
      </c>
      <c r="G169" s="225"/>
      <c r="H169" s="227" t="s">
        <v>1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146</v>
      </c>
      <c r="AU169" s="234" t="s">
        <v>87</v>
      </c>
      <c r="AV169" s="13" t="s">
        <v>85</v>
      </c>
      <c r="AW169" s="13" t="s">
        <v>35</v>
      </c>
      <c r="AX169" s="13" t="s">
        <v>80</v>
      </c>
      <c r="AY169" s="234" t="s">
        <v>136</v>
      </c>
    </row>
    <row r="170" s="14" customFormat="1">
      <c r="A170" s="14"/>
      <c r="B170" s="235"/>
      <c r="C170" s="236"/>
      <c r="D170" s="226" t="s">
        <v>146</v>
      </c>
      <c r="E170" s="237" t="s">
        <v>1</v>
      </c>
      <c r="F170" s="238" t="s">
        <v>182</v>
      </c>
      <c r="G170" s="236"/>
      <c r="H170" s="239">
        <v>240.27000000000001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146</v>
      </c>
      <c r="AU170" s="245" t="s">
        <v>87</v>
      </c>
      <c r="AV170" s="14" t="s">
        <v>87</v>
      </c>
      <c r="AW170" s="14" t="s">
        <v>35</v>
      </c>
      <c r="AX170" s="14" t="s">
        <v>80</v>
      </c>
      <c r="AY170" s="245" t="s">
        <v>136</v>
      </c>
    </row>
    <row r="171" s="13" customFormat="1">
      <c r="A171" s="13"/>
      <c r="B171" s="224"/>
      <c r="C171" s="225"/>
      <c r="D171" s="226" t="s">
        <v>146</v>
      </c>
      <c r="E171" s="227" t="s">
        <v>1</v>
      </c>
      <c r="F171" s="228" t="s">
        <v>183</v>
      </c>
      <c r="G171" s="225"/>
      <c r="H171" s="227" t="s">
        <v>1</v>
      </c>
      <c r="I171" s="229"/>
      <c r="J171" s="225"/>
      <c r="K171" s="225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146</v>
      </c>
      <c r="AU171" s="234" t="s">
        <v>87</v>
      </c>
      <c r="AV171" s="13" t="s">
        <v>85</v>
      </c>
      <c r="AW171" s="13" t="s">
        <v>35</v>
      </c>
      <c r="AX171" s="13" t="s">
        <v>80</v>
      </c>
      <c r="AY171" s="234" t="s">
        <v>136</v>
      </c>
    </row>
    <row r="172" s="14" customFormat="1">
      <c r="A172" s="14"/>
      <c r="B172" s="235"/>
      <c r="C172" s="236"/>
      <c r="D172" s="226" t="s">
        <v>146</v>
      </c>
      <c r="E172" s="237" t="s">
        <v>1</v>
      </c>
      <c r="F172" s="238" t="s">
        <v>184</v>
      </c>
      <c r="G172" s="236"/>
      <c r="H172" s="239">
        <v>28.870000000000001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5" t="s">
        <v>146</v>
      </c>
      <c r="AU172" s="245" t="s">
        <v>87</v>
      </c>
      <c r="AV172" s="14" t="s">
        <v>87</v>
      </c>
      <c r="AW172" s="14" t="s">
        <v>35</v>
      </c>
      <c r="AX172" s="14" t="s">
        <v>80</v>
      </c>
      <c r="AY172" s="245" t="s">
        <v>136</v>
      </c>
    </row>
    <row r="173" s="15" customFormat="1">
      <c r="A173" s="15"/>
      <c r="B173" s="246"/>
      <c r="C173" s="247"/>
      <c r="D173" s="226" t="s">
        <v>146</v>
      </c>
      <c r="E173" s="248" t="s">
        <v>1</v>
      </c>
      <c r="F173" s="249" t="s">
        <v>149</v>
      </c>
      <c r="G173" s="247"/>
      <c r="H173" s="250">
        <v>316.38</v>
      </c>
      <c r="I173" s="251"/>
      <c r="J173" s="247"/>
      <c r="K173" s="247"/>
      <c r="L173" s="252"/>
      <c r="M173" s="253"/>
      <c r="N173" s="254"/>
      <c r="O173" s="254"/>
      <c r="P173" s="254"/>
      <c r="Q173" s="254"/>
      <c r="R173" s="254"/>
      <c r="S173" s="254"/>
      <c r="T173" s="25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56" t="s">
        <v>146</v>
      </c>
      <c r="AU173" s="256" t="s">
        <v>87</v>
      </c>
      <c r="AV173" s="15" t="s">
        <v>144</v>
      </c>
      <c r="AW173" s="15" t="s">
        <v>35</v>
      </c>
      <c r="AX173" s="15" t="s">
        <v>85</v>
      </c>
      <c r="AY173" s="256" t="s">
        <v>136</v>
      </c>
    </row>
    <row r="174" s="2" customFormat="1" ht="33" customHeight="1">
      <c r="A174" s="38"/>
      <c r="B174" s="39"/>
      <c r="C174" s="211" t="s">
        <v>185</v>
      </c>
      <c r="D174" s="211" t="s">
        <v>139</v>
      </c>
      <c r="E174" s="212" t="s">
        <v>186</v>
      </c>
      <c r="F174" s="213" t="s">
        <v>187</v>
      </c>
      <c r="G174" s="214" t="s">
        <v>161</v>
      </c>
      <c r="H174" s="215">
        <v>115.2</v>
      </c>
      <c r="I174" s="216"/>
      <c r="J174" s="217">
        <f>ROUND(I174*H174,2)</f>
        <v>0</v>
      </c>
      <c r="K174" s="213" t="s">
        <v>143</v>
      </c>
      <c r="L174" s="44"/>
      <c r="M174" s="218" t="s">
        <v>1</v>
      </c>
      <c r="N174" s="219" t="s">
        <v>45</v>
      </c>
      <c r="O174" s="91"/>
      <c r="P174" s="220">
        <f>O174*H174</f>
        <v>0</v>
      </c>
      <c r="Q174" s="220">
        <v>0.00025999999999999998</v>
      </c>
      <c r="R174" s="220">
        <f>Q174*H174</f>
        <v>0.029951999999999999</v>
      </c>
      <c r="S174" s="220">
        <v>0</v>
      </c>
      <c r="T174" s="22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2" t="s">
        <v>144</v>
      </c>
      <c r="AT174" s="222" t="s">
        <v>139</v>
      </c>
      <c r="AU174" s="222" t="s">
        <v>87</v>
      </c>
      <c r="AY174" s="17" t="s">
        <v>136</v>
      </c>
      <c r="BE174" s="223">
        <f>IF(N174="základní",J174,0)</f>
        <v>0</v>
      </c>
      <c r="BF174" s="223">
        <f>IF(N174="snížená",J174,0)</f>
        <v>0</v>
      </c>
      <c r="BG174" s="223">
        <f>IF(N174="zákl. přenesená",J174,0)</f>
        <v>0</v>
      </c>
      <c r="BH174" s="223">
        <f>IF(N174="sníž. přenesená",J174,0)</f>
        <v>0</v>
      </c>
      <c r="BI174" s="223">
        <f>IF(N174="nulová",J174,0)</f>
        <v>0</v>
      </c>
      <c r="BJ174" s="17" t="s">
        <v>85</v>
      </c>
      <c r="BK174" s="223">
        <f>ROUND(I174*H174,2)</f>
        <v>0</v>
      </c>
      <c r="BL174" s="17" t="s">
        <v>144</v>
      </c>
      <c r="BM174" s="222" t="s">
        <v>188</v>
      </c>
    </row>
    <row r="175" s="13" customFormat="1">
      <c r="A175" s="13"/>
      <c r="B175" s="224"/>
      <c r="C175" s="225"/>
      <c r="D175" s="226" t="s">
        <v>146</v>
      </c>
      <c r="E175" s="227" t="s">
        <v>1</v>
      </c>
      <c r="F175" s="228" t="s">
        <v>189</v>
      </c>
      <c r="G175" s="225"/>
      <c r="H175" s="227" t="s">
        <v>1</v>
      </c>
      <c r="I175" s="229"/>
      <c r="J175" s="225"/>
      <c r="K175" s="225"/>
      <c r="L175" s="230"/>
      <c r="M175" s="231"/>
      <c r="N175" s="232"/>
      <c r="O175" s="232"/>
      <c r="P175" s="232"/>
      <c r="Q175" s="232"/>
      <c r="R175" s="232"/>
      <c r="S175" s="232"/>
      <c r="T175" s="23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4" t="s">
        <v>146</v>
      </c>
      <c r="AU175" s="234" t="s">
        <v>87</v>
      </c>
      <c r="AV175" s="13" t="s">
        <v>85</v>
      </c>
      <c r="AW175" s="13" t="s">
        <v>35</v>
      </c>
      <c r="AX175" s="13" t="s">
        <v>80</v>
      </c>
      <c r="AY175" s="234" t="s">
        <v>136</v>
      </c>
    </row>
    <row r="176" s="14" customFormat="1">
      <c r="A176" s="14"/>
      <c r="B176" s="235"/>
      <c r="C176" s="236"/>
      <c r="D176" s="226" t="s">
        <v>146</v>
      </c>
      <c r="E176" s="237" t="s">
        <v>1</v>
      </c>
      <c r="F176" s="238" t="s">
        <v>190</v>
      </c>
      <c r="G176" s="236"/>
      <c r="H176" s="239">
        <v>115.2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146</v>
      </c>
      <c r="AU176" s="245" t="s">
        <v>87</v>
      </c>
      <c r="AV176" s="14" t="s">
        <v>87</v>
      </c>
      <c r="AW176" s="14" t="s">
        <v>35</v>
      </c>
      <c r="AX176" s="14" t="s">
        <v>80</v>
      </c>
      <c r="AY176" s="245" t="s">
        <v>136</v>
      </c>
    </row>
    <row r="177" s="15" customFormat="1">
      <c r="A177" s="15"/>
      <c r="B177" s="246"/>
      <c r="C177" s="247"/>
      <c r="D177" s="226" t="s">
        <v>146</v>
      </c>
      <c r="E177" s="248" t="s">
        <v>1</v>
      </c>
      <c r="F177" s="249" t="s">
        <v>149</v>
      </c>
      <c r="G177" s="247"/>
      <c r="H177" s="250">
        <v>115.2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6" t="s">
        <v>146</v>
      </c>
      <c r="AU177" s="256" t="s">
        <v>87</v>
      </c>
      <c r="AV177" s="15" t="s">
        <v>144</v>
      </c>
      <c r="AW177" s="15" t="s">
        <v>35</v>
      </c>
      <c r="AX177" s="15" t="s">
        <v>85</v>
      </c>
      <c r="AY177" s="256" t="s">
        <v>136</v>
      </c>
    </row>
    <row r="178" s="2" customFormat="1" ht="24.15" customHeight="1">
      <c r="A178" s="38"/>
      <c r="B178" s="39"/>
      <c r="C178" s="211" t="s">
        <v>191</v>
      </c>
      <c r="D178" s="211" t="s">
        <v>139</v>
      </c>
      <c r="E178" s="212" t="s">
        <v>192</v>
      </c>
      <c r="F178" s="213" t="s">
        <v>193</v>
      </c>
      <c r="G178" s="214" t="s">
        <v>161</v>
      </c>
      <c r="H178" s="215">
        <v>115.2</v>
      </c>
      <c r="I178" s="216"/>
      <c r="J178" s="217">
        <f>ROUND(I178*H178,2)</f>
        <v>0</v>
      </c>
      <c r="K178" s="213" t="s">
        <v>143</v>
      </c>
      <c r="L178" s="44"/>
      <c r="M178" s="218" t="s">
        <v>1</v>
      </c>
      <c r="N178" s="219" t="s">
        <v>45</v>
      </c>
      <c r="O178" s="91"/>
      <c r="P178" s="220">
        <f>O178*H178</f>
        <v>0</v>
      </c>
      <c r="Q178" s="220">
        <v>0.0030000000000000001</v>
      </c>
      <c r="R178" s="220">
        <f>Q178*H178</f>
        <v>0.34560000000000002</v>
      </c>
      <c r="S178" s="220">
        <v>0</v>
      </c>
      <c r="T178" s="22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2" t="s">
        <v>144</v>
      </c>
      <c r="AT178" s="222" t="s">
        <v>139</v>
      </c>
      <c r="AU178" s="222" t="s">
        <v>87</v>
      </c>
      <c r="AY178" s="17" t="s">
        <v>136</v>
      </c>
      <c r="BE178" s="223">
        <f>IF(N178="základní",J178,0)</f>
        <v>0</v>
      </c>
      <c r="BF178" s="223">
        <f>IF(N178="snížená",J178,0)</f>
        <v>0</v>
      </c>
      <c r="BG178" s="223">
        <f>IF(N178="zákl. přenesená",J178,0)</f>
        <v>0</v>
      </c>
      <c r="BH178" s="223">
        <f>IF(N178="sníž. přenesená",J178,0)</f>
        <v>0</v>
      </c>
      <c r="BI178" s="223">
        <f>IF(N178="nulová",J178,0)</f>
        <v>0</v>
      </c>
      <c r="BJ178" s="17" t="s">
        <v>85</v>
      </c>
      <c r="BK178" s="223">
        <f>ROUND(I178*H178,2)</f>
        <v>0</v>
      </c>
      <c r="BL178" s="17" t="s">
        <v>144</v>
      </c>
      <c r="BM178" s="222" t="s">
        <v>194</v>
      </c>
    </row>
    <row r="179" s="2" customFormat="1" ht="21.75" customHeight="1">
      <c r="A179" s="38"/>
      <c r="B179" s="39"/>
      <c r="C179" s="211" t="s">
        <v>195</v>
      </c>
      <c r="D179" s="211" t="s">
        <v>139</v>
      </c>
      <c r="E179" s="212" t="s">
        <v>196</v>
      </c>
      <c r="F179" s="213" t="s">
        <v>197</v>
      </c>
      <c r="G179" s="214" t="s">
        <v>161</v>
      </c>
      <c r="H179" s="215">
        <v>2.6400000000000001</v>
      </c>
      <c r="I179" s="216"/>
      <c r="J179" s="217">
        <f>ROUND(I179*H179,2)</f>
        <v>0</v>
      </c>
      <c r="K179" s="213" t="s">
        <v>198</v>
      </c>
      <c r="L179" s="44"/>
      <c r="M179" s="218" t="s">
        <v>1</v>
      </c>
      <c r="N179" s="219" t="s">
        <v>45</v>
      </c>
      <c r="O179" s="91"/>
      <c r="P179" s="220">
        <f>O179*H179</f>
        <v>0</v>
      </c>
      <c r="Q179" s="220">
        <v>0.030450000000000001</v>
      </c>
      <c r="R179" s="220">
        <f>Q179*H179</f>
        <v>0.080388000000000001</v>
      </c>
      <c r="S179" s="220">
        <v>0</v>
      </c>
      <c r="T179" s="22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2" t="s">
        <v>144</v>
      </c>
      <c r="AT179" s="222" t="s">
        <v>139</v>
      </c>
      <c r="AU179" s="222" t="s">
        <v>87</v>
      </c>
      <c r="AY179" s="17" t="s">
        <v>136</v>
      </c>
      <c r="BE179" s="223">
        <f>IF(N179="základní",J179,0)</f>
        <v>0</v>
      </c>
      <c r="BF179" s="223">
        <f>IF(N179="snížená",J179,0)</f>
        <v>0</v>
      </c>
      <c r="BG179" s="223">
        <f>IF(N179="zákl. přenesená",J179,0)</f>
        <v>0</v>
      </c>
      <c r="BH179" s="223">
        <f>IF(N179="sníž. přenesená",J179,0)</f>
        <v>0</v>
      </c>
      <c r="BI179" s="223">
        <f>IF(N179="nulová",J179,0)</f>
        <v>0</v>
      </c>
      <c r="BJ179" s="17" t="s">
        <v>85</v>
      </c>
      <c r="BK179" s="223">
        <f>ROUND(I179*H179,2)</f>
        <v>0</v>
      </c>
      <c r="BL179" s="17" t="s">
        <v>144</v>
      </c>
      <c r="BM179" s="222" t="s">
        <v>199</v>
      </c>
    </row>
    <row r="180" s="13" customFormat="1">
      <c r="A180" s="13"/>
      <c r="B180" s="224"/>
      <c r="C180" s="225"/>
      <c r="D180" s="226" t="s">
        <v>146</v>
      </c>
      <c r="E180" s="227" t="s">
        <v>1</v>
      </c>
      <c r="F180" s="228" t="s">
        <v>200</v>
      </c>
      <c r="G180" s="225"/>
      <c r="H180" s="227" t="s">
        <v>1</v>
      </c>
      <c r="I180" s="229"/>
      <c r="J180" s="225"/>
      <c r="K180" s="225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146</v>
      </c>
      <c r="AU180" s="234" t="s">
        <v>87</v>
      </c>
      <c r="AV180" s="13" t="s">
        <v>85</v>
      </c>
      <c r="AW180" s="13" t="s">
        <v>35</v>
      </c>
      <c r="AX180" s="13" t="s">
        <v>80</v>
      </c>
      <c r="AY180" s="234" t="s">
        <v>136</v>
      </c>
    </row>
    <row r="181" s="14" customFormat="1">
      <c r="A181" s="14"/>
      <c r="B181" s="235"/>
      <c r="C181" s="236"/>
      <c r="D181" s="226" t="s">
        <v>146</v>
      </c>
      <c r="E181" s="237" t="s">
        <v>1</v>
      </c>
      <c r="F181" s="238" t="s">
        <v>201</v>
      </c>
      <c r="G181" s="236"/>
      <c r="H181" s="239">
        <v>2.6400000000000001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146</v>
      </c>
      <c r="AU181" s="245" t="s">
        <v>87</v>
      </c>
      <c r="AV181" s="14" t="s">
        <v>87</v>
      </c>
      <c r="AW181" s="14" t="s">
        <v>35</v>
      </c>
      <c r="AX181" s="14" t="s">
        <v>80</v>
      </c>
      <c r="AY181" s="245" t="s">
        <v>136</v>
      </c>
    </row>
    <row r="182" s="15" customFormat="1">
      <c r="A182" s="15"/>
      <c r="B182" s="246"/>
      <c r="C182" s="247"/>
      <c r="D182" s="226" t="s">
        <v>146</v>
      </c>
      <c r="E182" s="248" t="s">
        <v>1</v>
      </c>
      <c r="F182" s="249" t="s">
        <v>149</v>
      </c>
      <c r="G182" s="247"/>
      <c r="H182" s="250">
        <v>2.6400000000000001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6" t="s">
        <v>146</v>
      </c>
      <c r="AU182" s="256" t="s">
        <v>87</v>
      </c>
      <c r="AV182" s="15" t="s">
        <v>144</v>
      </c>
      <c r="AW182" s="15" t="s">
        <v>35</v>
      </c>
      <c r="AX182" s="15" t="s">
        <v>85</v>
      </c>
      <c r="AY182" s="256" t="s">
        <v>136</v>
      </c>
    </row>
    <row r="183" s="2" customFormat="1" ht="24.15" customHeight="1">
      <c r="A183" s="38"/>
      <c r="B183" s="39"/>
      <c r="C183" s="211" t="s">
        <v>202</v>
      </c>
      <c r="D183" s="211" t="s">
        <v>139</v>
      </c>
      <c r="E183" s="212" t="s">
        <v>203</v>
      </c>
      <c r="F183" s="213" t="s">
        <v>204</v>
      </c>
      <c r="G183" s="214" t="s">
        <v>161</v>
      </c>
      <c r="H183" s="215">
        <v>14.199999999999999</v>
      </c>
      <c r="I183" s="216"/>
      <c r="J183" s="217">
        <f>ROUND(I183*H183,2)</f>
        <v>0</v>
      </c>
      <c r="K183" s="213" t="s">
        <v>143</v>
      </c>
      <c r="L183" s="44"/>
      <c r="M183" s="218" t="s">
        <v>1</v>
      </c>
      <c r="N183" s="219" t="s">
        <v>45</v>
      </c>
      <c r="O183" s="91"/>
      <c r="P183" s="220">
        <f>O183*H183</f>
        <v>0</v>
      </c>
      <c r="Q183" s="220">
        <v>0.033579999999999999</v>
      </c>
      <c r="R183" s="220">
        <f>Q183*H183</f>
        <v>0.47683599999999998</v>
      </c>
      <c r="S183" s="220">
        <v>0</v>
      </c>
      <c r="T183" s="22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2" t="s">
        <v>144</v>
      </c>
      <c r="AT183" s="222" t="s">
        <v>139</v>
      </c>
      <c r="AU183" s="222" t="s">
        <v>87</v>
      </c>
      <c r="AY183" s="17" t="s">
        <v>136</v>
      </c>
      <c r="BE183" s="223">
        <f>IF(N183="základní",J183,0)</f>
        <v>0</v>
      </c>
      <c r="BF183" s="223">
        <f>IF(N183="snížená",J183,0)</f>
        <v>0</v>
      </c>
      <c r="BG183" s="223">
        <f>IF(N183="zákl. přenesená",J183,0)</f>
        <v>0</v>
      </c>
      <c r="BH183" s="223">
        <f>IF(N183="sníž. přenesená",J183,0)</f>
        <v>0</v>
      </c>
      <c r="BI183" s="223">
        <f>IF(N183="nulová",J183,0)</f>
        <v>0</v>
      </c>
      <c r="BJ183" s="17" t="s">
        <v>85</v>
      </c>
      <c r="BK183" s="223">
        <f>ROUND(I183*H183,2)</f>
        <v>0</v>
      </c>
      <c r="BL183" s="17" t="s">
        <v>144</v>
      </c>
      <c r="BM183" s="222" t="s">
        <v>205</v>
      </c>
    </row>
    <row r="184" s="13" customFormat="1">
      <c r="A184" s="13"/>
      <c r="B184" s="224"/>
      <c r="C184" s="225"/>
      <c r="D184" s="226" t="s">
        <v>146</v>
      </c>
      <c r="E184" s="227" t="s">
        <v>1</v>
      </c>
      <c r="F184" s="228" t="s">
        <v>206</v>
      </c>
      <c r="G184" s="225"/>
      <c r="H184" s="227" t="s">
        <v>1</v>
      </c>
      <c r="I184" s="229"/>
      <c r="J184" s="225"/>
      <c r="K184" s="225"/>
      <c r="L184" s="230"/>
      <c r="M184" s="231"/>
      <c r="N184" s="232"/>
      <c r="O184" s="232"/>
      <c r="P184" s="232"/>
      <c r="Q184" s="232"/>
      <c r="R184" s="232"/>
      <c r="S184" s="232"/>
      <c r="T184" s="23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4" t="s">
        <v>146</v>
      </c>
      <c r="AU184" s="234" t="s">
        <v>87</v>
      </c>
      <c r="AV184" s="13" t="s">
        <v>85</v>
      </c>
      <c r="AW184" s="13" t="s">
        <v>35</v>
      </c>
      <c r="AX184" s="13" t="s">
        <v>80</v>
      </c>
      <c r="AY184" s="234" t="s">
        <v>136</v>
      </c>
    </row>
    <row r="185" s="14" customFormat="1">
      <c r="A185" s="14"/>
      <c r="B185" s="235"/>
      <c r="C185" s="236"/>
      <c r="D185" s="226" t="s">
        <v>146</v>
      </c>
      <c r="E185" s="237" t="s">
        <v>1</v>
      </c>
      <c r="F185" s="238" t="s">
        <v>207</v>
      </c>
      <c r="G185" s="236"/>
      <c r="H185" s="239">
        <v>7.2999999999999998</v>
      </c>
      <c r="I185" s="240"/>
      <c r="J185" s="236"/>
      <c r="K185" s="236"/>
      <c r="L185" s="241"/>
      <c r="M185" s="242"/>
      <c r="N185" s="243"/>
      <c r="O185" s="243"/>
      <c r="P185" s="243"/>
      <c r="Q185" s="243"/>
      <c r="R185" s="243"/>
      <c r="S185" s="243"/>
      <c r="T185" s="24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5" t="s">
        <v>146</v>
      </c>
      <c r="AU185" s="245" t="s">
        <v>87</v>
      </c>
      <c r="AV185" s="14" t="s">
        <v>87</v>
      </c>
      <c r="AW185" s="14" t="s">
        <v>35</v>
      </c>
      <c r="AX185" s="14" t="s">
        <v>80</v>
      </c>
      <c r="AY185" s="245" t="s">
        <v>136</v>
      </c>
    </row>
    <row r="186" s="13" customFormat="1">
      <c r="A186" s="13"/>
      <c r="B186" s="224"/>
      <c r="C186" s="225"/>
      <c r="D186" s="226" t="s">
        <v>146</v>
      </c>
      <c r="E186" s="227" t="s">
        <v>1</v>
      </c>
      <c r="F186" s="228" t="s">
        <v>208</v>
      </c>
      <c r="G186" s="225"/>
      <c r="H186" s="227" t="s">
        <v>1</v>
      </c>
      <c r="I186" s="229"/>
      <c r="J186" s="225"/>
      <c r="K186" s="225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146</v>
      </c>
      <c r="AU186" s="234" t="s">
        <v>87</v>
      </c>
      <c r="AV186" s="13" t="s">
        <v>85</v>
      </c>
      <c r="AW186" s="13" t="s">
        <v>35</v>
      </c>
      <c r="AX186" s="13" t="s">
        <v>80</v>
      </c>
      <c r="AY186" s="234" t="s">
        <v>136</v>
      </c>
    </row>
    <row r="187" s="14" customFormat="1">
      <c r="A187" s="14"/>
      <c r="B187" s="235"/>
      <c r="C187" s="236"/>
      <c r="D187" s="226" t="s">
        <v>146</v>
      </c>
      <c r="E187" s="237" t="s">
        <v>1</v>
      </c>
      <c r="F187" s="238" t="s">
        <v>209</v>
      </c>
      <c r="G187" s="236"/>
      <c r="H187" s="239">
        <v>6.9000000000000004</v>
      </c>
      <c r="I187" s="240"/>
      <c r="J187" s="236"/>
      <c r="K187" s="236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146</v>
      </c>
      <c r="AU187" s="245" t="s">
        <v>87</v>
      </c>
      <c r="AV187" s="14" t="s">
        <v>87</v>
      </c>
      <c r="AW187" s="14" t="s">
        <v>35</v>
      </c>
      <c r="AX187" s="14" t="s">
        <v>80</v>
      </c>
      <c r="AY187" s="245" t="s">
        <v>136</v>
      </c>
    </row>
    <row r="188" s="15" customFormat="1">
      <c r="A188" s="15"/>
      <c r="B188" s="246"/>
      <c r="C188" s="247"/>
      <c r="D188" s="226" t="s">
        <v>146</v>
      </c>
      <c r="E188" s="248" t="s">
        <v>1</v>
      </c>
      <c r="F188" s="249" t="s">
        <v>149</v>
      </c>
      <c r="G188" s="247"/>
      <c r="H188" s="250">
        <v>14.199999999999999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87</v>
      </c>
      <c r="AV188" s="15" t="s">
        <v>144</v>
      </c>
      <c r="AW188" s="15" t="s">
        <v>35</v>
      </c>
      <c r="AX188" s="15" t="s">
        <v>85</v>
      </c>
      <c r="AY188" s="256" t="s">
        <v>136</v>
      </c>
    </row>
    <row r="189" s="2" customFormat="1" ht="44.25" customHeight="1">
      <c r="A189" s="38"/>
      <c r="B189" s="39"/>
      <c r="C189" s="211" t="s">
        <v>210</v>
      </c>
      <c r="D189" s="211" t="s">
        <v>139</v>
      </c>
      <c r="E189" s="212" t="s">
        <v>211</v>
      </c>
      <c r="F189" s="213" t="s">
        <v>212</v>
      </c>
      <c r="G189" s="214" t="s">
        <v>161</v>
      </c>
      <c r="H189" s="215">
        <v>259.22000000000003</v>
      </c>
      <c r="I189" s="216"/>
      <c r="J189" s="217">
        <f>ROUND(I189*H189,2)</f>
        <v>0</v>
      </c>
      <c r="K189" s="213" t="s">
        <v>143</v>
      </c>
      <c r="L189" s="44"/>
      <c r="M189" s="218" t="s">
        <v>1</v>
      </c>
      <c r="N189" s="219" t="s">
        <v>45</v>
      </c>
      <c r="O189" s="91"/>
      <c r="P189" s="220">
        <f>O189*H189</f>
        <v>0</v>
      </c>
      <c r="Q189" s="220">
        <v>0.0057000000000000002</v>
      </c>
      <c r="R189" s="220">
        <f>Q189*H189</f>
        <v>1.4775540000000003</v>
      </c>
      <c r="S189" s="220">
        <v>0</v>
      </c>
      <c r="T189" s="22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2" t="s">
        <v>144</v>
      </c>
      <c r="AT189" s="222" t="s">
        <v>139</v>
      </c>
      <c r="AU189" s="222" t="s">
        <v>87</v>
      </c>
      <c r="AY189" s="17" t="s">
        <v>136</v>
      </c>
      <c r="BE189" s="223">
        <f>IF(N189="základní",J189,0)</f>
        <v>0</v>
      </c>
      <c r="BF189" s="223">
        <f>IF(N189="snížená",J189,0)</f>
        <v>0</v>
      </c>
      <c r="BG189" s="223">
        <f>IF(N189="zákl. přenesená",J189,0)</f>
        <v>0</v>
      </c>
      <c r="BH189" s="223">
        <f>IF(N189="sníž. přenesená",J189,0)</f>
        <v>0</v>
      </c>
      <c r="BI189" s="223">
        <f>IF(N189="nulová",J189,0)</f>
        <v>0</v>
      </c>
      <c r="BJ189" s="17" t="s">
        <v>85</v>
      </c>
      <c r="BK189" s="223">
        <f>ROUND(I189*H189,2)</f>
        <v>0</v>
      </c>
      <c r="BL189" s="17" t="s">
        <v>144</v>
      </c>
      <c r="BM189" s="222" t="s">
        <v>213</v>
      </c>
    </row>
    <row r="190" s="13" customFormat="1">
      <c r="A190" s="13"/>
      <c r="B190" s="224"/>
      <c r="C190" s="225"/>
      <c r="D190" s="226" t="s">
        <v>146</v>
      </c>
      <c r="E190" s="227" t="s">
        <v>1</v>
      </c>
      <c r="F190" s="228" t="s">
        <v>179</v>
      </c>
      <c r="G190" s="225"/>
      <c r="H190" s="227" t="s">
        <v>1</v>
      </c>
      <c r="I190" s="229"/>
      <c r="J190" s="225"/>
      <c r="K190" s="225"/>
      <c r="L190" s="230"/>
      <c r="M190" s="231"/>
      <c r="N190" s="232"/>
      <c r="O190" s="232"/>
      <c r="P190" s="232"/>
      <c r="Q190" s="232"/>
      <c r="R190" s="232"/>
      <c r="S190" s="232"/>
      <c r="T190" s="23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4" t="s">
        <v>146</v>
      </c>
      <c r="AU190" s="234" t="s">
        <v>87</v>
      </c>
      <c r="AV190" s="13" t="s">
        <v>85</v>
      </c>
      <c r="AW190" s="13" t="s">
        <v>35</v>
      </c>
      <c r="AX190" s="13" t="s">
        <v>80</v>
      </c>
      <c r="AY190" s="234" t="s">
        <v>136</v>
      </c>
    </row>
    <row r="191" s="14" customFormat="1">
      <c r="A191" s="14"/>
      <c r="B191" s="235"/>
      <c r="C191" s="236"/>
      <c r="D191" s="226" t="s">
        <v>146</v>
      </c>
      <c r="E191" s="237" t="s">
        <v>1</v>
      </c>
      <c r="F191" s="238" t="s">
        <v>214</v>
      </c>
      <c r="G191" s="236"/>
      <c r="H191" s="239">
        <v>44.100000000000001</v>
      </c>
      <c r="I191" s="240"/>
      <c r="J191" s="236"/>
      <c r="K191" s="236"/>
      <c r="L191" s="241"/>
      <c r="M191" s="242"/>
      <c r="N191" s="243"/>
      <c r="O191" s="243"/>
      <c r="P191" s="243"/>
      <c r="Q191" s="243"/>
      <c r="R191" s="243"/>
      <c r="S191" s="243"/>
      <c r="T191" s="24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5" t="s">
        <v>146</v>
      </c>
      <c r="AU191" s="245" t="s">
        <v>87</v>
      </c>
      <c r="AV191" s="14" t="s">
        <v>87</v>
      </c>
      <c r="AW191" s="14" t="s">
        <v>35</v>
      </c>
      <c r="AX191" s="14" t="s">
        <v>80</v>
      </c>
      <c r="AY191" s="245" t="s">
        <v>136</v>
      </c>
    </row>
    <row r="192" s="13" customFormat="1">
      <c r="A192" s="13"/>
      <c r="B192" s="224"/>
      <c r="C192" s="225"/>
      <c r="D192" s="226" t="s">
        <v>146</v>
      </c>
      <c r="E192" s="227" t="s">
        <v>1</v>
      </c>
      <c r="F192" s="228" t="s">
        <v>181</v>
      </c>
      <c r="G192" s="225"/>
      <c r="H192" s="227" t="s">
        <v>1</v>
      </c>
      <c r="I192" s="229"/>
      <c r="J192" s="225"/>
      <c r="K192" s="225"/>
      <c r="L192" s="230"/>
      <c r="M192" s="231"/>
      <c r="N192" s="232"/>
      <c r="O192" s="232"/>
      <c r="P192" s="232"/>
      <c r="Q192" s="232"/>
      <c r="R192" s="232"/>
      <c r="S192" s="232"/>
      <c r="T192" s="23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4" t="s">
        <v>146</v>
      </c>
      <c r="AU192" s="234" t="s">
        <v>87</v>
      </c>
      <c r="AV192" s="13" t="s">
        <v>85</v>
      </c>
      <c r="AW192" s="13" t="s">
        <v>35</v>
      </c>
      <c r="AX192" s="13" t="s">
        <v>80</v>
      </c>
      <c r="AY192" s="234" t="s">
        <v>136</v>
      </c>
    </row>
    <row r="193" s="14" customFormat="1">
      <c r="A193" s="14"/>
      <c r="B193" s="235"/>
      <c r="C193" s="236"/>
      <c r="D193" s="226" t="s">
        <v>146</v>
      </c>
      <c r="E193" s="237" t="s">
        <v>1</v>
      </c>
      <c r="F193" s="238" t="s">
        <v>215</v>
      </c>
      <c r="G193" s="236"/>
      <c r="H193" s="239">
        <v>156.80000000000001</v>
      </c>
      <c r="I193" s="240"/>
      <c r="J193" s="236"/>
      <c r="K193" s="236"/>
      <c r="L193" s="241"/>
      <c r="M193" s="242"/>
      <c r="N193" s="243"/>
      <c r="O193" s="243"/>
      <c r="P193" s="243"/>
      <c r="Q193" s="243"/>
      <c r="R193" s="243"/>
      <c r="S193" s="243"/>
      <c r="T193" s="24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5" t="s">
        <v>146</v>
      </c>
      <c r="AU193" s="245" t="s">
        <v>87</v>
      </c>
      <c r="AV193" s="14" t="s">
        <v>87</v>
      </c>
      <c r="AW193" s="14" t="s">
        <v>35</v>
      </c>
      <c r="AX193" s="14" t="s">
        <v>80</v>
      </c>
      <c r="AY193" s="245" t="s">
        <v>136</v>
      </c>
    </row>
    <row r="194" s="13" customFormat="1">
      <c r="A194" s="13"/>
      <c r="B194" s="224"/>
      <c r="C194" s="225"/>
      <c r="D194" s="226" t="s">
        <v>146</v>
      </c>
      <c r="E194" s="227" t="s">
        <v>1</v>
      </c>
      <c r="F194" s="228" t="s">
        <v>183</v>
      </c>
      <c r="G194" s="225"/>
      <c r="H194" s="227" t="s">
        <v>1</v>
      </c>
      <c r="I194" s="229"/>
      <c r="J194" s="225"/>
      <c r="K194" s="225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146</v>
      </c>
      <c r="AU194" s="234" t="s">
        <v>87</v>
      </c>
      <c r="AV194" s="13" t="s">
        <v>85</v>
      </c>
      <c r="AW194" s="13" t="s">
        <v>35</v>
      </c>
      <c r="AX194" s="13" t="s">
        <v>80</v>
      </c>
      <c r="AY194" s="234" t="s">
        <v>136</v>
      </c>
    </row>
    <row r="195" s="14" customFormat="1">
      <c r="A195" s="14"/>
      <c r="B195" s="235"/>
      <c r="C195" s="236"/>
      <c r="D195" s="226" t="s">
        <v>146</v>
      </c>
      <c r="E195" s="237" t="s">
        <v>1</v>
      </c>
      <c r="F195" s="238" t="s">
        <v>216</v>
      </c>
      <c r="G195" s="236"/>
      <c r="H195" s="239">
        <v>58.32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146</v>
      </c>
      <c r="AU195" s="245" t="s">
        <v>87</v>
      </c>
      <c r="AV195" s="14" t="s">
        <v>87</v>
      </c>
      <c r="AW195" s="14" t="s">
        <v>35</v>
      </c>
      <c r="AX195" s="14" t="s">
        <v>80</v>
      </c>
      <c r="AY195" s="245" t="s">
        <v>136</v>
      </c>
    </row>
    <row r="196" s="15" customFormat="1">
      <c r="A196" s="15"/>
      <c r="B196" s="246"/>
      <c r="C196" s="247"/>
      <c r="D196" s="226" t="s">
        <v>146</v>
      </c>
      <c r="E196" s="248" t="s">
        <v>1</v>
      </c>
      <c r="F196" s="249" t="s">
        <v>149</v>
      </c>
      <c r="G196" s="247"/>
      <c r="H196" s="250">
        <v>259.22000000000003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56" t="s">
        <v>146</v>
      </c>
      <c r="AU196" s="256" t="s">
        <v>87</v>
      </c>
      <c r="AV196" s="15" t="s">
        <v>144</v>
      </c>
      <c r="AW196" s="15" t="s">
        <v>35</v>
      </c>
      <c r="AX196" s="15" t="s">
        <v>85</v>
      </c>
      <c r="AY196" s="256" t="s">
        <v>136</v>
      </c>
    </row>
    <row r="197" s="2" customFormat="1" ht="49.05" customHeight="1">
      <c r="A197" s="38"/>
      <c r="B197" s="39"/>
      <c r="C197" s="211" t="s">
        <v>217</v>
      </c>
      <c r="D197" s="211" t="s">
        <v>139</v>
      </c>
      <c r="E197" s="212" t="s">
        <v>218</v>
      </c>
      <c r="F197" s="213" t="s">
        <v>219</v>
      </c>
      <c r="G197" s="214" t="s">
        <v>161</v>
      </c>
      <c r="H197" s="215">
        <v>32.381999999999998</v>
      </c>
      <c r="I197" s="216"/>
      <c r="J197" s="217">
        <f>ROUND(I197*H197,2)</f>
        <v>0</v>
      </c>
      <c r="K197" s="213" t="s">
        <v>198</v>
      </c>
      <c r="L197" s="44"/>
      <c r="M197" s="218" t="s">
        <v>1</v>
      </c>
      <c r="N197" s="219" t="s">
        <v>45</v>
      </c>
      <c r="O197" s="91"/>
      <c r="P197" s="220">
        <f>O197*H197</f>
        <v>0</v>
      </c>
      <c r="Q197" s="220">
        <v>0.028400000000000002</v>
      </c>
      <c r="R197" s="220">
        <f>Q197*H197</f>
        <v>0.91964880000000004</v>
      </c>
      <c r="S197" s="220">
        <v>0</v>
      </c>
      <c r="T197" s="22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2" t="s">
        <v>144</v>
      </c>
      <c r="AT197" s="222" t="s">
        <v>139</v>
      </c>
      <c r="AU197" s="222" t="s">
        <v>87</v>
      </c>
      <c r="AY197" s="17" t="s">
        <v>136</v>
      </c>
      <c r="BE197" s="223">
        <f>IF(N197="základní",J197,0)</f>
        <v>0</v>
      </c>
      <c r="BF197" s="223">
        <f>IF(N197="snížená",J197,0)</f>
        <v>0</v>
      </c>
      <c r="BG197" s="223">
        <f>IF(N197="zákl. přenesená",J197,0)</f>
        <v>0</v>
      </c>
      <c r="BH197" s="223">
        <f>IF(N197="sníž. přenesená",J197,0)</f>
        <v>0</v>
      </c>
      <c r="BI197" s="223">
        <f>IF(N197="nulová",J197,0)</f>
        <v>0</v>
      </c>
      <c r="BJ197" s="17" t="s">
        <v>85</v>
      </c>
      <c r="BK197" s="223">
        <f>ROUND(I197*H197,2)</f>
        <v>0</v>
      </c>
      <c r="BL197" s="17" t="s">
        <v>144</v>
      </c>
      <c r="BM197" s="222" t="s">
        <v>220</v>
      </c>
    </row>
    <row r="198" s="13" customFormat="1">
      <c r="A198" s="13"/>
      <c r="B198" s="224"/>
      <c r="C198" s="225"/>
      <c r="D198" s="226" t="s">
        <v>146</v>
      </c>
      <c r="E198" s="227" t="s">
        <v>1</v>
      </c>
      <c r="F198" s="228" t="s">
        <v>221</v>
      </c>
      <c r="G198" s="225"/>
      <c r="H198" s="227" t="s">
        <v>1</v>
      </c>
      <c r="I198" s="229"/>
      <c r="J198" s="225"/>
      <c r="K198" s="225"/>
      <c r="L198" s="230"/>
      <c r="M198" s="231"/>
      <c r="N198" s="232"/>
      <c r="O198" s="232"/>
      <c r="P198" s="232"/>
      <c r="Q198" s="232"/>
      <c r="R198" s="232"/>
      <c r="S198" s="232"/>
      <c r="T198" s="23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4" t="s">
        <v>146</v>
      </c>
      <c r="AU198" s="234" t="s">
        <v>87</v>
      </c>
      <c r="AV198" s="13" t="s">
        <v>85</v>
      </c>
      <c r="AW198" s="13" t="s">
        <v>35</v>
      </c>
      <c r="AX198" s="13" t="s">
        <v>80</v>
      </c>
      <c r="AY198" s="234" t="s">
        <v>136</v>
      </c>
    </row>
    <row r="199" s="14" customFormat="1">
      <c r="A199" s="14"/>
      <c r="B199" s="235"/>
      <c r="C199" s="236"/>
      <c r="D199" s="226" t="s">
        <v>146</v>
      </c>
      <c r="E199" s="237" t="s">
        <v>1</v>
      </c>
      <c r="F199" s="238" t="s">
        <v>222</v>
      </c>
      <c r="G199" s="236"/>
      <c r="H199" s="239">
        <v>32.381999999999998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5" t="s">
        <v>146</v>
      </c>
      <c r="AU199" s="245" t="s">
        <v>87</v>
      </c>
      <c r="AV199" s="14" t="s">
        <v>87</v>
      </c>
      <c r="AW199" s="14" t="s">
        <v>35</v>
      </c>
      <c r="AX199" s="14" t="s">
        <v>80</v>
      </c>
      <c r="AY199" s="245" t="s">
        <v>136</v>
      </c>
    </row>
    <row r="200" s="15" customFormat="1">
      <c r="A200" s="15"/>
      <c r="B200" s="246"/>
      <c r="C200" s="247"/>
      <c r="D200" s="226" t="s">
        <v>146</v>
      </c>
      <c r="E200" s="248" t="s">
        <v>1</v>
      </c>
      <c r="F200" s="249" t="s">
        <v>149</v>
      </c>
      <c r="G200" s="247"/>
      <c r="H200" s="250">
        <v>32.381999999999998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56" t="s">
        <v>146</v>
      </c>
      <c r="AU200" s="256" t="s">
        <v>87</v>
      </c>
      <c r="AV200" s="15" t="s">
        <v>144</v>
      </c>
      <c r="AW200" s="15" t="s">
        <v>35</v>
      </c>
      <c r="AX200" s="15" t="s">
        <v>85</v>
      </c>
      <c r="AY200" s="256" t="s">
        <v>136</v>
      </c>
    </row>
    <row r="201" s="2" customFormat="1" ht="33" customHeight="1">
      <c r="A201" s="38"/>
      <c r="B201" s="39"/>
      <c r="C201" s="211" t="s">
        <v>223</v>
      </c>
      <c r="D201" s="211" t="s">
        <v>139</v>
      </c>
      <c r="E201" s="212" t="s">
        <v>224</v>
      </c>
      <c r="F201" s="213" t="s">
        <v>225</v>
      </c>
      <c r="G201" s="214" t="s">
        <v>161</v>
      </c>
      <c r="H201" s="215">
        <v>328.50999999999999</v>
      </c>
      <c r="I201" s="216"/>
      <c r="J201" s="217">
        <f>ROUND(I201*H201,2)</f>
        <v>0</v>
      </c>
      <c r="K201" s="213" t="s">
        <v>143</v>
      </c>
      <c r="L201" s="44"/>
      <c r="M201" s="218" t="s">
        <v>1</v>
      </c>
      <c r="N201" s="219" t="s">
        <v>45</v>
      </c>
      <c r="O201" s="91"/>
      <c r="P201" s="220">
        <f>O201*H201</f>
        <v>0</v>
      </c>
      <c r="Q201" s="220">
        <v>0</v>
      </c>
      <c r="R201" s="220">
        <f>Q201*H201</f>
        <v>0</v>
      </c>
      <c r="S201" s="220">
        <v>0</v>
      </c>
      <c r="T201" s="22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2" t="s">
        <v>144</v>
      </c>
      <c r="AT201" s="222" t="s">
        <v>139</v>
      </c>
      <c r="AU201" s="222" t="s">
        <v>87</v>
      </c>
      <c r="AY201" s="17" t="s">
        <v>136</v>
      </c>
      <c r="BE201" s="223">
        <f>IF(N201="základní",J201,0)</f>
        <v>0</v>
      </c>
      <c r="BF201" s="223">
        <f>IF(N201="snížená",J201,0)</f>
        <v>0</v>
      </c>
      <c r="BG201" s="223">
        <f>IF(N201="zákl. přenesená",J201,0)</f>
        <v>0</v>
      </c>
      <c r="BH201" s="223">
        <f>IF(N201="sníž. přenesená",J201,0)</f>
        <v>0</v>
      </c>
      <c r="BI201" s="223">
        <f>IF(N201="nulová",J201,0)</f>
        <v>0</v>
      </c>
      <c r="BJ201" s="17" t="s">
        <v>85</v>
      </c>
      <c r="BK201" s="223">
        <f>ROUND(I201*H201,2)</f>
        <v>0</v>
      </c>
      <c r="BL201" s="17" t="s">
        <v>144</v>
      </c>
      <c r="BM201" s="222" t="s">
        <v>226</v>
      </c>
    </row>
    <row r="202" s="13" customFormat="1">
      <c r="A202" s="13"/>
      <c r="B202" s="224"/>
      <c r="C202" s="225"/>
      <c r="D202" s="226" t="s">
        <v>146</v>
      </c>
      <c r="E202" s="227" t="s">
        <v>1</v>
      </c>
      <c r="F202" s="228" t="s">
        <v>227</v>
      </c>
      <c r="G202" s="225"/>
      <c r="H202" s="227" t="s">
        <v>1</v>
      </c>
      <c r="I202" s="229"/>
      <c r="J202" s="225"/>
      <c r="K202" s="225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146</v>
      </c>
      <c r="AU202" s="234" t="s">
        <v>87</v>
      </c>
      <c r="AV202" s="13" t="s">
        <v>85</v>
      </c>
      <c r="AW202" s="13" t="s">
        <v>35</v>
      </c>
      <c r="AX202" s="13" t="s">
        <v>80</v>
      </c>
      <c r="AY202" s="234" t="s">
        <v>136</v>
      </c>
    </row>
    <row r="203" s="14" customFormat="1">
      <c r="A203" s="14"/>
      <c r="B203" s="235"/>
      <c r="C203" s="236"/>
      <c r="D203" s="226" t="s">
        <v>146</v>
      </c>
      <c r="E203" s="237" t="s">
        <v>1</v>
      </c>
      <c r="F203" s="238" t="s">
        <v>228</v>
      </c>
      <c r="G203" s="236"/>
      <c r="H203" s="239">
        <v>12.130000000000001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5" t="s">
        <v>146</v>
      </c>
      <c r="AU203" s="245" t="s">
        <v>87</v>
      </c>
      <c r="AV203" s="14" t="s">
        <v>87</v>
      </c>
      <c r="AW203" s="14" t="s">
        <v>35</v>
      </c>
      <c r="AX203" s="14" t="s">
        <v>80</v>
      </c>
      <c r="AY203" s="245" t="s">
        <v>136</v>
      </c>
    </row>
    <row r="204" s="13" customFormat="1">
      <c r="A204" s="13"/>
      <c r="B204" s="224"/>
      <c r="C204" s="225"/>
      <c r="D204" s="226" t="s">
        <v>146</v>
      </c>
      <c r="E204" s="227" t="s">
        <v>1</v>
      </c>
      <c r="F204" s="228" t="s">
        <v>179</v>
      </c>
      <c r="G204" s="225"/>
      <c r="H204" s="227" t="s">
        <v>1</v>
      </c>
      <c r="I204" s="229"/>
      <c r="J204" s="225"/>
      <c r="K204" s="225"/>
      <c r="L204" s="230"/>
      <c r="M204" s="231"/>
      <c r="N204" s="232"/>
      <c r="O204" s="232"/>
      <c r="P204" s="232"/>
      <c r="Q204" s="232"/>
      <c r="R204" s="232"/>
      <c r="S204" s="232"/>
      <c r="T204" s="23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4" t="s">
        <v>146</v>
      </c>
      <c r="AU204" s="234" t="s">
        <v>87</v>
      </c>
      <c r="AV204" s="13" t="s">
        <v>85</v>
      </c>
      <c r="AW204" s="13" t="s">
        <v>35</v>
      </c>
      <c r="AX204" s="13" t="s">
        <v>80</v>
      </c>
      <c r="AY204" s="234" t="s">
        <v>136</v>
      </c>
    </row>
    <row r="205" s="14" customFormat="1">
      <c r="A205" s="14"/>
      <c r="B205" s="235"/>
      <c r="C205" s="236"/>
      <c r="D205" s="226" t="s">
        <v>146</v>
      </c>
      <c r="E205" s="237" t="s">
        <v>1</v>
      </c>
      <c r="F205" s="238" t="s">
        <v>180</v>
      </c>
      <c r="G205" s="236"/>
      <c r="H205" s="239">
        <v>47.240000000000002</v>
      </c>
      <c r="I205" s="240"/>
      <c r="J205" s="236"/>
      <c r="K205" s="236"/>
      <c r="L205" s="241"/>
      <c r="M205" s="242"/>
      <c r="N205" s="243"/>
      <c r="O205" s="243"/>
      <c r="P205" s="243"/>
      <c r="Q205" s="243"/>
      <c r="R205" s="243"/>
      <c r="S205" s="243"/>
      <c r="T205" s="24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5" t="s">
        <v>146</v>
      </c>
      <c r="AU205" s="245" t="s">
        <v>87</v>
      </c>
      <c r="AV205" s="14" t="s">
        <v>87</v>
      </c>
      <c r="AW205" s="14" t="s">
        <v>35</v>
      </c>
      <c r="AX205" s="14" t="s">
        <v>80</v>
      </c>
      <c r="AY205" s="245" t="s">
        <v>136</v>
      </c>
    </row>
    <row r="206" s="13" customFormat="1">
      <c r="A206" s="13"/>
      <c r="B206" s="224"/>
      <c r="C206" s="225"/>
      <c r="D206" s="226" t="s">
        <v>146</v>
      </c>
      <c r="E206" s="227" t="s">
        <v>1</v>
      </c>
      <c r="F206" s="228" t="s">
        <v>181</v>
      </c>
      <c r="G206" s="225"/>
      <c r="H206" s="227" t="s">
        <v>1</v>
      </c>
      <c r="I206" s="229"/>
      <c r="J206" s="225"/>
      <c r="K206" s="225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146</v>
      </c>
      <c r="AU206" s="234" t="s">
        <v>87</v>
      </c>
      <c r="AV206" s="13" t="s">
        <v>85</v>
      </c>
      <c r="AW206" s="13" t="s">
        <v>35</v>
      </c>
      <c r="AX206" s="13" t="s">
        <v>80</v>
      </c>
      <c r="AY206" s="234" t="s">
        <v>136</v>
      </c>
    </row>
    <row r="207" s="14" customFormat="1">
      <c r="A207" s="14"/>
      <c r="B207" s="235"/>
      <c r="C207" s="236"/>
      <c r="D207" s="226" t="s">
        <v>146</v>
      </c>
      <c r="E207" s="237" t="s">
        <v>1</v>
      </c>
      <c r="F207" s="238" t="s">
        <v>182</v>
      </c>
      <c r="G207" s="236"/>
      <c r="H207" s="239">
        <v>240.27000000000001</v>
      </c>
      <c r="I207" s="240"/>
      <c r="J207" s="236"/>
      <c r="K207" s="236"/>
      <c r="L207" s="241"/>
      <c r="M207" s="242"/>
      <c r="N207" s="243"/>
      <c r="O207" s="243"/>
      <c r="P207" s="243"/>
      <c r="Q207" s="243"/>
      <c r="R207" s="243"/>
      <c r="S207" s="243"/>
      <c r="T207" s="24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5" t="s">
        <v>146</v>
      </c>
      <c r="AU207" s="245" t="s">
        <v>87</v>
      </c>
      <c r="AV207" s="14" t="s">
        <v>87</v>
      </c>
      <c r="AW207" s="14" t="s">
        <v>35</v>
      </c>
      <c r="AX207" s="14" t="s">
        <v>80</v>
      </c>
      <c r="AY207" s="245" t="s">
        <v>136</v>
      </c>
    </row>
    <row r="208" s="13" customFormat="1">
      <c r="A208" s="13"/>
      <c r="B208" s="224"/>
      <c r="C208" s="225"/>
      <c r="D208" s="226" t="s">
        <v>146</v>
      </c>
      <c r="E208" s="227" t="s">
        <v>1</v>
      </c>
      <c r="F208" s="228" t="s">
        <v>183</v>
      </c>
      <c r="G208" s="225"/>
      <c r="H208" s="227" t="s">
        <v>1</v>
      </c>
      <c r="I208" s="229"/>
      <c r="J208" s="225"/>
      <c r="K208" s="225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146</v>
      </c>
      <c r="AU208" s="234" t="s">
        <v>87</v>
      </c>
      <c r="AV208" s="13" t="s">
        <v>85</v>
      </c>
      <c r="AW208" s="13" t="s">
        <v>35</v>
      </c>
      <c r="AX208" s="13" t="s">
        <v>80</v>
      </c>
      <c r="AY208" s="234" t="s">
        <v>136</v>
      </c>
    </row>
    <row r="209" s="14" customFormat="1">
      <c r="A209" s="14"/>
      <c r="B209" s="235"/>
      <c r="C209" s="236"/>
      <c r="D209" s="226" t="s">
        <v>146</v>
      </c>
      <c r="E209" s="237" t="s">
        <v>1</v>
      </c>
      <c r="F209" s="238" t="s">
        <v>184</v>
      </c>
      <c r="G209" s="236"/>
      <c r="H209" s="239">
        <v>28.870000000000001</v>
      </c>
      <c r="I209" s="240"/>
      <c r="J209" s="236"/>
      <c r="K209" s="236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146</v>
      </c>
      <c r="AU209" s="245" t="s">
        <v>87</v>
      </c>
      <c r="AV209" s="14" t="s">
        <v>87</v>
      </c>
      <c r="AW209" s="14" t="s">
        <v>35</v>
      </c>
      <c r="AX209" s="14" t="s">
        <v>80</v>
      </c>
      <c r="AY209" s="245" t="s">
        <v>136</v>
      </c>
    </row>
    <row r="210" s="15" customFormat="1">
      <c r="A210" s="15"/>
      <c r="B210" s="246"/>
      <c r="C210" s="247"/>
      <c r="D210" s="226" t="s">
        <v>146</v>
      </c>
      <c r="E210" s="248" t="s">
        <v>1</v>
      </c>
      <c r="F210" s="249" t="s">
        <v>149</v>
      </c>
      <c r="G210" s="247"/>
      <c r="H210" s="250">
        <v>328.50999999999999</v>
      </c>
      <c r="I210" s="251"/>
      <c r="J210" s="247"/>
      <c r="K210" s="247"/>
      <c r="L210" s="252"/>
      <c r="M210" s="253"/>
      <c r="N210" s="254"/>
      <c r="O210" s="254"/>
      <c r="P210" s="254"/>
      <c r="Q210" s="254"/>
      <c r="R210" s="254"/>
      <c r="S210" s="254"/>
      <c r="T210" s="25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56" t="s">
        <v>146</v>
      </c>
      <c r="AU210" s="256" t="s">
        <v>87</v>
      </c>
      <c r="AV210" s="15" t="s">
        <v>144</v>
      </c>
      <c r="AW210" s="15" t="s">
        <v>35</v>
      </c>
      <c r="AX210" s="15" t="s">
        <v>85</v>
      </c>
      <c r="AY210" s="256" t="s">
        <v>136</v>
      </c>
    </row>
    <row r="211" s="2" customFormat="1" ht="33" customHeight="1">
      <c r="A211" s="38"/>
      <c r="B211" s="39"/>
      <c r="C211" s="211" t="s">
        <v>229</v>
      </c>
      <c r="D211" s="211" t="s">
        <v>139</v>
      </c>
      <c r="E211" s="212" t="s">
        <v>230</v>
      </c>
      <c r="F211" s="213" t="s">
        <v>231</v>
      </c>
      <c r="G211" s="214" t="s">
        <v>161</v>
      </c>
      <c r="H211" s="215">
        <v>28.870000000000001</v>
      </c>
      <c r="I211" s="216"/>
      <c r="J211" s="217">
        <f>ROUND(I211*H211,2)</f>
        <v>0</v>
      </c>
      <c r="K211" s="213" t="s">
        <v>143</v>
      </c>
      <c r="L211" s="44"/>
      <c r="M211" s="218" t="s">
        <v>1</v>
      </c>
      <c r="N211" s="219" t="s">
        <v>45</v>
      </c>
      <c r="O211" s="91"/>
      <c r="P211" s="220">
        <f>O211*H211</f>
        <v>0</v>
      </c>
      <c r="Q211" s="220">
        <v>0.105</v>
      </c>
      <c r="R211" s="220">
        <f>Q211*H211</f>
        <v>3.0313500000000002</v>
      </c>
      <c r="S211" s="220">
        <v>0</v>
      </c>
      <c r="T211" s="22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2" t="s">
        <v>144</v>
      </c>
      <c r="AT211" s="222" t="s">
        <v>139</v>
      </c>
      <c r="AU211" s="222" t="s">
        <v>87</v>
      </c>
      <c r="AY211" s="17" t="s">
        <v>136</v>
      </c>
      <c r="BE211" s="223">
        <f>IF(N211="základní",J211,0)</f>
        <v>0</v>
      </c>
      <c r="BF211" s="223">
        <f>IF(N211="snížená",J211,0)</f>
        <v>0</v>
      </c>
      <c r="BG211" s="223">
        <f>IF(N211="zákl. přenesená",J211,0)</f>
        <v>0</v>
      </c>
      <c r="BH211" s="223">
        <f>IF(N211="sníž. přenesená",J211,0)</f>
        <v>0</v>
      </c>
      <c r="BI211" s="223">
        <f>IF(N211="nulová",J211,0)</f>
        <v>0</v>
      </c>
      <c r="BJ211" s="17" t="s">
        <v>85</v>
      </c>
      <c r="BK211" s="223">
        <f>ROUND(I211*H211,2)</f>
        <v>0</v>
      </c>
      <c r="BL211" s="17" t="s">
        <v>144</v>
      </c>
      <c r="BM211" s="222" t="s">
        <v>232</v>
      </c>
    </row>
    <row r="212" s="13" customFormat="1">
      <c r="A212" s="13"/>
      <c r="B212" s="224"/>
      <c r="C212" s="225"/>
      <c r="D212" s="226" t="s">
        <v>146</v>
      </c>
      <c r="E212" s="227" t="s">
        <v>1</v>
      </c>
      <c r="F212" s="228" t="s">
        <v>183</v>
      </c>
      <c r="G212" s="225"/>
      <c r="H212" s="227" t="s">
        <v>1</v>
      </c>
      <c r="I212" s="229"/>
      <c r="J212" s="225"/>
      <c r="K212" s="225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146</v>
      </c>
      <c r="AU212" s="234" t="s">
        <v>87</v>
      </c>
      <c r="AV212" s="13" t="s">
        <v>85</v>
      </c>
      <c r="AW212" s="13" t="s">
        <v>35</v>
      </c>
      <c r="AX212" s="13" t="s">
        <v>80</v>
      </c>
      <c r="AY212" s="234" t="s">
        <v>136</v>
      </c>
    </row>
    <row r="213" s="14" customFormat="1">
      <c r="A213" s="14"/>
      <c r="B213" s="235"/>
      <c r="C213" s="236"/>
      <c r="D213" s="226" t="s">
        <v>146</v>
      </c>
      <c r="E213" s="237" t="s">
        <v>1</v>
      </c>
      <c r="F213" s="238" t="s">
        <v>184</v>
      </c>
      <c r="G213" s="236"/>
      <c r="H213" s="239">
        <v>28.870000000000001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146</v>
      </c>
      <c r="AU213" s="245" t="s">
        <v>87</v>
      </c>
      <c r="AV213" s="14" t="s">
        <v>87</v>
      </c>
      <c r="AW213" s="14" t="s">
        <v>35</v>
      </c>
      <c r="AX213" s="14" t="s">
        <v>80</v>
      </c>
      <c r="AY213" s="245" t="s">
        <v>136</v>
      </c>
    </row>
    <row r="214" s="15" customFormat="1">
      <c r="A214" s="15"/>
      <c r="B214" s="246"/>
      <c r="C214" s="247"/>
      <c r="D214" s="226" t="s">
        <v>146</v>
      </c>
      <c r="E214" s="248" t="s">
        <v>1</v>
      </c>
      <c r="F214" s="249" t="s">
        <v>149</v>
      </c>
      <c r="G214" s="247"/>
      <c r="H214" s="250">
        <v>28.870000000000001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6" t="s">
        <v>146</v>
      </c>
      <c r="AU214" s="256" t="s">
        <v>87</v>
      </c>
      <c r="AV214" s="15" t="s">
        <v>144</v>
      </c>
      <c r="AW214" s="15" t="s">
        <v>35</v>
      </c>
      <c r="AX214" s="15" t="s">
        <v>85</v>
      </c>
      <c r="AY214" s="256" t="s">
        <v>136</v>
      </c>
    </row>
    <row r="215" s="2" customFormat="1" ht="33" customHeight="1">
      <c r="A215" s="38"/>
      <c r="B215" s="39"/>
      <c r="C215" s="211" t="s">
        <v>8</v>
      </c>
      <c r="D215" s="211" t="s">
        <v>139</v>
      </c>
      <c r="E215" s="212" t="s">
        <v>233</v>
      </c>
      <c r="F215" s="213" t="s">
        <v>234</v>
      </c>
      <c r="G215" s="214" t="s">
        <v>161</v>
      </c>
      <c r="H215" s="215">
        <v>28.870000000000001</v>
      </c>
      <c r="I215" s="216"/>
      <c r="J215" s="217">
        <f>ROUND(I215*H215,2)</f>
        <v>0</v>
      </c>
      <c r="K215" s="213" t="s">
        <v>143</v>
      </c>
      <c r="L215" s="44"/>
      <c r="M215" s="218" t="s">
        <v>1</v>
      </c>
      <c r="N215" s="219" t="s">
        <v>45</v>
      </c>
      <c r="O215" s="91"/>
      <c r="P215" s="220">
        <f>O215*H215</f>
        <v>0</v>
      </c>
      <c r="Q215" s="220">
        <v>0.049840000000000002</v>
      </c>
      <c r="R215" s="220">
        <f>Q215*H215</f>
        <v>1.4388808000000002</v>
      </c>
      <c r="S215" s="220">
        <v>0</v>
      </c>
      <c r="T215" s="22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2" t="s">
        <v>144</v>
      </c>
      <c r="AT215" s="222" t="s">
        <v>139</v>
      </c>
      <c r="AU215" s="222" t="s">
        <v>87</v>
      </c>
      <c r="AY215" s="17" t="s">
        <v>136</v>
      </c>
      <c r="BE215" s="223">
        <f>IF(N215="základní",J215,0)</f>
        <v>0</v>
      </c>
      <c r="BF215" s="223">
        <f>IF(N215="snížená",J215,0)</f>
        <v>0</v>
      </c>
      <c r="BG215" s="223">
        <f>IF(N215="zákl. přenesená",J215,0)</f>
        <v>0</v>
      </c>
      <c r="BH215" s="223">
        <f>IF(N215="sníž. přenesená",J215,0)</f>
        <v>0</v>
      </c>
      <c r="BI215" s="223">
        <f>IF(N215="nulová",J215,0)</f>
        <v>0</v>
      </c>
      <c r="BJ215" s="17" t="s">
        <v>85</v>
      </c>
      <c r="BK215" s="223">
        <f>ROUND(I215*H215,2)</f>
        <v>0</v>
      </c>
      <c r="BL215" s="17" t="s">
        <v>144</v>
      </c>
      <c r="BM215" s="222" t="s">
        <v>235</v>
      </c>
    </row>
    <row r="216" s="13" customFormat="1">
      <c r="A216" s="13"/>
      <c r="B216" s="224"/>
      <c r="C216" s="225"/>
      <c r="D216" s="226" t="s">
        <v>146</v>
      </c>
      <c r="E216" s="227" t="s">
        <v>1</v>
      </c>
      <c r="F216" s="228" t="s">
        <v>183</v>
      </c>
      <c r="G216" s="225"/>
      <c r="H216" s="227" t="s">
        <v>1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146</v>
      </c>
      <c r="AU216" s="234" t="s">
        <v>87</v>
      </c>
      <c r="AV216" s="13" t="s">
        <v>85</v>
      </c>
      <c r="AW216" s="13" t="s">
        <v>35</v>
      </c>
      <c r="AX216" s="13" t="s">
        <v>80</v>
      </c>
      <c r="AY216" s="234" t="s">
        <v>136</v>
      </c>
    </row>
    <row r="217" s="14" customFormat="1">
      <c r="A217" s="14"/>
      <c r="B217" s="235"/>
      <c r="C217" s="236"/>
      <c r="D217" s="226" t="s">
        <v>146</v>
      </c>
      <c r="E217" s="237" t="s">
        <v>1</v>
      </c>
      <c r="F217" s="238" t="s">
        <v>184</v>
      </c>
      <c r="G217" s="236"/>
      <c r="H217" s="239">
        <v>28.870000000000001</v>
      </c>
      <c r="I217" s="240"/>
      <c r="J217" s="236"/>
      <c r="K217" s="236"/>
      <c r="L217" s="241"/>
      <c r="M217" s="242"/>
      <c r="N217" s="243"/>
      <c r="O217" s="243"/>
      <c r="P217" s="243"/>
      <c r="Q217" s="243"/>
      <c r="R217" s="243"/>
      <c r="S217" s="243"/>
      <c r="T217" s="24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5" t="s">
        <v>146</v>
      </c>
      <c r="AU217" s="245" t="s">
        <v>87</v>
      </c>
      <c r="AV217" s="14" t="s">
        <v>87</v>
      </c>
      <c r="AW217" s="14" t="s">
        <v>35</v>
      </c>
      <c r="AX217" s="14" t="s">
        <v>80</v>
      </c>
      <c r="AY217" s="245" t="s">
        <v>136</v>
      </c>
    </row>
    <row r="218" s="15" customFormat="1">
      <c r="A218" s="15"/>
      <c r="B218" s="246"/>
      <c r="C218" s="247"/>
      <c r="D218" s="226" t="s">
        <v>146</v>
      </c>
      <c r="E218" s="248" t="s">
        <v>1</v>
      </c>
      <c r="F218" s="249" t="s">
        <v>149</v>
      </c>
      <c r="G218" s="247"/>
      <c r="H218" s="250">
        <v>28.870000000000001</v>
      </c>
      <c r="I218" s="251"/>
      <c r="J218" s="247"/>
      <c r="K218" s="247"/>
      <c r="L218" s="252"/>
      <c r="M218" s="253"/>
      <c r="N218" s="254"/>
      <c r="O218" s="254"/>
      <c r="P218" s="254"/>
      <c r="Q218" s="254"/>
      <c r="R218" s="254"/>
      <c r="S218" s="254"/>
      <c r="T218" s="25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56" t="s">
        <v>146</v>
      </c>
      <c r="AU218" s="256" t="s">
        <v>87</v>
      </c>
      <c r="AV218" s="15" t="s">
        <v>144</v>
      </c>
      <c r="AW218" s="15" t="s">
        <v>35</v>
      </c>
      <c r="AX218" s="15" t="s">
        <v>85</v>
      </c>
      <c r="AY218" s="256" t="s">
        <v>136</v>
      </c>
    </row>
    <row r="219" s="2" customFormat="1" ht="37.8" customHeight="1">
      <c r="A219" s="38"/>
      <c r="B219" s="39"/>
      <c r="C219" s="211" t="s">
        <v>236</v>
      </c>
      <c r="D219" s="211" t="s">
        <v>139</v>
      </c>
      <c r="E219" s="212" t="s">
        <v>237</v>
      </c>
      <c r="F219" s="213" t="s">
        <v>238</v>
      </c>
      <c r="G219" s="214" t="s">
        <v>170</v>
      </c>
      <c r="H219" s="215">
        <v>2</v>
      </c>
      <c r="I219" s="216"/>
      <c r="J219" s="217">
        <f>ROUND(I219*H219,2)</f>
        <v>0</v>
      </c>
      <c r="K219" s="213" t="s">
        <v>143</v>
      </c>
      <c r="L219" s="44"/>
      <c r="M219" s="218" t="s">
        <v>1</v>
      </c>
      <c r="N219" s="219" t="s">
        <v>45</v>
      </c>
      <c r="O219" s="91"/>
      <c r="P219" s="220">
        <f>O219*H219</f>
        <v>0</v>
      </c>
      <c r="Q219" s="220">
        <v>0.00048000000000000001</v>
      </c>
      <c r="R219" s="220">
        <f>Q219*H219</f>
        <v>0.00096000000000000002</v>
      </c>
      <c r="S219" s="220">
        <v>0</v>
      </c>
      <c r="T219" s="22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2" t="s">
        <v>144</v>
      </c>
      <c r="AT219" s="222" t="s">
        <v>139</v>
      </c>
      <c r="AU219" s="222" t="s">
        <v>87</v>
      </c>
      <c r="AY219" s="17" t="s">
        <v>136</v>
      </c>
      <c r="BE219" s="223">
        <f>IF(N219="základní",J219,0)</f>
        <v>0</v>
      </c>
      <c r="BF219" s="223">
        <f>IF(N219="snížená",J219,0)</f>
        <v>0</v>
      </c>
      <c r="BG219" s="223">
        <f>IF(N219="zákl. přenesená",J219,0)</f>
        <v>0</v>
      </c>
      <c r="BH219" s="223">
        <f>IF(N219="sníž. přenesená",J219,0)</f>
        <v>0</v>
      </c>
      <c r="BI219" s="223">
        <f>IF(N219="nulová",J219,0)</f>
        <v>0</v>
      </c>
      <c r="BJ219" s="17" t="s">
        <v>85</v>
      </c>
      <c r="BK219" s="223">
        <f>ROUND(I219*H219,2)</f>
        <v>0</v>
      </c>
      <c r="BL219" s="17" t="s">
        <v>144</v>
      </c>
      <c r="BM219" s="222" t="s">
        <v>239</v>
      </c>
    </row>
    <row r="220" s="2" customFormat="1" ht="24.15" customHeight="1">
      <c r="A220" s="38"/>
      <c r="B220" s="39"/>
      <c r="C220" s="257" t="s">
        <v>240</v>
      </c>
      <c r="D220" s="257" t="s">
        <v>241</v>
      </c>
      <c r="E220" s="258" t="s">
        <v>242</v>
      </c>
      <c r="F220" s="259" t="s">
        <v>243</v>
      </c>
      <c r="G220" s="260" t="s">
        <v>170</v>
      </c>
      <c r="H220" s="261">
        <v>2</v>
      </c>
      <c r="I220" s="262"/>
      <c r="J220" s="263">
        <f>ROUND(I220*H220,2)</f>
        <v>0</v>
      </c>
      <c r="K220" s="259" t="s">
        <v>143</v>
      </c>
      <c r="L220" s="264"/>
      <c r="M220" s="265" t="s">
        <v>1</v>
      </c>
      <c r="N220" s="266" t="s">
        <v>45</v>
      </c>
      <c r="O220" s="91"/>
      <c r="P220" s="220">
        <f>O220*H220</f>
        <v>0</v>
      </c>
      <c r="Q220" s="220">
        <v>0.01553</v>
      </c>
      <c r="R220" s="220">
        <f>Q220*H220</f>
        <v>0.031060000000000001</v>
      </c>
      <c r="S220" s="220">
        <v>0</v>
      </c>
      <c r="T220" s="22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2" t="s">
        <v>191</v>
      </c>
      <c r="AT220" s="222" t="s">
        <v>241</v>
      </c>
      <c r="AU220" s="222" t="s">
        <v>87</v>
      </c>
      <c r="AY220" s="17" t="s">
        <v>136</v>
      </c>
      <c r="BE220" s="223">
        <f>IF(N220="základní",J220,0)</f>
        <v>0</v>
      </c>
      <c r="BF220" s="223">
        <f>IF(N220="snížená",J220,0)</f>
        <v>0</v>
      </c>
      <c r="BG220" s="223">
        <f>IF(N220="zákl. přenesená",J220,0)</f>
        <v>0</v>
      </c>
      <c r="BH220" s="223">
        <f>IF(N220="sníž. přenesená",J220,0)</f>
        <v>0</v>
      </c>
      <c r="BI220" s="223">
        <f>IF(N220="nulová",J220,0)</f>
        <v>0</v>
      </c>
      <c r="BJ220" s="17" t="s">
        <v>85</v>
      </c>
      <c r="BK220" s="223">
        <f>ROUND(I220*H220,2)</f>
        <v>0</v>
      </c>
      <c r="BL220" s="17" t="s">
        <v>144</v>
      </c>
      <c r="BM220" s="222" t="s">
        <v>244</v>
      </c>
    </row>
    <row r="221" s="12" customFormat="1" ht="22.8" customHeight="1">
      <c r="A221" s="12"/>
      <c r="B221" s="195"/>
      <c r="C221" s="196"/>
      <c r="D221" s="197" t="s">
        <v>79</v>
      </c>
      <c r="E221" s="209" t="s">
        <v>195</v>
      </c>
      <c r="F221" s="209" t="s">
        <v>245</v>
      </c>
      <c r="G221" s="196"/>
      <c r="H221" s="196"/>
      <c r="I221" s="199"/>
      <c r="J221" s="210">
        <f>BK221</f>
        <v>0</v>
      </c>
      <c r="K221" s="196"/>
      <c r="L221" s="201"/>
      <c r="M221" s="202"/>
      <c r="N221" s="203"/>
      <c r="O221" s="203"/>
      <c r="P221" s="204">
        <f>SUM(P222:P308)</f>
        <v>0</v>
      </c>
      <c r="Q221" s="203"/>
      <c r="R221" s="204">
        <f>SUM(R222:R308)</f>
        <v>0.025838399999999997</v>
      </c>
      <c r="S221" s="203"/>
      <c r="T221" s="205">
        <f>SUM(T222:T308)</f>
        <v>15.057040000000001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06" t="s">
        <v>85</v>
      </c>
      <c r="AT221" s="207" t="s">
        <v>79</v>
      </c>
      <c r="AU221" s="207" t="s">
        <v>85</v>
      </c>
      <c r="AY221" s="206" t="s">
        <v>136</v>
      </c>
      <c r="BK221" s="208">
        <f>SUM(BK222:BK308)</f>
        <v>0</v>
      </c>
    </row>
    <row r="222" s="2" customFormat="1" ht="44.25" customHeight="1">
      <c r="A222" s="38"/>
      <c r="B222" s="39"/>
      <c r="C222" s="211" t="s">
        <v>246</v>
      </c>
      <c r="D222" s="211" t="s">
        <v>139</v>
      </c>
      <c r="E222" s="212" t="s">
        <v>247</v>
      </c>
      <c r="F222" s="213" t="s">
        <v>248</v>
      </c>
      <c r="G222" s="214" t="s">
        <v>170</v>
      </c>
      <c r="H222" s="215">
        <v>1</v>
      </c>
      <c r="I222" s="216"/>
      <c r="J222" s="217">
        <f>ROUND(I222*H222,2)</f>
        <v>0</v>
      </c>
      <c r="K222" s="213" t="s">
        <v>143</v>
      </c>
      <c r="L222" s="44"/>
      <c r="M222" s="218" t="s">
        <v>1</v>
      </c>
      <c r="N222" s="219" t="s">
        <v>45</v>
      </c>
      <c r="O222" s="91"/>
      <c r="P222" s="220">
        <f>O222*H222</f>
        <v>0</v>
      </c>
      <c r="Q222" s="220">
        <v>0</v>
      </c>
      <c r="R222" s="220">
        <f>Q222*H222</f>
        <v>0</v>
      </c>
      <c r="S222" s="220">
        <v>0</v>
      </c>
      <c r="T222" s="22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2" t="s">
        <v>144</v>
      </c>
      <c r="AT222" s="222" t="s">
        <v>139</v>
      </c>
      <c r="AU222" s="222" t="s">
        <v>87</v>
      </c>
      <c r="AY222" s="17" t="s">
        <v>136</v>
      </c>
      <c r="BE222" s="223">
        <f>IF(N222="základní",J222,0)</f>
        <v>0</v>
      </c>
      <c r="BF222" s="223">
        <f>IF(N222="snížená",J222,0)</f>
        <v>0</v>
      </c>
      <c r="BG222" s="223">
        <f>IF(N222="zákl. přenesená",J222,0)</f>
        <v>0</v>
      </c>
      <c r="BH222" s="223">
        <f>IF(N222="sníž. přenesená",J222,0)</f>
        <v>0</v>
      </c>
      <c r="BI222" s="223">
        <f>IF(N222="nulová",J222,0)</f>
        <v>0</v>
      </c>
      <c r="BJ222" s="17" t="s">
        <v>85</v>
      </c>
      <c r="BK222" s="223">
        <f>ROUND(I222*H222,2)</f>
        <v>0</v>
      </c>
      <c r="BL222" s="17" t="s">
        <v>144</v>
      </c>
      <c r="BM222" s="222" t="s">
        <v>249</v>
      </c>
    </row>
    <row r="223" s="13" customFormat="1">
      <c r="A223" s="13"/>
      <c r="B223" s="224"/>
      <c r="C223" s="225"/>
      <c r="D223" s="226" t="s">
        <v>146</v>
      </c>
      <c r="E223" s="227" t="s">
        <v>1</v>
      </c>
      <c r="F223" s="228" t="s">
        <v>250</v>
      </c>
      <c r="G223" s="225"/>
      <c r="H223" s="227" t="s">
        <v>1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4" t="s">
        <v>146</v>
      </c>
      <c r="AU223" s="234" t="s">
        <v>87</v>
      </c>
      <c r="AV223" s="13" t="s">
        <v>85</v>
      </c>
      <c r="AW223" s="13" t="s">
        <v>35</v>
      </c>
      <c r="AX223" s="13" t="s">
        <v>80</v>
      </c>
      <c r="AY223" s="234" t="s">
        <v>136</v>
      </c>
    </row>
    <row r="224" s="14" customFormat="1">
      <c r="A224" s="14"/>
      <c r="B224" s="235"/>
      <c r="C224" s="236"/>
      <c r="D224" s="226" t="s">
        <v>146</v>
      </c>
      <c r="E224" s="237" t="s">
        <v>1</v>
      </c>
      <c r="F224" s="238" t="s">
        <v>85</v>
      </c>
      <c r="G224" s="236"/>
      <c r="H224" s="239">
        <v>1</v>
      </c>
      <c r="I224" s="240"/>
      <c r="J224" s="236"/>
      <c r="K224" s="236"/>
      <c r="L224" s="241"/>
      <c r="M224" s="242"/>
      <c r="N224" s="243"/>
      <c r="O224" s="243"/>
      <c r="P224" s="243"/>
      <c r="Q224" s="243"/>
      <c r="R224" s="243"/>
      <c r="S224" s="243"/>
      <c r="T224" s="24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5" t="s">
        <v>146</v>
      </c>
      <c r="AU224" s="245" t="s">
        <v>87</v>
      </c>
      <c r="AV224" s="14" t="s">
        <v>87</v>
      </c>
      <c r="AW224" s="14" t="s">
        <v>35</v>
      </c>
      <c r="AX224" s="14" t="s">
        <v>80</v>
      </c>
      <c r="AY224" s="245" t="s">
        <v>136</v>
      </c>
    </row>
    <row r="225" s="15" customFormat="1">
      <c r="A225" s="15"/>
      <c r="B225" s="246"/>
      <c r="C225" s="247"/>
      <c r="D225" s="226" t="s">
        <v>146</v>
      </c>
      <c r="E225" s="248" t="s">
        <v>1</v>
      </c>
      <c r="F225" s="249" t="s">
        <v>149</v>
      </c>
      <c r="G225" s="247"/>
      <c r="H225" s="250">
        <v>1</v>
      </c>
      <c r="I225" s="251"/>
      <c r="J225" s="247"/>
      <c r="K225" s="247"/>
      <c r="L225" s="252"/>
      <c r="M225" s="253"/>
      <c r="N225" s="254"/>
      <c r="O225" s="254"/>
      <c r="P225" s="254"/>
      <c r="Q225" s="254"/>
      <c r="R225" s="254"/>
      <c r="S225" s="254"/>
      <c r="T225" s="25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56" t="s">
        <v>146</v>
      </c>
      <c r="AU225" s="256" t="s">
        <v>87</v>
      </c>
      <c r="AV225" s="15" t="s">
        <v>144</v>
      </c>
      <c r="AW225" s="15" t="s">
        <v>35</v>
      </c>
      <c r="AX225" s="15" t="s">
        <v>85</v>
      </c>
      <c r="AY225" s="256" t="s">
        <v>136</v>
      </c>
    </row>
    <row r="226" s="2" customFormat="1" ht="49.05" customHeight="1">
      <c r="A226" s="38"/>
      <c r="B226" s="39"/>
      <c r="C226" s="211" t="s">
        <v>251</v>
      </c>
      <c r="D226" s="211" t="s">
        <v>139</v>
      </c>
      <c r="E226" s="212" t="s">
        <v>252</v>
      </c>
      <c r="F226" s="213" t="s">
        <v>253</v>
      </c>
      <c r="G226" s="214" t="s">
        <v>170</v>
      </c>
      <c r="H226" s="215">
        <v>60</v>
      </c>
      <c r="I226" s="216"/>
      <c r="J226" s="217">
        <f>ROUND(I226*H226,2)</f>
        <v>0</v>
      </c>
      <c r="K226" s="213" t="s">
        <v>143</v>
      </c>
      <c r="L226" s="44"/>
      <c r="M226" s="218" t="s">
        <v>1</v>
      </c>
      <c r="N226" s="219" t="s">
        <v>45</v>
      </c>
      <c r="O226" s="91"/>
      <c r="P226" s="220">
        <f>O226*H226</f>
        <v>0</v>
      </c>
      <c r="Q226" s="220">
        <v>0</v>
      </c>
      <c r="R226" s="220">
        <f>Q226*H226</f>
        <v>0</v>
      </c>
      <c r="S226" s="220">
        <v>0</v>
      </c>
      <c r="T226" s="22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2" t="s">
        <v>144</v>
      </c>
      <c r="AT226" s="222" t="s">
        <v>139</v>
      </c>
      <c r="AU226" s="222" t="s">
        <v>87</v>
      </c>
      <c r="AY226" s="17" t="s">
        <v>136</v>
      </c>
      <c r="BE226" s="223">
        <f>IF(N226="základní",J226,0)</f>
        <v>0</v>
      </c>
      <c r="BF226" s="223">
        <f>IF(N226="snížená",J226,0)</f>
        <v>0</v>
      </c>
      <c r="BG226" s="223">
        <f>IF(N226="zákl. přenesená",J226,0)</f>
        <v>0</v>
      </c>
      <c r="BH226" s="223">
        <f>IF(N226="sníž. přenesená",J226,0)</f>
        <v>0</v>
      </c>
      <c r="BI226" s="223">
        <f>IF(N226="nulová",J226,0)</f>
        <v>0</v>
      </c>
      <c r="BJ226" s="17" t="s">
        <v>85</v>
      </c>
      <c r="BK226" s="223">
        <f>ROUND(I226*H226,2)</f>
        <v>0</v>
      </c>
      <c r="BL226" s="17" t="s">
        <v>144</v>
      </c>
      <c r="BM226" s="222" t="s">
        <v>254</v>
      </c>
    </row>
    <row r="227" s="14" customFormat="1">
      <c r="A227" s="14"/>
      <c r="B227" s="235"/>
      <c r="C227" s="236"/>
      <c r="D227" s="226" t="s">
        <v>146</v>
      </c>
      <c r="E227" s="236"/>
      <c r="F227" s="238" t="s">
        <v>255</v>
      </c>
      <c r="G227" s="236"/>
      <c r="H227" s="239">
        <v>60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5" t="s">
        <v>146</v>
      </c>
      <c r="AU227" s="245" t="s">
        <v>87</v>
      </c>
      <c r="AV227" s="14" t="s">
        <v>87</v>
      </c>
      <c r="AW227" s="14" t="s">
        <v>4</v>
      </c>
      <c r="AX227" s="14" t="s">
        <v>85</v>
      </c>
      <c r="AY227" s="245" t="s">
        <v>136</v>
      </c>
    </row>
    <row r="228" s="2" customFormat="1" ht="44.25" customHeight="1">
      <c r="A228" s="38"/>
      <c r="B228" s="39"/>
      <c r="C228" s="211" t="s">
        <v>256</v>
      </c>
      <c r="D228" s="211" t="s">
        <v>139</v>
      </c>
      <c r="E228" s="212" t="s">
        <v>257</v>
      </c>
      <c r="F228" s="213" t="s">
        <v>258</v>
      </c>
      <c r="G228" s="214" t="s">
        <v>170</v>
      </c>
      <c r="H228" s="215">
        <v>1</v>
      </c>
      <c r="I228" s="216"/>
      <c r="J228" s="217">
        <f>ROUND(I228*H228,2)</f>
        <v>0</v>
      </c>
      <c r="K228" s="213" t="s">
        <v>143</v>
      </c>
      <c r="L228" s="44"/>
      <c r="M228" s="218" t="s">
        <v>1</v>
      </c>
      <c r="N228" s="219" t="s">
        <v>45</v>
      </c>
      <c r="O228" s="91"/>
      <c r="P228" s="220">
        <f>O228*H228</f>
        <v>0</v>
      </c>
      <c r="Q228" s="220">
        <v>0</v>
      </c>
      <c r="R228" s="220">
        <f>Q228*H228</f>
        <v>0</v>
      </c>
      <c r="S228" s="220">
        <v>0</v>
      </c>
      <c r="T228" s="22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2" t="s">
        <v>144</v>
      </c>
      <c r="AT228" s="222" t="s">
        <v>139</v>
      </c>
      <c r="AU228" s="222" t="s">
        <v>87</v>
      </c>
      <c r="AY228" s="17" t="s">
        <v>136</v>
      </c>
      <c r="BE228" s="223">
        <f>IF(N228="základní",J228,0)</f>
        <v>0</v>
      </c>
      <c r="BF228" s="223">
        <f>IF(N228="snížená",J228,0)</f>
        <v>0</v>
      </c>
      <c r="BG228" s="223">
        <f>IF(N228="zákl. přenesená",J228,0)</f>
        <v>0</v>
      </c>
      <c r="BH228" s="223">
        <f>IF(N228="sníž. přenesená",J228,0)</f>
        <v>0</v>
      </c>
      <c r="BI228" s="223">
        <f>IF(N228="nulová",J228,0)</f>
        <v>0</v>
      </c>
      <c r="BJ228" s="17" t="s">
        <v>85</v>
      </c>
      <c r="BK228" s="223">
        <f>ROUND(I228*H228,2)</f>
        <v>0</v>
      </c>
      <c r="BL228" s="17" t="s">
        <v>144</v>
      </c>
      <c r="BM228" s="222" t="s">
        <v>259</v>
      </c>
    </row>
    <row r="229" s="2" customFormat="1" ht="37.8" customHeight="1">
      <c r="A229" s="38"/>
      <c r="B229" s="39"/>
      <c r="C229" s="211" t="s">
        <v>7</v>
      </c>
      <c r="D229" s="211" t="s">
        <v>139</v>
      </c>
      <c r="E229" s="212" t="s">
        <v>260</v>
      </c>
      <c r="F229" s="213" t="s">
        <v>261</v>
      </c>
      <c r="G229" s="214" t="s">
        <v>161</v>
      </c>
      <c r="H229" s="215">
        <v>76.109999999999999</v>
      </c>
      <c r="I229" s="216"/>
      <c r="J229" s="217">
        <f>ROUND(I229*H229,2)</f>
        <v>0</v>
      </c>
      <c r="K229" s="213" t="s">
        <v>143</v>
      </c>
      <c r="L229" s="44"/>
      <c r="M229" s="218" t="s">
        <v>1</v>
      </c>
      <c r="N229" s="219" t="s">
        <v>45</v>
      </c>
      <c r="O229" s="91"/>
      <c r="P229" s="220">
        <f>O229*H229</f>
        <v>0</v>
      </c>
      <c r="Q229" s="220">
        <v>0.00021000000000000001</v>
      </c>
      <c r="R229" s="220">
        <f>Q229*H229</f>
        <v>0.0159831</v>
      </c>
      <c r="S229" s="220">
        <v>0</v>
      </c>
      <c r="T229" s="22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2" t="s">
        <v>144</v>
      </c>
      <c r="AT229" s="222" t="s">
        <v>139</v>
      </c>
      <c r="AU229" s="222" t="s">
        <v>87</v>
      </c>
      <c r="AY229" s="17" t="s">
        <v>136</v>
      </c>
      <c r="BE229" s="223">
        <f>IF(N229="základní",J229,0)</f>
        <v>0</v>
      </c>
      <c r="BF229" s="223">
        <f>IF(N229="snížená",J229,0)</f>
        <v>0</v>
      </c>
      <c r="BG229" s="223">
        <f>IF(N229="zákl. přenesená",J229,0)</f>
        <v>0</v>
      </c>
      <c r="BH229" s="223">
        <f>IF(N229="sníž. přenesená",J229,0)</f>
        <v>0</v>
      </c>
      <c r="BI229" s="223">
        <f>IF(N229="nulová",J229,0)</f>
        <v>0</v>
      </c>
      <c r="BJ229" s="17" t="s">
        <v>85</v>
      </c>
      <c r="BK229" s="223">
        <f>ROUND(I229*H229,2)</f>
        <v>0</v>
      </c>
      <c r="BL229" s="17" t="s">
        <v>144</v>
      </c>
      <c r="BM229" s="222" t="s">
        <v>262</v>
      </c>
    </row>
    <row r="230" s="13" customFormat="1">
      <c r="A230" s="13"/>
      <c r="B230" s="224"/>
      <c r="C230" s="225"/>
      <c r="D230" s="226" t="s">
        <v>146</v>
      </c>
      <c r="E230" s="227" t="s">
        <v>1</v>
      </c>
      <c r="F230" s="228" t="s">
        <v>179</v>
      </c>
      <c r="G230" s="225"/>
      <c r="H230" s="227" t="s">
        <v>1</v>
      </c>
      <c r="I230" s="229"/>
      <c r="J230" s="225"/>
      <c r="K230" s="225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146</v>
      </c>
      <c r="AU230" s="234" t="s">
        <v>87</v>
      </c>
      <c r="AV230" s="13" t="s">
        <v>85</v>
      </c>
      <c r="AW230" s="13" t="s">
        <v>35</v>
      </c>
      <c r="AX230" s="13" t="s">
        <v>80</v>
      </c>
      <c r="AY230" s="234" t="s">
        <v>136</v>
      </c>
    </row>
    <row r="231" s="14" customFormat="1">
      <c r="A231" s="14"/>
      <c r="B231" s="235"/>
      <c r="C231" s="236"/>
      <c r="D231" s="226" t="s">
        <v>146</v>
      </c>
      <c r="E231" s="237" t="s">
        <v>1</v>
      </c>
      <c r="F231" s="238" t="s">
        <v>180</v>
      </c>
      <c r="G231" s="236"/>
      <c r="H231" s="239">
        <v>47.240000000000002</v>
      </c>
      <c r="I231" s="240"/>
      <c r="J231" s="236"/>
      <c r="K231" s="236"/>
      <c r="L231" s="241"/>
      <c r="M231" s="242"/>
      <c r="N231" s="243"/>
      <c r="O231" s="243"/>
      <c r="P231" s="243"/>
      <c r="Q231" s="243"/>
      <c r="R231" s="243"/>
      <c r="S231" s="243"/>
      <c r="T231" s="24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5" t="s">
        <v>146</v>
      </c>
      <c r="AU231" s="245" t="s">
        <v>87</v>
      </c>
      <c r="AV231" s="14" t="s">
        <v>87</v>
      </c>
      <c r="AW231" s="14" t="s">
        <v>35</v>
      </c>
      <c r="AX231" s="14" t="s">
        <v>80</v>
      </c>
      <c r="AY231" s="245" t="s">
        <v>136</v>
      </c>
    </row>
    <row r="232" s="13" customFormat="1">
      <c r="A232" s="13"/>
      <c r="B232" s="224"/>
      <c r="C232" s="225"/>
      <c r="D232" s="226" t="s">
        <v>146</v>
      </c>
      <c r="E232" s="227" t="s">
        <v>1</v>
      </c>
      <c r="F232" s="228" t="s">
        <v>183</v>
      </c>
      <c r="G232" s="225"/>
      <c r="H232" s="227" t="s">
        <v>1</v>
      </c>
      <c r="I232" s="229"/>
      <c r="J232" s="225"/>
      <c r="K232" s="225"/>
      <c r="L232" s="230"/>
      <c r="M232" s="231"/>
      <c r="N232" s="232"/>
      <c r="O232" s="232"/>
      <c r="P232" s="232"/>
      <c r="Q232" s="232"/>
      <c r="R232" s="232"/>
      <c r="S232" s="232"/>
      <c r="T232" s="23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4" t="s">
        <v>146</v>
      </c>
      <c r="AU232" s="234" t="s">
        <v>87</v>
      </c>
      <c r="AV232" s="13" t="s">
        <v>85</v>
      </c>
      <c r="AW232" s="13" t="s">
        <v>35</v>
      </c>
      <c r="AX232" s="13" t="s">
        <v>80</v>
      </c>
      <c r="AY232" s="234" t="s">
        <v>136</v>
      </c>
    </row>
    <row r="233" s="14" customFormat="1">
      <c r="A233" s="14"/>
      <c r="B233" s="235"/>
      <c r="C233" s="236"/>
      <c r="D233" s="226" t="s">
        <v>146</v>
      </c>
      <c r="E233" s="237" t="s">
        <v>1</v>
      </c>
      <c r="F233" s="238" t="s">
        <v>184</v>
      </c>
      <c r="G233" s="236"/>
      <c r="H233" s="239">
        <v>28.870000000000001</v>
      </c>
      <c r="I233" s="240"/>
      <c r="J233" s="236"/>
      <c r="K233" s="236"/>
      <c r="L233" s="241"/>
      <c r="M233" s="242"/>
      <c r="N233" s="243"/>
      <c r="O233" s="243"/>
      <c r="P233" s="243"/>
      <c r="Q233" s="243"/>
      <c r="R233" s="243"/>
      <c r="S233" s="243"/>
      <c r="T233" s="24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5" t="s">
        <v>146</v>
      </c>
      <c r="AU233" s="245" t="s">
        <v>87</v>
      </c>
      <c r="AV233" s="14" t="s">
        <v>87</v>
      </c>
      <c r="AW233" s="14" t="s">
        <v>35</v>
      </c>
      <c r="AX233" s="14" t="s">
        <v>80</v>
      </c>
      <c r="AY233" s="245" t="s">
        <v>136</v>
      </c>
    </row>
    <row r="234" s="15" customFormat="1">
      <c r="A234" s="15"/>
      <c r="B234" s="246"/>
      <c r="C234" s="247"/>
      <c r="D234" s="226" t="s">
        <v>146</v>
      </c>
      <c r="E234" s="248" t="s">
        <v>1</v>
      </c>
      <c r="F234" s="249" t="s">
        <v>149</v>
      </c>
      <c r="G234" s="247"/>
      <c r="H234" s="250">
        <v>76.109999999999999</v>
      </c>
      <c r="I234" s="251"/>
      <c r="J234" s="247"/>
      <c r="K234" s="247"/>
      <c r="L234" s="252"/>
      <c r="M234" s="253"/>
      <c r="N234" s="254"/>
      <c r="O234" s="254"/>
      <c r="P234" s="254"/>
      <c r="Q234" s="254"/>
      <c r="R234" s="254"/>
      <c r="S234" s="254"/>
      <c r="T234" s="25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56" t="s">
        <v>146</v>
      </c>
      <c r="AU234" s="256" t="s">
        <v>87</v>
      </c>
      <c r="AV234" s="15" t="s">
        <v>144</v>
      </c>
      <c r="AW234" s="15" t="s">
        <v>35</v>
      </c>
      <c r="AX234" s="15" t="s">
        <v>85</v>
      </c>
      <c r="AY234" s="256" t="s">
        <v>136</v>
      </c>
    </row>
    <row r="235" s="2" customFormat="1" ht="55.5" customHeight="1">
      <c r="A235" s="38"/>
      <c r="B235" s="39"/>
      <c r="C235" s="211" t="s">
        <v>263</v>
      </c>
      <c r="D235" s="211" t="s">
        <v>139</v>
      </c>
      <c r="E235" s="212" t="s">
        <v>264</v>
      </c>
      <c r="F235" s="213" t="s">
        <v>265</v>
      </c>
      <c r="G235" s="214" t="s">
        <v>161</v>
      </c>
      <c r="H235" s="215">
        <v>328.50999999999999</v>
      </c>
      <c r="I235" s="216"/>
      <c r="J235" s="217">
        <f>ROUND(I235*H235,2)</f>
        <v>0</v>
      </c>
      <c r="K235" s="213" t="s">
        <v>143</v>
      </c>
      <c r="L235" s="44"/>
      <c r="M235" s="218" t="s">
        <v>1</v>
      </c>
      <c r="N235" s="219" t="s">
        <v>45</v>
      </c>
      <c r="O235" s="91"/>
      <c r="P235" s="220">
        <f>O235*H235</f>
        <v>0</v>
      </c>
      <c r="Q235" s="220">
        <v>3.0000000000000001E-05</v>
      </c>
      <c r="R235" s="220">
        <f>Q235*H235</f>
        <v>0.0098552999999999991</v>
      </c>
      <c r="S235" s="220">
        <v>0</v>
      </c>
      <c r="T235" s="22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2" t="s">
        <v>144</v>
      </c>
      <c r="AT235" s="222" t="s">
        <v>139</v>
      </c>
      <c r="AU235" s="222" t="s">
        <v>87</v>
      </c>
      <c r="AY235" s="17" t="s">
        <v>136</v>
      </c>
      <c r="BE235" s="223">
        <f>IF(N235="základní",J235,0)</f>
        <v>0</v>
      </c>
      <c r="BF235" s="223">
        <f>IF(N235="snížená",J235,0)</f>
        <v>0</v>
      </c>
      <c r="BG235" s="223">
        <f>IF(N235="zákl. přenesená",J235,0)</f>
        <v>0</v>
      </c>
      <c r="BH235" s="223">
        <f>IF(N235="sníž. přenesená",J235,0)</f>
        <v>0</v>
      </c>
      <c r="BI235" s="223">
        <f>IF(N235="nulová",J235,0)</f>
        <v>0</v>
      </c>
      <c r="BJ235" s="17" t="s">
        <v>85</v>
      </c>
      <c r="BK235" s="223">
        <f>ROUND(I235*H235,2)</f>
        <v>0</v>
      </c>
      <c r="BL235" s="17" t="s">
        <v>144</v>
      </c>
      <c r="BM235" s="222" t="s">
        <v>266</v>
      </c>
    </row>
    <row r="236" s="13" customFormat="1">
      <c r="A236" s="13"/>
      <c r="B236" s="224"/>
      <c r="C236" s="225"/>
      <c r="D236" s="226" t="s">
        <v>146</v>
      </c>
      <c r="E236" s="227" t="s">
        <v>1</v>
      </c>
      <c r="F236" s="228" t="s">
        <v>227</v>
      </c>
      <c r="G236" s="225"/>
      <c r="H236" s="227" t="s">
        <v>1</v>
      </c>
      <c r="I236" s="229"/>
      <c r="J236" s="225"/>
      <c r="K236" s="225"/>
      <c r="L236" s="230"/>
      <c r="M236" s="231"/>
      <c r="N236" s="232"/>
      <c r="O236" s="232"/>
      <c r="P236" s="232"/>
      <c r="Q236" s="232"/>
      <c r="R236" s="232"/>
      <c r="S236" s="232"/>
      <c r="T236" s="23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4" t="s">
        <v>146</v>
      </c>
      <c r="AU236" s="234" t="s">
        <v>87</v>
      </c>
      <c r="AV236" s="13" t="s">
        <v>85</v>
      </c>
      <c r="AW236" s="13" t="s">
        <v>35</v>
      </c>
      <c r="AX236" s="13" t="s">
        <v>80</v>
      </c>
      <c r="AY236" s="234" t="s">
        <v>136</v>
      </c>
    </row>
    <row r="237" s="14" customFormat="1">
      <c r="A237" s="14"/>
      <c r="B237" s="235"/>
      <c r="C237" s="236"/>
      <c r="D237" s="226" t="s">
        <v>146</v>
      </c>
      <c r="E237" s="237" t="s">
        <v>1</v>
      </c>
      <c r="F237" s="238" t="s">
        <v>228</v>
      </c>
      <c r="G237" s="236"/>
      <c r="H237" s="239">
        <v>12.130000000000001</v>
      </c>
      <c r="I237" s="240"/>
      <c r="J237" s="236"/>
      <c r="K237" s="236"/>
      <c r="L237" s="241"/>
      <c r="M237" s="242"/>
      <c r="N237" s="243"/>
      <c r="O237" s="243"/>
      <c r="P237" s="243"/>
      <c r="Q237" s="243"/>
      <c r="R237" s="243"/>
      <c r="S237" s="243"/>
      <c r="T237" s="24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5" t="s">
        <v>146</v>
      </c>
      <c r="AU237" s="245" t="s">
        <v>87</v>
      </c>
      <c r="AV237" s="14" t="s">
        <v>87</v>
      </c>
      <c r="AW237" s="14" t="s">
        <v>35</v>
      </c>
      <c r="AX237" s="14" t="s">
        <v>80</v>
      </c>
      <c r="AY237" s="245" t="s">
        <v>136</v>
      </c>
    </row>
    <row r="238" s="13" customFormat="1">
      <c r="A238" s="13"/>
      <c r="B238" s="224"/>
      <c r="C238" s="225"/>
      <c r="D238" s="226" t="s">
        <v>146</v>
      </c>
      <c r="E238" s="227" t="s">
        <v>1</v>
      </c>
      <c r="F238" s="228" t="s">
        <v>181</v>
      </c>
      <c r="G238" s="225"/>
      <c r="H238" s="227" t="s">
        <v>1</v>
      </c>
      <c r="I238" s="229"/>
      <c r="J238" s="225"/>
      <c r="K238" s="225"/>
      <c r="L238" s="230"/>
      <c r="M238" s="231"/>
      <c r="N238" s="232"/>
      <c r="O238" s="232"/>
      <c r="P238" s="232"/>
      <c r="Q238" s="232"/>
      <c r="R238" s="232"/>
      <c r="S238" s="232"/>
      <c r="T238" s="23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4" t="s">
        <v>146</v>
      </c>
      <c r="AU238" s="234" t="s">
        <v>87</v>
      </c>
      <c r="AV238" s="13" t="s">
        <v>85</v>
      </c>
      <c r="AW238" s="13" t="s">
        <v>35</v>
      </c>
      <c r="AX238" s="13" t="s">
        <v>80</v>
      </c>
      <c r="AY238" s="234" t="s">
        <v>136</v>
      </c>
    </row>
    <row r="239" s="14" customFormat="1">
      <c r="A239" s="14"/>
      <c r="B239" s="235"/>
      <c r="C239" s="236"/>
      <c r="D239" s="226" t="s">
        <v>146</v>
      </c>
      <c r="E239" s="237" t="s">
        <v>1</v>
      </c>
      <c r="F239" s="238" t="s">
        <v>182</v>
      </c>
      <c r="G239" s="236"/>
      <c r="H239" s="239">
        <v>240.27000000000001</v>
      </c>
      <c r="I239" s="240"/>
      <c r="J239" s="236"/>
      <c r="K239" s="236"/>
      <c r="L239" s="241"/>
      <c r="M239" s="242"/>
      <c r="N239" s="243"/>
      <c r="O239" s="243"/>
      <c r="P239" s="243"/>
      <c r="Q239" s="243"/>
      <c r="R239" s="243"/>
      <c r="S239" s="243"/>
      <c r="T239" s="24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5" t="s">
        <v>146</v>
      </c>
      <c r="AU239" s="245" t="s">
        <v>87</v>
      </c>
      <c r="AV239" s="14" t="s">
        <v>87</v>
      </c>
      <c r="AW239" s="14" t="s">
        <v>35</v>
      </c>
      <c r="AX239" s="14" t="s">
        <v>80</v>
      </c>
      <c r="AY239" s="245" t="s">
        <v>136</v>
      </c>
    </row>
    <row r="240" s="13" customFormat="1">
      <c r="A240" s="13"/>
      <c r="B240" s="224"/>
      <c r="C240" s="225"/>
      <c r="D240" s="226" t="s">
        <v>146</v>
      </c>
      <c r="E240" s="227" t="s">
        <v>1</v>
      </c>
      <c r="F240" s="228" t="s">
        <v>179</v>
      </c>
      <c r="G240" s="225"/>
      <c r="H240" s="227" t="s">
        <v>1</v>
      </c>
      <c r="I240" s="229"/>
      <c r="J240" s="225"/>
      <c r="K240" s="225"/>
      <c r="L240" s="230"/>
      <c r="M240" s="231"/>
      <c r="N240" s="232"/>
      <c r="O240" s="232"/>
      <c r="P240" s="232"/>
      <c r="Q240" s="232"/>
      <c r="R240" s="232"/>
      <c r="S240" s="232"/>
      <c r="T240" s="23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4" t="s">
        <v>146</v>
      </c>
      <c r="AU240" s="234" t="s">
        <v>87</v>
      </c>
      <c r="AV240" s="13" t="s">
        <v>85</v>
      </c>
      <c r="AW240" s="13" t="s">
        <v>35</v>
      </c>
      <c r="AX240" s="13" t="s">
        <v>80</v>
      </c>
      <c r="AY240" s="234" t="s">
        <v>136</v>
      </c>
    </row>
    <row r="241" s="14" customFormat="1">
      <c r="A241" s="14"/>
      <c r="B241" s="235"/>
      <c r="C241" s="236"/>
      <c r="D241" s="226" t="s">
        <v>146</v>
      </c>
      <c r="E241" s="237" t="s">
        <v>1</v>
      </c>
      <c r="F241" s="238" t="s">
        <v>180</v>
      </c>
      <c r="G241" s="236"/>
      <c r="H241" s="239">
        <v>47.240000000000002</v>
      </c>
      <c r="I241" s="240"/>
      <c r="J241" s="236"/>
      <c r="K241" s="236"/>
      <c r="L241" s="241"/>
      <c r="M241" s="242"/>
      <c r="N241" s="243"/>
      <c r="O241" s="243"/>
      <c r="P241" s="243"/>
      <c r="Q241" s="243"/>
      <c r="R241" s="243"/>
      <c r="S241" s="243"/>
      <c r="T241" s="24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5" t="s">
        <v>146</v>
      </c>
      <c r="AU241" s="245" t="s">
        <v>87</v>
      </c>
      <c r="AV241" s="14" t="s">
        <v>87</v>
      </c>
      <c r="AW241" s="14" t="s">
        <v>35</v>
      </c>
      <c r="AX241" s="14" t="s">
        <v>80</v>
      </c>
      <c r="AY241" s="245" t="s">
        <v>136</v>
      </c>
    </row>
    <row r="242" s="13" customFormat="1">
      <c r="A242" s="13"/>
      <c r="B242" s="224"/>
      <c r="C242" s="225"/>
      <c r="D242" s="226" t="s">
        <v>146</v>
      </c>
      <c r="E242" s="227" t="s">
        <v>1</v>
      </c>
      <c r="F242" s="228" t="s">
        <v>183</v>
      </c>
      <c r="G242" s="225"/>
      <c r="H242" s="227" t="s">
        <v>1</v>
      </c>
      <c r="I242" s="229"/>
      <c r="J242" s="225"/>
      <c r="K242" s="225"/>
      <c r="L242" s="230"/>
      <c r="M242" s="231"/>
      <c r="N242" s="232"/>
      <c r="O242" s="232"/>
      <c r="P242" s="232"/>
      <c r="Q242" s="232"/>
      <c r="R242" s="232"/>
      <c r="S242" s="232"/>
      <c r="T242" s="23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4" t="s">
        <v>146</v>
      </c>
      <c r="AU242" s="234" t="s">
        <v>87</v>
      </c>
      <c r="AV242" s="13" t="s">
        <v>85</v>
      </c>
      <c r="AW242" s="13" t="s">
        <v>35</v>
      </c>
      <c r="AX242" s="13" t="s">
        <v>80</v>
      </c>
      <c r="AY242" s="234" t="s">
        <v>136</v>
      </c>
    </row>
    <row r="243" s="14" customFormat="1">
      <c r="A243" s="14"/>
      <c r="B243" s="235"/>
      <c r="C243" s="236"/>
      <c r="D243" s="226" t="s">
        <v>146</v>
      </c>
      <c r="E243" s="237" t="s">
        <v>1</v>
      </c>
      <c r="F243" s="238" t="s">
        <v>184</v>
      </c>
      <c r="G243" s="236"/>
      <c r="H243" s="239">
        <v>28.870000000000001</v>
      </c>
      <c r="I243" s="240"/>
      <c r="J243" s="236"/>
      <c r="K243" s="236"/>
      <c r="L243" s="241"/>
      <c r="M243" s="242"/>
      <c r="N243" s="243"/>
      <c r="O243" s="243"/>
      <c r="P243" s="243"/>
      <c r="Q243" s="243"/>
      <c r="R243" s="243"/>
      <c r="S243" s="243"/>
      <c r="T243" s="24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5" t="s">
        <v>146</v>
      </c>
      <c r="AU243" s="245" t="s">
        <v>87</v>
      </c>
      <c r="AV243" s="14" t="s">
        <v>87</v>
      </c>
      <c r="AW243" s="14" t="s">
        <v>35</v>
      </c>
      <c r="AX243" s="14" t="s">
        <v>80</v>
      </c>
      <c r="AY243" s="245" t="s">
        <v>136</v>
      </c>
    </row>
    <row r="244" s="15" customFormat="1">
      <c r="A244" s="15"/>
      <c r="B244" s="246"/>
      <c r="C244" s="247"/>
      <c r="D244" s="226" t="s">
        <v>146</v>
      </c>
      <c r="E244" s="248" t="s">
        <v>1</v>
      </c>
      <c r="F244" s="249" t="s">
        <v>149</v>
      </c>
      <c r="G244" s="247"/>
      <c r="H244" s="250">
        <v>328.50999999999999</v>
      </c>
      <c r="I244" s="251"/>
      <c r="J244" s="247"/>
      <c r="K244" s="247"/>
      <c r="L244" s="252"/>
      <c r="M244" s="253"/>
      <c r="N244" s="254"/>
      <c r="O244" s="254"/>
      <c r="P244" s="254"/>
      <c r="Q244" s="254"/>
      <c r="R244" s="254"/>
      <c r="S244" s="254"/>
      <c r="T244" s="25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56" t="s">
        <v>146</v>
      </c>
      <c r="AU244" s="256" t="s">
        <v>87</v>
      </c>
      <c r="AV244" s="15" t="s">
        <v>144</v>
      </c>
      <c r="AW244" s="15" t="s">
        <v>35</v>
      </c>
      <c r="AX244" s="15" t="s">
        <v>85</v>
      </c>
      <c r="AY244" s="256" t="s">
        <v>136</v>
      </c>
    </row>
    <row r="245" s="2" customFormat="1" ht="24.15" customHeight="1">
      <c r="A245" s="38"/>
      <c r="B245" s="39"/>
      <c r="C245" s="211" t="s">
        <v>267</v>
      </c>
      <c r="D245" s="211" t="s">
        <v>139</v>
      </c>
      <c r="E245" s="212" t="s">
        <v>268</v>
      </c>
      <c r="F245" s="213" t="s">
        <v>269</v>
      </c>
      <c r="G245" s="214" t="s">
        <v>161</v>
      </c>
      <c r="H245" s="215">
        <v>1192.55</v>
      </c>
      <c r="I245" s="216"/>
      <c r="J245" s="217">
        <f>ROUND(I245*H245,2)</f>
        <v>0</v>
      </c>
      <c r="K245" s="213" t="s">
        <v>143</v>
      </c>
      <c r="L245" s="44"/>
      <c r="M245" s="218" t="s">
        <v>1</v>
      </c>
      <c r="N245" s="219" t="s">
        <v>45</v>
      </c>
      <c r="O245" s="91"/>
      <c r="P245" s="220">
        <f>O245*H245</f>
        <v>0</v>
      </c>
      <c r="Q245" s="220">
        <v>0</v>
      </c>
      <c r="R245" s="220">
        <f>Q245*H245</f>
        <v>0</v>
      </c>
      <c r="S245" s="220">
        <v>0</v>
      </c>
      <c r="T245" s="22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2" t="s">
        <v>144</v>
      </c>
      <c r="AT245" s="222" t="s">
        <v>139</v>
      </c>
      <c r="AU245" s="222" t="s">
        <v>87</v>
      </c>
      <c r="AY245" s="17" t="s">
        <v>136</v>
      </c>
      <c r="BE245" s="223">
        <f>IF(N245="základní",J245,0)</f>
        <v>0</v>
      </c>
      <c r="BF245" s="223">
        <f>IF(N245="snížená",J245,0)</f>
        <v>0</v>
      </c>
      <c r="BG245" s="223">
        <f>IF(N245="zákl. přenesená",J245,0)</f>
        <v>0</v>
      </c>
      <c r="BH245" s="223">
        <f>IF(N245="sníž. přenesená",J245,0)</f>
        <v>0</v>
      </c>
      <c r="BI245" s="223">
        <f>IF(N245="nulová",J245,0)</f>
        <v>0</v>
      </c>
      <c r="BJ245" s="17" t="s">
        <v>85</v>
      </c>
      <c r="BK245" s="223">
        <f>ROUND(I245*H245,2)</f>
        <v>0</v>
      </c>
      <c r="BL245" s="17" t="s">
        <v>144</v>
      </c>
      <c r="BM245" s="222" t="s">
        <v>270</v>
      </c>
    </row>
    <row r="246" s="13" customFormat="1">
      <c r="A246" s="13"/>
      <c r="B246" s="224"/>
      <c r="C246" s="225"/>
      <c r="D246" s="226" t="s">
        <v>146</v>
      </c>
      <c r="E246" s="227" t="s">
        <v>1</v>
      </c>
      <c r="F246" s="228" t="s">
        <v>271</v>
      </c>
      <c r="G246" s="225"/>
      <c r="H246" s="227" t="s">
        <v>1</v>
      </c>
      <c r="I246" s="229"/>
      <c r="J246" s="225"/>
      <c r="K246" s="225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146</v>
      </c>
      <c r="AU246" s="234" t="s">
        <v>87</v>
      </c>
      <c r="AV246" s="13" t="s">
        <v>85</v>
      </c>
      <c r="AW246" s="13" t="s">
        <v>35</v>
      </c>
      <c r="AX246" s="13" t="s">
        <v>80</v>
      </c>
      <c r="AY246" s="234" t="s">
        <v>136</v>
      </c>
    </row>
    <row r="247" s="14" customFormat="1">
      <c r="A247" s="14"/>
      <c r="B247" s="235"/>
      <c r="C247" s="236"/>
      <c r="D247" s="226" t="s">
        <v>146</v>
      </c>
      <c r="E247" s="237" t="s">
        <v>1</v>
      </c>
      <c r="F247" s="238" t="s">
        <v>272</v>
      </c>
      <c r="G247" s="236"/>
      <c r="H247" s="239">
        <v>1192.55</v>
      </c>
      <c r="I247" s="240"/>
      <c r="J247" s="236"/>
      <c r="K247" s="236"/>
      <c r="L247" s="241"/>
      <c r="M247" s="242"/>
      <c r="N247" s="243"/>
      <c r="O247" s="243"/>
      <c r="P247" s="243"/>
      <c r="Q247" s="243"/>
      <c r="R247" s="243"/>
      <c r="S247" s="243"/>
      <c r="T247" s="24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5" t="s">
        <v>146</v>
      </c>
      <c r="AU247" s="245" t="s">
        <v>87</v>
      </c>
      <c r="AV247" s="14" t="s">
        <v>87</v>
      </c>
      <c r="AW247" s="14" t="s">
        <v>35</v>
      </c>
      <c r="AX247" s="14" t="s">
        <v>80</v>
      </c>
      <c r="AY247" s="245" t="s">
        <v>136</v>
      </c>
    </row>
    <row r="248" s="15" customFormat="1">
      <c r="A248" s="15"/>
      <c r="B248" s="246"/>
      <c r="C248" s="247"/>
      <c r="D248" s="226" t="s">
        <v>146</v>
      </c>
      <c r="E248" s="248" t="s">
        <v>1</v>
      </c>
      <c r="F248" s="249" t="s">
        <v>149</v>
      </c>
      <c r="G248" s="247"/>
      <c r="H248" s="250">
        <v>1192.55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6" t="s">
        <v>146</v>
      </c>
      <c r="AU248" s="256" t="s">
        <v>87</v>
      </c>
      <c r="AV248" s="15" t="s">
        <v>144</v>
      </c>
      <c r="AW248" s="15" t="s">
        <v>35</v>
      </c>
      <c r="AX248" s="15" t="s">
        <v>85</v>
      </c>
      <c r="AY248" s="256" t="s">
        <v>136</v>
      </c>
    </row>
    <row r="249" s="2" customFormat="1" ht="44.25" customHeight="1">
      <c r="A249" s="38"/>
      <c r="B249" s="39"/>
      <c r="C249" s="211" t="s">
        <v>273</v>
      </c>
      <c r="D249" s="211" t="s">
        <v>139</v>
      </c>
      <c r="E249" s="212" t="s">
        <v>274</v>
      </c>
      <c r="F249" s="213" t="s">
        <v>275</v>
      </c>
      <c r="G249" s="214" t="s">
        <v>142</v>
      </c>
      <c r="H249" s="215">
        <v>0.47999999999999998</v>
      </c>
      <c r="I249" s="216"/>
      <c r="J249" s="217">
        <f>ROUND(I249*H249,2)</f>
        <v>0</v>
      </c>
      <c r="K249" s="213" t="s">
        <v>143</v>
      </c>
      <c r="L249" s="44"/>
      <c r="M249" s="218" t="s">
        <v>1</v>
      </c>
      <c r="N249" s="219" t="s">
        <v>45</v>
      </c>
      <c r="O249" s="91"/>
      <c r="P249" s="220">
        <f>O249*H249</f>
        <v>0</v>
      </c>
      <c r="Q249" s="220">
        <v>0</v>
      </c>
      <c r="R249" s="220">
        <f>Q249*H249</f>
        <v>0</v>
      </c>
      <c r="S249" s="220">
        <v>1.8</v>
      </c>
      <c r="T249" s="221">
        <f>S249*H249</f>
        <v>0.86399999999999999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2" t="s">
        <v>144</v>
      </c>
      <c r="AT249" s="222" t="s">
        <v>139</v>
      </c>
      <c r="AU249" s="222" t="s">
        <v>87</v>
      </c>
      <c r="AY249" s="17" t="s">
        <v>136</v>
      </c>
      <c r="BE249" s="223">
        <f>IF(N249="základní",J249,0)</f>
        <v>0</v>
      </c>
      <c r="BF249" s="223">
        <f>IF(N249="snížená",J249,0)</f>
        <v>0</v>
      </c>
      <c r="BG249" s="223">
        <f>IF(N249="zákl. přenesená",J249,0)</f>
        <v>0</v>
      </c>
      <c r="BH249" s="223">
        <f>IF(N249="sníž. přenesená",J249,0)</f>
        <v>0</v>
      </c>
      <c r="BI249" s="223">
        <f>IF(N249="nulová",J249,0)</f>
        <v>0</v>
      </c>
      <c r="BJ249" s="17" t="s">
        <v>85</v>
      </c>
      <c r="BK249" s="223">
        <f>ROUND(I249*H249,2)</f>
        <v>0</v>
      </c>
      <c r="BL249" s="17" t="s">
        <v>144</v>
      </c>
      <c r="BM249" s="222" t="s">
        <v>276</v>
      </c>
    </row>
    <row r="250" s="13" customFormat="1">
      <c r="A250" s="13"/>
      <c r="B250" s="224"/>
      <c r="C250" s="225"/>
      <c r="D250" s="226" t="s">
        <v>146</v>
      </c>
      <c r="E250" s="227" t="s">
        <v>1</v>
      </c>
      <c r="F250" s="228" t="s">
        <v>147</v>
      </c>
      <c r="G250" s="225"/>
      <c r="H250" s="227" t="s">
        <v>1</v>
      </c>
      <c r="I250" s="229"/>
      <c r="J250" s="225"/>
      <c r="K250" s="225"/>
      <c r="L250" s="230"/>
      <c r="M250" s="231"/>
      <c r="N250" s="232"/>
      <c r="O250" s="232"/>
      <c r="P250" s="232"/>
      <c r="Q250" s="232"/>
      <c r="R250" s="232"/>
      <c r="S250" s="232"/>
      <c r="T250" s="23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4" t="s">
        <v>146</v>
      </c>
      <c r="AU250" s="234" t="s">
        <v>87</v>
      </c>
      <c r="AV250" s="13" t="s">
        <v>85</v>
      </c>
      <c r="AW250" s="13" t="s">
        <v>35</v>
      </c>
      <c r="AX250" s="13" t="s">
        <v>80</v>
      </c>
      <c r="AY250" s="234" t="s">
        <v>136</v>
      </c>
    </row>
    <row r="251" s="14" customFormat="1">
      <c r="A251" s="14"/>
      <c r="B251" s="235"/>
      <c r="C251" s="236"/>
      <c r="D251" s="226" t="s">
        <v>146</v>
      </c>
      <c r="E251" s="237" t="s">
        <v>1</v>
      </c>
      <c r="F251" s="238" t="s">
        <v>148</v>
      </c>
      <c r="G251" s="236"/>
      <c r="H251" s="239">
        <v>0.47999999999999998</v>
      </c>
      <c r="I251" s="240"/>
      <c r="J251" s="236"/>
      <c r="K251" s="236"/>
      <c r="L251" s="241"/>
      <c r="M251" s="242"/>
      <c r="N251" s="243"/>
      <c r="O251" s="243"/>
      <c r="P251" s="243"/>
      <c r="Q251" s="243"/>
      <c r="R251" s="243"/>
      <c r="S251" s="243"/>
      <c r="T251" s="24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5" t="s">
        <v>146</v>
      </c>
      <c r="AU251" s="245" t="s">
        <v>87</v>
      </c>
      <c r="AV251" s="14" t="s">
        <v>87</v>
      </c>
      <c r="AW251" s="14" t="s">
        <v>35</v>
      </c>
      <c r="AX251" s="14" t="s">
        <v>80</v>
      </c>
      <c r="AY251" s="245" t="s">
        <v>136</v>
      </c>
    </row>
    <row r="252" s="15" customFormat="1">
      <c r="A252" s="15"/>
      <c r="B252" s="246"/>
      <c r="C252" s="247"/>
      <c r="D252" s="226" t="s">
        <v>146</v>
      </c>
      <c r="E252" s="248" t="s">
        <v>1</v>
      </c>
      <c r="F252" s="249" t="s">
        <v>149</v>
      </c>
      <c r="G252" s="247"/>
      <c r="H252" s="250">
        <v>0.47999999999999998</v>
      </c>
      <c r="I252" s="251"/>
      <c r="J252" s="247"/>
      <c r="K252" s="247"/>
      <c r="L252" s="252"/>
      <c r="M252" s="253"/>
      <c r="N252" s="254"/>
      <c r="O252" s="254"/>
      <c r="P252" s="254"/>
      <c r="Q252" s="254"/>
      <c r="R252" s="254"/>
      <c r="S252" s="254"/>
      <c r="T252" s="25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56" t="s">
        <v>146</v>
      </c>
      <c r="AU252" s="256" t="s">
        <v>87</v>
      </c>
      <c r="AV252" s="15" t="s">
        <v>144</v>
      </c>
      <c r="AW252" s="15" t="s">
        <v>35</v>
      </c>
      <c r="AX252" s="15" t="s">
        <v>85</v>
      </c>
      <c r="AY252" s="256" t="s">
        <v>136</v>
      </c>
    </row>
    <row r="253" s="2" customFormat="1" ht="37.8" customHeight="1">
      <c r="A253" s="38"/>
      <c r="B253" s="39"/>
      <c r="C253" s="211" t="s">
        <v>277</v>
      </c>
      <c r="D253" s="211" t="s">
        <v>139</v>
      </c>
      <c r="E253" s="212" t="s">
        <v>278</v>
      </c>
      <c r="F253" s="213" t="s">
        <v>279</v>
      </c>
      <c r="G253" s="214" t="s">
        <v>170</v>
      </c>
      <c r="H253" s="215">
        <v>16</v>
      </c>
      <c r="I253" s="216"/>
      <c r="J253" s="217">
        <f>ROUND(I253*H253,2)</f>
        <v>0</v>
      </c>
      <c r="K253" s="213" t="s">
        <v>143</v>
      </c>
      <c r="L253" s="44"/>
      <c r="M253" s="218" t="s">
        <v>1</v>
      </c>
      <c r="N253" s="219" t="s">
        <v>45</v>
      </c>
      <c r="O253" s="91"/>
      <c r="P253" s="220">
        <f>O253*H253</f>
        <v>0</v>
      </c>
      <c r="Q253" s="220">
        <v>0</v>
      </c>
      <c r="R253" s="220">
        <f>Q253*H253</f>
        <v>0</v>
      </c>
      <c r="S253" s="220">
        <v>0.039</v>
      </c>
      <c r="T253" s="221">
        <f>S253*H253</f>
        <v>0.624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2" t="s">
        <v>144</v>
      </c>
      <c r="AT253" s="222" t="s">
        <v>139</v>
      </c>
      <c r="AU253" s="222" t="s">
        <v>87</v>
      </c>
      <c r="AY253" s="17" t="s">
        <v>136</v>
      </c>
      <c r="BE253" s="223">
        <f>IF(N253="základní",J253,0)</f>
        <v>0</v>
      </c>
      <c r="BF253" s="223">
        <f>IF(N253="snížená",J253,0)</f>
        <v>0</v>
      </c>
      <c r="BG253" s="223">
        <f>IF(N253="zákl. přenesená",J253,0)</f>
        <v>0</v>
      </c>
      <c r="BH253" s="223">
        <f>IF(N253="sníž. přenesená",J253,0)</f>
        <v>0</v>
      </c>
      <c r="BI253" s="223">
        <f>IF(N253="nulová",J253,0)</f>
        <v>0</v>
      </c>
      <c r="BJ253" s="17" t="s">
        <v>85</v>
      </c>
      <c r="BK253" s="223">
        <f>ROUND(I253*H253,2)</f>
        <v>0</v>
      </c>
      <c r="BL253" s="17" t="s">
        <v>144</v>
      </c>
      <c r="BM253" s="222" t="s">
        <v>280</v>
      </c>
    </row>
    <row r="254" s="13" customFormat="1">
      <c r="A254" s="13"/>
      <c r="B254" s="224"/>
      <c r="C254" s="225"/>
      <c r="D254" s="226" t="s">
        <v>146</v>
      </c>
      <c r="E254" s="227" t="s">
        <v>1</v>
      </c>
      <c r="F254" s="228" t="s">
        <v>172</v>
      </c>
      <c r="G254" s="225"/>
      <c r="H254" s="227" t="s">
        <v>1</v>
      </c>
      <c r="I254" s="229"/>
      <c r="J254" s="225"/>
      <c r="K254" s="225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146</v>
      </c>
      <c r="AU254" s="234" t="s">
        <v>87</v>
      </c>
      <c r="AV254" s="13" t="s">
        <v>85</v>
      </c>
      <c r="AW254" s="13" t="s">
        <v>35</v>
      </c>
      <c r="AX254" s="13" t="s">
        <v>80</v>
      </c>
      <c r="AY254" s="234" t="s">
        <v>136</v>
      </c>
    </row>
    <row r="255" s="14" customFormat="1">
      <c r="A255" s="14"/>
      <c r="B255" s="235"/>
      <c r="C255" s="236"/>
      <c r="D255" s="226" t="s">
        <v>146</v>
      </c>
      <c r="E255" s="237" t="s">
        <v>1</v>
      </c>
      <c r="F255" s="238" t="s">
        <v>281</v>
      </c>
      <c r="G255" s="236"/>
      <c r="H255" s="239">
        <v>16</v>
      </c>
      <c r="I255" s="240"/>
      <c r="J255" s="236"/>
      <c r="K255" s="236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146</v>
      </c>
      <c r="AU255" s="245" t="s">
        <v>87</v>
      </c>
      <c r="AV255" s="14" t="s">
        <v>87</v>
      </c>
      <c r="AW255" s="14" t="s">
        <v>35</v>
      </c>
      <c r="AX255" s="14" t="s">
        <v>80</v>
      </c>
      <c r="AY255" s="245" t="s">
        <v>136</v>
      </c>
    </row>
    <row r="256" s="15" customFormat="1">
      <c r="A256" s="15"/>
      <c r="B256" s="246"/>
      <c r="C256" s="247"/>
      <c r="D256" s="226" t="s">
        <v>146</v>
      </c>
      <c r="E256" s="248" t="s">
        <v>1</v>
      </c>
      <c r="F256" s="249" t="s">
        <v>149</v>
      </c>
      <c r="G256" s="247"/>
      <c r="H256" s="250">
        <v>16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6" t="s">
        <v>146</v>
      </c>
      <c r="AU256" s="256" t="s">
        <v>87</v>
      </c>
      <c r="AV256" s="15" t="s">
        <v>144</v>
      </c>
      <c r="AW256" s="15" t="s">
        <v>35</v>
      </c>
      <c r="AX256" s="15" t="s">
        <v>85</v>
      </c>
      <c r="AY256" s="256" t="s">
        <v>136</v>
      </c>
    </row>
    <row r="257" s="2" customFormat="1" ht="24.15" customHeight="1">
      <c r="A257" s="38"/>
      <c r="B257" s="39"/>
      <c r="C257" s="211" t="s">
        <v>282</v>
      </c>
      <c r="D257" s="211" t="s">
        <v>139</v>
      </c>
      <c r="E257" s="212" t="s">
        <v>283</v>
      </c>
      <c r="F257" s="213" t="s">
        <v>284</v>
      </c>
      <c r="G257" s="214" t="s">
        <v>142</v>
      </c>
      <c r="H257" s="215">
        <v>2.887</v>
      </c>
      <c r="I257" s="216"/>
      <c r="J257" s="217">
        <f>ROUND(I257*H257,2)</f>
        <v>0</v>
      </c>
      <c r="K257" s="213" t="s">
        <v>143</v>
      </c>
      <c r="L257" s="44"/>
      <c r="M257" s="218" t="s">
        <v>1</v>
      </c>
      <c r="N257" s="219" t="s">
        <v>45</v>
      </c>
      <c r="O257" s="91"/>
      <c r="P257" s="220">
        <f>O257*H257</f>
        <v>0</v>
      </c>
      <c r="Q257" s="220">
        <v>0</v>
      </c>
      <c r="R257" s="220">
        <f>Q257*H257</f>
        <v>0</v>
      </c>
      <c r="S257" s="220">
        <v>2.2000000000000002</v>
      </c>
      <c r="T257" s="221">
        <f>S257*H257</f>
        <v>6.3514000000000008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2" t="s">
        <v>144</v>
      </c>
      <c r="AT257" s="222" t="s">
        <v>139</v>
      </c>
      <c r="AU257" s="222" t="s">
        <v>87</v>
      </c>
      <c r="AY257" s="17" t="s">
        <v>136</v>
      </c>
      <c r="BE257" s="223">
        <f>IF(N257="základní",J257,0)</f>
        <v>0</v>
      </c>
      <c r="BF257" s="223">
        <f>IF(N257="snížená",J257,0)</f>
        <v>0</v>
      </c>
      <c r="BG257" s="223">
        <f>IF(N257="zákl. přenesená",J257,0)</f>
        <v>0</v>
      </c>
      <c r="BH257" s="223">
        <f>IF(N257="sníž. přenesená",J257,0)</f>
        <v>0</v>
      </c>
      <c r="BI257" s="223">
        <f>IF(N257="nulová",J257,0)</f>
        <v>0</v>
      </c>
      <c r="BJ257" s="17" t="s">
        <v>85</v>
      </c>
      <c r="BK257" s="223">
        <f>ROUND(I257*H257,2)</f>
        <v>0</v>
      </c>
      <c r="BL257" s="17" t="s">
        <v>144</v>
      </c>
      <c r="BM257" s="222" t="s">
        <v>285</v>
      </c>
    </row>
    <row r="258" s="13" customFormat="1">
      <c r="A258" s="13"/>
      <c r="B258" s="224"/>
      <c r="C258" s="225"/>
      <c r="D258" s="226" t="s">
        <v>146</v>
      </c>
      <c r="E258" s="227" t="s">
        <v>1</v>
      </c>
      <c r="F258" s="228" t="s">
        <v>183</v>
      </c>
      <c r="G258" s="225"/>
      <c r="H258" s="227" t="s">
        <v>1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146</v>
      </c>
      <c r="AU258" s="234" t="s">
        <v>87</v>
      </c>
      <c r="AV258" s="13" t="s">
        <v>85</v>
      </c>
      <c r="AW258" s="13" t="s">
        <v>35</v>
      </c>
      <c r="AX258" s="13" t="s">
        <v>80</v>
      </c>
      <c r="AY258" s="234" t="s">
        <v>136</v>
      </c>
    </row>
    <row r="259" s="14" customFormat="1">
      <c r="A259" s="14"/>
      <c r="B259" s="235"/>
      <c r="C259" s="236"/>
      <c r="D259" s="226" t="s">
        <v>146</v>
      </c>
      <c r="E259" s="237" t="s">
        <v>1</v>
      </c>
      <c r="F259" s="238" t="s">
        <v>286</v>
      </c>
      <c r="G259" s="236"/>
      <c r="H259" s="239">
        <v>2.887</v>
      </c>
      <c r="I259" s="240"/>
      <c r="J259" s="236"/>
      <c r="K259" s="236"/>
      <c r="L259" s="241"/>
      <c r="M259" s="242"/>
      <c r="N259" s="243"/>
      <c r="O259" s="243"/>
      <c r="P259" s="243"/>
      <c r="Q259" s="243"/>
      <c r="R259" s="243"/>
      <c r="S259" s="243"/>
      <c r="T259" s="24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5" t="s">
        <v>146</v>
      </c>
      <c r="AU259" s="245" t="s">
        <v>87</v>
      </c>
      <c r="AV259" s="14" t="s">
        <v>87</v>
      </c>
      <c r="AW259" s="14" t="s">
        <v>35</v>
      </c>
      <c r="AX259" s="14" t="s">
        <v>80</v>
      </c>
      <c r="AY259" s="245" t="s">
        <v>136</v>
      </c>
    </row>
    <row r="260" s="15" customFormat="1">
      <c r="A260" s="15"/>
      <c r="B260" s="246"/>
      <c r="C260" s="247"/>
      <c r="D260" s="226" t="s">
        <v>146</v>
      </c>
      <c r="E260" s="248" t="s">
        <v>1</v>
      </c>
      <c r="F260" s="249" t="s">
        <v>149</v>
      </c>
      <c r="G260" s="247"/>
      <c r="H260" s="250">
        <v>2.887</v>
      </c>
      <c r="I260" s="251"/>
      <c r="J260" s="247"/>
      <c r="K260" s="247"/>
      <c r="L260" s="252"/>
      <c r="M260" s="253"/>
      <c r="N260" s="254"/>
      <c r="O260" s="254"/>
      <c r="P260" s="254"/>
      <c r="Q260" s="254"/>
      <c r="R260" s="254"/>
      <c r="S260" s="254"/>
      <c r="T260" s="25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56" t="s">
        <v>146</v>
      </c>
      <c r="AU260" s="256" t="s">
        <v>87</v>
      </c>
      <c r="AV260" s="15" t="s">
        <v>144</v>
      </c>
      <c r="AW260" s="15" t="s">
        <v>35</v>
      </c>
      <c r="AX260" s="15" t="s">
        <v>85</v>
      </c>
      <c r="AY260" s="256" t="s">
        <v>136</v>
      </c>
    </row>
    <row r="261" s="2" customFormat="1" ht="24.15" customHeight="1">
      <c r="A261" s="38"/>
      <c r="B261" s="39"/>
      <c r="C261" s="211" t="s">
        <v>287</v>
      </c>
      <c r="D261" s="211" t="s">
        <v>139</v>
      </c>
      <c r="E261" s="212" t="s">
        <v>288</v>
      </c>
      <c r="F261" s="213" t="s">
        <v>289</v>
      </c>
      <c r="G261" s="214" t="s">
        <v>161</v>
      </c>
      <c r="H261" s="215">
        <v>27.600000000000001</v>
      </c>
      <c r="I261" s="216"/>
      <c r="J261" s="217">
        <f>ROUND(I261*H261,2)</f>
        <v>0</v>
      </c>
      <c r="K261" s="213" t="s">
        <v>143</v>
      </c>
      <c r="L261" s="44"/>
      <c r="M261" s="218" t="s">
        <v>1</v>
      </c>
      <c r="N261" s="219" t="s">
        <v>45</v>
      </c>
      <c r="O261" s="91"/>
      <c r="P261" s="220">
        <f>O261*H261</f>
        <v>0</v>
      </c>
      <c r="Q261" s="220">
        <v>0</v>
      </c>
      <c r="R261" s="220">
        <f>Q261*H261</f>
        <v>0</v>
      </c>
      <c r="S261" s="220">
        <v>0.089999999999999997</v>
      </c>
      <c r="T261" s="221">
        <f>S261*H261</f>
        <v>2.484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2" t="s">
        <v>144</v>
      </c>
      <c r="AT261" s="222" t="s">
        <v>139</v>
      </c>
      <c r="AU261" s="222" t="s">
        <v>87</v>
      </c>
      <c r="AY261" s="17" t="s">
        <v>136</v>
      </c>
      <c r="BE261" s="223">
        <f>IF(N261="základní",J261,0)</f>
        <v>0</v>
      </c>
      <c r="BF261" s="223">
        <f>IF(N261="snížená",J261,0)</f>
        <v>0</v>
      </c>
      <c r="BG261" s="223">
        <f>IF(N261="zákl. přenesená",J261,0)</f>
        <v>0</v>
      </c>
      <c r="BH261" s="223">
        <f>IF(N261="sníž. přenesená",J261,0)</f>
        <v>0</v>
      </c>
      <c r="BI261" s="223">
        <f>IF(N261="nulová",J261,0)</f>
        <v>0</v>
      </c>
      <c r="BJ261" s="17" t="s">
        <v>85</v>
      </c>
      <c r="BK261" s="223">
        <f>ROUND(I261*H261,2)</f>
        <v>0</v>
      </c>
      <c r="BL261" s="17" t="s">
        <v>144</v>
      </c>
      <c r="BM261" s="222" t="s">
        <v>290</v>
      </c>
    </row>
    <row r="262" s="13" customFormat="1">
      <c r="A262" s="13"/>
      <c r="B262" s="224"/>
      <c r="C262" s="225"/>
      <c r="D262" s="226" t="s">
        <v>146</v>
      </c>
      <c r="E262" s="227" t="s">
        <v>1</v>
      </c>
      <c r="F262" s="228" t="s">
        <v>291</v>
      </c>
      <c r="G262" s="225"/>
      <c r="H262" s="227" t="s">
        <v>1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146</v>
      </c>
      <c r="AU262" s="234" t="s">
        <v>87</v>
      </c>
      <c r="AV262" s="13" t="s">
        <v>85</v>
      </c>
      <c r="AW262" s="13" t="s">
        <v>35</v>
      </c>
      <c r="AX262" s="13" t="s">
        <v>80</v>
      </c>
      <c r="AY262" s="234" t="s">
        <v>136</v>
      </c>
    </row>
    <row r="263" s="14" customFormat="1">
      <c r="A263" s="14"/>
      <c r="B263" s="235"/>
      <c r="C263" s="236"/>
      <c r="D263" s="226" t="s">
        <v>146</v>
      </c>
      <c r="E263" s="237" t="s">
        <v>1</v>
      </c>
      <c r="F263" s="238" t="s">
        <v>292</v>
      </c>
      <c r="G263" s="236"/>
      <c r="H263" s="239">
        <v>10.35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146</v>
      </c>
      <c r="AU263" s="245" t="s">
        <v>87</v>
      </c>
      <c r="AV263" s="14" t="s">
        <v>87</v>
      </c>
      <c r="AW263" s="14" t="s">
        <v>35</v>
      </c>
      <c r="AX263" s="14" t="s">
        <v>80</v>
      </c>
      <c r="AY263" s="245" t="s">
        <v>136</v>
      </c>
    </row>
    <row r="264" s="13" customFormat="1">
      <c r="A264" s="13"/>
      <c r="B264" s="224"/>
      <c r="C264" s="225"/>
      <c r="D264" s="226" t="s">
        <v>146</v>
      </c>
      <c r="E264" s="227" t="s">
        <v>1</v>
      </c>
      <c r="F264" s="228" t="s">
        <v>293</v>
      </c>
      <c r="G264" s="225"/>
      <c r="H264" s="227" t="s">
        <v>1</v>
      </c>
      <c r="I264" s="229"/>
      <c r="J264" s="225"/>
      <c r="K264" s="225"/>
      <c r="L264" s="230"/>
      <c r="M264" s="231"/>
      <c r="N264" s="232"/>
      <c r="O264" s="232"/>
      <c r="P264" s="232"/>
      <c r="Q264" s="232"/>
      <c r="R264" s="232"/>
      <c r="S264" s="232"/>
      <c r="T264" s="23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4" t="s">
        <v>146</v>
      </c>
      <c r="AU264" s="234" t="s">
        <v>87</v>
      </c>
      <c r="AV264" s="13" t="s">
        <v>85</v>
      </c>
      <c r="AW264" s="13" t="s">
        <v>35</v>
      </c>
      <c r="AX264" s="13" t="s">
        <v>80</v>
      </c>
      <c r="AY264" s="234" t="s">
        <v>136</v>
      </c>
    </row>
    <row r="265" s="14" customFormat="1">
      <c r="A265" s="14"/>
      <c r="B265" s="235"/>
      <c r="C265" s="236"/>
      <c r="D265" s="226" t="s">
        <v>146</v>
      </c>
      <c r="E265" s="237" t="s">
        <v>1</v>
      </c>
      <c r="F265" s="238" t="s">
        <v>294</v>
      </c>
      <c r="G265" s="236"/>
      <c r="H265" s="239">
        <v>17.25</v>
      </c>
      <c r="I265" s="240"/>
      <c r="J265" s="236"/>
      <c r="K265" s="236"/>
      <c r="L265" s="241"/>
      <c r="M265" s="242"/>
      <c r="N265" s="243"/>
      <c r="O265" s="243"/>
      <c r="P265" s="243"/>
      <c r="Q265" s="243"/>
      <c r="R265" s="243"/>
      <c r="S265" s="243"/>
      <c r="T265" s="24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5" t="s">
        <v>146</v>
      </c>
      <c r="AU265" s="245" t="s">
        <v>87</v>
      </c>
      <c r="AV265" s="14" t="s">
        <v>87</v>
      </c>
      <c r="AW265" s="14" t="s">
        <v>35</v>
      </c>
      <c r="AX265" s="14" t="s">
        <v>80</v>
      </c>
      <c r="AY265" s="245" t="s">
        <v>136</v>
      </c>
    </row>
    <row r="266" s="15" customFormat="1">
      <c r="A266" s="15"/>
      <c r="B266" s="246"/>
      <c r="C266" s="247"/>
      <c r="D266" s="226" t="s">
        <v>146</v>
      </c>
      <c r="E266" s="248" t="s">
        <v>1</v>
      </c>
      <c r="F266" s="249" t="s">
        <v>149</v>
      </c>
      <c r="G266" s="247"/>
      <c r="H266" s="250">
        <v>27.600000000000001</v>
      </c>
      <c r="I266" s="251"/>
      <c r="J266" s="247"/>
      <c r="K266" s="247"/>
      <c r="L266" s="252"/>
      <c r="M266" s="253"/>
      <c r="N266" s="254"/>
      <c r="O266" s="254"/>
      <c r="P266" s="254"/>
      <c r="Q266" s="254"/>
      <c r="R266" s="254"/>
      <c r="S266" s="254"/>
      <c r="T266" s="25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56" t="s">
        <v>146</v>
      </c>
      <c r="AU266" s="256" t="s">
        <v>87</v>
      </c>
      <c r="AV266" s="15" t="s">
        <v>144</v>
      </c>
      <c r="AW266" s="15" t="s">
        <v>35</v>
      </c>
      <c r="AX266" s="15" t="s">
        <v>85</v>
      </c>
      <c r="AY266" s="256" t="s">
        <v>136</v>
      </c>
    </row>
    <row r="267" s="2" customFormat="1" ht="49.05" customHeight="1">
      <c r="A267" s="38"/>
      <c r="B267" s="39"/>
      <c r="C267" s="211" t="s">
        <v>295</v>
      </c>
      <c r="D267" s="211" t="s">
        <v>139</v>
      </c>
      <c r="E267" s="212" t="s">
        <v>296</v>
      </c>
      <c r="F267" s="213" t="s">
        <v>297</v>
      </c>
      <c r="G267" s="214" t="s">
        <v>161</v>
      </c>
      <c r="H267" s="215">
        <v>4</v>
      </c>
      <c r="I267" s="216"/>
      <c r="J267" s="217">
        <f>ROUND(I267*H267,2)</f>
        <v>0</v>
      </c>
      <c r="K267" s="213" t="s">
        <v>143</v>
      </c>
      <c r="L267" s="44"/>
      <c r="M267" s="218" t="s">
        <v>1</v>
      </c>
      <c r="N267" s="219" t="s">
        <v>45</v>
      </c>
      <c r="O267" s="91"/>
      <c r="P267" s="220">
        <f>O267*H267</f>
        <v>0</v>
      </c>
      <c r="Q267" s="220">
        <v>0</v>
      </c>
      <c r="R267" s="220">
        <f>Q267*H267</f>
        <v>0</v>
      </c>
      <c r="S267" s="220">
        <v>0.055</v>
      </c>
      <c r="T267" s="221">
        <f>S267*H267</f>
        <v>0.22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2" t="s">
        <v>144</v>
      </c>
      <c r="AT267" s="222" t="s">
        <v>139</v>
      </c>
      <c r="AU267" s="222" t="s">
        <v>87</v>
      </c>
      <c r="AY267" s="17" t="s">
        <v>136</v>
      </c>
      <c r="BE267" s="223">
        <f>IF(N267="základní",J267,0)</f>
        <v>0</v>
      </c>
      <c r="BF267" s="223">
        <f>IF(N267="snížená",J267,0)</f>
        <v>0</v>
      </c>
      <c r="BG267" s="223">
        <f>IF(N267="zákl. přenesená",J267,0)</f>
        <v>0</v>
      </c>
      <c r="BH267" s="223">
        <f>IF(N267="sníž. přenesená",J267,0)</f>
        <v>0</v>
      </c>
      <c r="BI267" s="223">
        <f>IF(N267="nulová",J267,0)</f>
        <v>0</v>
      </c>
      <c r="BJ267" s="17" t="s">
        <v>85</v>
      </c>
      <c r="BK267" s="223">
        <f>ROUND(I267*H267,2)</f>
        <v>0</v>
      </c>
      <c r="BL267" s="17" t="s">
        <v>144</v>
      </c>
      <c r="BM267" s="222" t="s">
        <v>298</v>
      </c>
    </row>
    <row r="268" s="13" customFormat="1">
      <c r="A268" s="13"/>
      <c r="B268" s="224"/>
      <c r="C268" s="225"/>
      <c r="D268" s="226" t="s">
        <v>146</v>
      </c>
      <c r="E268" s="227" t="s">
        <v>1</v>
      </c>
      <c r="F268" s="228" t="s">
        <v>163</v>
      </c>
      <c r="G268" s="225"/>
      <c r="H268" s="227" t="s">
        <v>1</v>
      </c>
      <c r="I268" s="229"/>
      <c r="J268" s="225"/>
      <c r="K268" s="225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146</v>
      </c>
      <c r="AU268" s="234" t="s">
        <v>87</v>
      </c>
      <c r="AV268" s="13" t="s">
        <v>85</v>
      </c>
      <c r="AW268" s="13" t="s">
        <v>35</v>
      </c>
      <c r="AX268" s="13" t="s">
        <v>80</v>
      </c>
      <c r="AY268" s="234" t="s">
        <v>136</v>
      </c>
    </row>
    <row r="269" s="14" customFormat="1">
      <c r="A269" s="14"/>
      <c r="B269" s="235"/>
      <c r="C269" s="236"/>
      <c r="D269" s="226" t="s">
        <v>146</v>
      </c>
      <c r="E269" s="237" t="s">
        <v>1</v>
      </c>
      <c r="F269" s="238" t="s">
        <v>164</v>
      </c>
      <c r="G269" s="236"/>
      <c r="H269" s="239">
        <v>2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146</v>
      </c>
      <c r="AU269" s="245" t="s">
        <v>87</v>
      </c>
      <c r="AV269" s="14" t="s">
        <v>87</v>
      </c>
      <c r="AW269" s="14" t="s">
        <v>35</v>
      </c>
      <c r="AX269" s="14" t="s">
        <v>80</v>
      </c>
      <c r="AY269" s="245" t="s">
        <v>136</v>
      </c>
    </row>
    <row r="270" s="13" customFormat="1">
      <c r="A270" s="13"/>
      <c r="B270" s="224"/>
      <c r="C270" s="225"/>
      <c r="D270" s="226" t="s">
        <v>146</v>
      </c>
      <c r="E270" s="227" t="s">
        <v>1</v>
      </c>
      <c r="F270" s="228" t="s">
        <v>165</v>
      </c>
      <c r="G270" s="225"/>
      <c r="H270" s="227" t="s">
        <v>1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146</v>
      </c>
      <c r="AU270" s="234" t="s">
        <v>87</v>
      </c>
      <c r="AV270" s="13" t="s">
        <v>85</v>
      </c>
      <c r="AW270" s="13" t="s">
        <v>35</v>
      </c>
      <c r="AX270" s="13" t="s">
        <v>80</v>
      </c>
      <c r="AY270" s="234" t="s">
        <v>136</v>
      </c>
    </row>
    <row r="271" s="14" customFormat="1">
      <c r="A271" s="14"/>
      <c r="B271" s="235"/>
      <c r="C271" s="236"/>
      <c r="D271" s="226" t="s">
        <v>146</v>
      </c>
      <c r="E271" s="237" t="s">
        <v>1</v>
      </c>
      <c r="F271" s="238" t="s">
        <v>164</v>
      </c>
      <c r="G271" s="236"/>
      <c r="H271" s="239">
        <v>2</v>
      </c>
      <c r="I271" s="240"/>
      <c r="J271" s="236"/>
      <c r="K271" s="236"/>
      <c r="L271" s="241"/>
      <c r="M271" s="242"/>
      <c r="N271" s="243"/>
      <c r="O271" s="243"/>
      <c r="P271" s="243"/>
      <c r="Q271" s="243"/>
      <c r="R271" s="243"/>
      <c r="S271" s="243"/>
      <c r="T271" s="24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5" t="s">
        <v>146</v>
      </c>
      <c r="AU271" s="245" t="s">
        <v>87</v>
      </c>
      <c r="AV271" s="14" t="s">
        <v>87</v>
      </c>
      <c r="AW271" s="14" t="s">
        <v>35</v>
      </c>
      <c r="AX271" s="14" t="s">
        <v>80</v>
      </c>
      <c r="AY271" s="245" t="s">
        <v>136</v>
      </c>
    </row>
    <row r="272" s="15" customFormat="1">
      <c r="A272" s="15"/>
      <c r="B272" s="246"/>
      <c r="C272" s="247"/>
      <c r="D272" s="226" t="s">
        <v>146</v>
      </c>
      <c r="E272" s="248" t="s">
        <v>1</v>
      </c>
      <c r="F272" s="249" t="s">
        <v>149</v>
      </c>
      <c r="G272" s="247"/>
      <c r="H272" s="250">
        <v>4</v>
      </c>
      <c r="I272" s="251"/>
      <c r="J272" s="247"/>
      <c r="K272" s="247"/>
      <c r="L272" s="252"/>
      <c r="M272" s="253"/>
      <c r="N272" s="254"/>
      <c r="O272" s="254"/>
      <c r="P272" s="254"/>
      <c r="Q272" s="254"/>
      <c r="R272" s="254"/>
      <c r="S272" s="254"/>
      <c r="T272" s="25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56" t="s">
        <v>146</v>
      </c>
      <c r="AU272" s="256" t="s">
        <v>87</v>
      </c>
      <c r="AV272" s="15" t="s">
        <v>144</v>
      </c>
      <c r="AW272" s="15" t="s">
        <v>35</v>
      </c>
      <c r="AX272" s="15" t="s">
        <v>85</v>
      </c>
      <c r="AY272" s="256" t="s">
        <v>136</v>
      </c>
    </row>
    <row r="273" s="2" customFormat="1" ht="37.8" customHeight="1">
      <c r="A273" s="38"/>
      <c r="B273" s="39"/>
      <c r="C273" s="211" t="s">
        <v>299</v>
      </c>
      <c r="D273" s="211" t="s">
        <v>139</v>
      </c>
      <c r="E273" s="212" t="s">
        <v>300</v>
      </c>
      <c r="F273" s="213" t="s">
        <v>301</v>
      </c>
      <c r="G273" s="214" t="s">
        <v>161</v>
      </c>
      <c r="H273" s="215">
        <v>3.6000000000000001</v>
      </c>
      <c r="I273" s="216"/>
      <c r="J273" s="217">
        <f>ROUND(I273*H273,2)</f>
        <v>0</v>
      </c>
      <c r="K273" s="213" t="s">
        <v>143</v>
      </c>
      <c r="L273" s="44"/>
      <c r="M273" s="218" t="s">
        <v>1</v>
      </c>
      <c r="N273" s="219" t="s">
        <v>45</v>
      </c>
      <c r="O273" s="91"/>
      <c r="P273" s="220">
        <f>O273*H273</f>
        <v>0</v>
      </c>
      <c r="Q273" s="220">
        <v>0</v>
      </c>
      <c r="R273" s="220">
        <f>Q273*H273</f>
        <v>0</v>
      </c>
      <c r="S273" s="220">
        <v>0.075999999999999998</v>
      </c>
      <c r="T273" s="221">
        <f>S273*H273</f>
        <v>0.27360000000000001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2" t="s">
        <v>144</v>
      </c>
      <c r="AT273" s="222" t="s">
        <v>139</v>
      </c>
      <c r="AU273" s="222" t="s">
        <v>87</v>
      </c>
      <c r="AY273" s="17" t="s">
        <v>136</v>
      </c>
      <c r="BE273" s="223">
        <f>IF(N273="základní",J273,0)</f>
        <v>0</v>
      </c>
      <c r="BF273" s="223">
        <f>IF(N273="snížená",J273,0)</f>
        <v>0</v>
      </c>
      <c r="BG273" s="223">
        <f>IF(N273="zákl. přenesená",J273,0)</f>
        <v>0</v>
      </c>
      <c r="BH273" s="223">
        <f>IF(N273="sníž. přenesená",J273,0)</f>
        <v>0</v>
      </c>
      <c r="BI273" s="223">
        <f>IF(N273="nulová",J273,0)</f>
        <v>0</v>
      </c>
      <c r="BJ273" s="17" t="s">
        <v>85</v>
      </c>
      <c r="BK273" s="223">
        <f>ROUND(I273*H273,2)</f>
        <v>0</v>
      </c>
      <c r="BL273" s="17" t="s">
        <v>144</v>
      </c>
      <c r="BM273" s="222" t="s">
        <v>302</v>
      </c>
    </row>
    <row r="274" s="13" customFormat="1">
      <c r="A274" s="13"/>
      <c r="B274" s="224"/>
      <c r="C274" s="225"/>
      <c r="D274" s="226" t="s">
        <v>146</v>
      </c>
      <c r="E274" s="227" t="s">
        <v>1</v>
      </c>
      <c r="F274" s="228" t="s">
        <v>163</v>
      </c>
      <c r="G274" s="225"/>
      <c r="H274" s="227" t="s">
        <v>1</v>
      </c>
      <c r="I274" s="229"/>
      <c r="J274" s="225"/>
      <c r="K274" s="225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146</v>
      </c>
      <c r="AU274" s="234" t="s">
        <v>87</v>
      </c>
      <c r="AV274" s="13" t="s">
        <v>85</v>
      </c>
      <c r="AW274" s="13" t="s">
        <v>35</v>
      </c>
      <c r="AX274" s="13" t="s">
        <v>80</v>
      </c>
      <c r="AY274" s="234" t="s">
        <v>136</v>
      </c>
    </row>
    <row r="275" s="14" customFormat="1">
      <c r="A275" s="14"/>
      <c r="B275" s="235"/>
      <c r="C275" s="236"/>
      <c r="D275" s="226" t="s">
        <v>146</v>
      </c>
      <c r="E275" s="237" t="s">
        <v>1</v>
      </c>
      <c r="F275" s="238" t="s">
        <v>303</v>
      </c>
      <c r="G275" s="236"/>
      <c r="H275" s="239">
        <v>1.8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5" t="s">
        <v>146</v>
      </c>
      <c r="AU275" s="245" t="s">
        <v>87</v>
      </c>
      <c r="AV275" s="14" t="s">
        <v>87</v>
      </c>
      <c r="AW275" s="14" t="s">
        <v>35</v>
      </c>
      <c r="AX275" s="14" t="s">
        <v>80</v>
      </c>
      <c r="AY275" s="245" t="s">
        <v>136</v>
      </c>
    </row>
    <row r="276" s="13" customFormat="1">
      <c r="A276" s="13"/>
      <c r="B276" s="224"/>
      <c r="C276" s="225"/>
      <c r="D276" s="226" t="s">
        <v>146</v>
      </c>
      <c r="E276" s="227" t="s">
        <v>1</v>
      </c>
      <c r="F276" s="228" t="s">
        <v>165</v>
      </c>
      <c r="G276" s="225"/>
      <c r="H276" s="227" t="s">
        <v>1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4" t="s">
        <v>146</v>
      </c>
      <c r="AU276" s="234" t="s">
        <v>87</v>
      </c>
      <c r="AV276" s="13" t="s">
        <v>85</v>
      </c>
      <c r="AW276" s="13" t="s">
        <v>35</v>
      </c>
      <c r="AX276" s="13" t="s">
        <v>80</v>
      </c>
      <c r="AY276" s="234" t="s">
        <v>136</v>
      </c>
    </row>
    <row r="277" s="14" customFormat="1">
      <c r="A277" s="14"/>
      <c r="B277" s="235"/>
      <c r="C277" s="236"/>
      <c r="D277" s="226" t="s">
        <v>146</v>
      </c>
      <c r="E277" s="237" t="s">
        <v>1</v>
      </c>
      <c r="F277" s="238" t="s">
        <v>303</v>
      </c>
      <c r="G277" s="236"/>
      <c r="H277" s="239">
        <v>1.8</v>
      </c>
      <c r="I277" s="240"/>
      <c r="J277" s="236"/>
      <c r="K277" s="236"/>
      <c r="L277" s="241"/>
      <c r="M277" s="242"/>
      <c r="N277" s="243"/>
      <c r="O277" s="243"/>
      <c r="P277" s="243"/>
      <c r="Q277" s="243"/>
      <c r="R277" s="243"/>
      <c r="S277" s="243"/>
      <c r="T277" s="24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5" t="s">
        <v>146</v>
      </c>
      <c r="AU277" s="245" t="s">
        <v>87</v>
      </c>
      <c r="AV277" s="14" t="s">
        <v>87</v>
      </c>
      <c r="AW277" s="14" t="s">
        <v>35</v>
      </c>
      <c r="AX277" s="14" t="s">
        <v>80</v>
      </c>
      <c r="AY277" s="245" t="s">
        <v>136</v>
      </c>
    </row>
    <row r="278" s="15" customFormat="1">
      <c r="A278" s="15"/>
      <c r="B278" s="246"/>
      <c r="C278" s="247"/>
      <c r="D278" s="226" t="s">
        <v>146</v>
      </c>
      <c r="E278" s="248" t="s">
        <v>1</v>
      </c>
      <c r="F278" s="249" t="s">
        <v>149</v>
      </c>
      <c r="G278" s="247"/>
      <c r="H278" s="250">
        <v>3.6000000000000001</v>
      </c>
      <c r="I278" s="251"/>
      <c r="J278" s="247"/>
      <c r="K278" s="247"/>
      <c r="L278" s="252"/>
      <c r="M278" s="253"/>
      <c r="N278" s="254"/>
      <c r="O278" s="254"/>
      <c r="P278" s="254"/>
      <c r="Q278" s="254"/>
      <c r="R278" s="254"/>
      <c r="S278" s="254"/>
      <c r="T278" s="25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56" t="s">
        <v>146</v>
      </c>
      <c r="AU278" s="256" t="s">
        <v>87</v>
      </c>
      <c r="AV278" s="15" t="s">
        <v>144</v>
      </c>
      <c r="AW278" s="15" t="s">
        <v>35</v>
      </c>
      <c r="AX278" s="15" t="s">
        <v>85</v>
      </c>
      <c r="AY278" s="256" t="s">
        <v>136</v>
      </c>
    </row>
    <row r="279" s="2" customFormat="1" ht="37.8" customHeight="1">
      <c r="A279" s="38"/>
      <c r="B279" s="39"/>
      <c r="C279" s="211" t="s">
        <v>304</v>
      </c>
      <c r="D279" s="211" t="s">
        <v>139</v>
      </c>
      <c r="E279" s="212" t="s">
        <v>305</v>
      </c>
      <c r="F279" s="213" t="s">
        <v>306</v>
      </c>
      <c r="G279" s="214" t="s">
        <v>161</v>
      </c>
      <c r="H279" s="215">
        <v>12.4</v>
      </c>
      <c r="I279" s="216"/>
      <c r="J279" s="217">
        <f>ROUND(I279*H279,2)</f>
        <v>0</v>
      </c>
      <c r="K279" s="213" t="s">
        <v>143</v>
      </c>
      <c r="L279" s="44"/>
      <c r="M279" s="218" t="s">
        <v>1</v>
      </c>
      <c r="N279" s="219" t="s">
        <v>45</v>
      </c>
      <c r="O279" s="91"/>
      <c r="P279" s="220">
        <f>O279*H279</f>
        <v>0</v>
      </c>
      <c r="Q279" s="220">
        <v>0</v>
      </c>
      <c r="R279" s="220">
        <f>Q279*H279</f>
        <v>0</v>
      </c>
      <c r="S279" s="220">
        <v>0.025000000000000001</v>
      </c>
      <c r="T279" s="221">
        <f>S279*H279</f>
        <v>0.31000000000000005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2" t="s">
        <v>144</v>
      </c>
      <c r="AT279" s="222" t="s">
        <v>139</v>
      </c>
      <c r="AU279" s="222" t="s">
        <v>87</v>
      </c>
      <c r="AY279" s="17" t="s">
        <v>136</v>
      </c>
      <c r="BE279" s="223">
        <f>IF(N279="základní",J279,0)</f>
        <v>0</v>
      </c>
      <c r="BF279" s="223">
        <f>IF(N279="snížená",J279,0)</f>
        <v>0</v>
      </c>
      <c r="BG279" s="223">
        <f>IF(N279="zákl. přenesená",J279,0)</f>
        <v>0</v>
      </c>
      <c r="BH279" s="223">
        <f>IF(N279="sníž. přenesená",J279,0)</f>
        <v>0</v>
      </c>
      <c r="BI279" s="223">
        <f>IF(N279="nulová",J279,0)</f>
        <v>0</v>
      </c>
      <c r="BJ279" s="17" t="s">
        <v>85</v>
      </c>
      <c r="BK279" s="223">
        <f>ROUND(I279*H279,2)</f>
        <v>0</v>
      </c>
      <c r="BL279" s="17" t="s">
        <v>144</v>
      </c>
      <c r="BM279" s="222" t="s">
        <v>307</v>
      </c>
    </row>
    <row r="280" s="13" customFormat="1">
      <c r="A280" s="13"/>
      <c r="B280" s="224"/>
      <c r="C280" s="225"/>
      <c r="D280" s="226" t="s">
        <v>146</v>
      </c>
      <c r="E280" s="227" t="s">
        <v>1</v>
      </c>
      <c r="F280" s="228" t="s">
        <v>206</v>
      </c>
      <c r="G280" s="225"/>
      <c r="H280" s="227" t="s">
        <v>1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146</v>
      </c>
      <c r="AU280" s="234" t="s">
        <v>87</v>
      </c>
      <c r="AV280" s="13" t="s">
        <v>85</v>
      </c>
      <c r="AW280" s="13" t="s">
        <v>35</v>
      </c>
      <c r="AX280" s="13" t="s">
        <v>80</v>
      </c>
      <c r="AY280" s="234" t="s">
        <v>136</v>
      </c>
    </row>
    <row r="281" s="14" customFormat="1">
      <c r="A281" s="14"/>
      <c r="B281" s="235"/>
      <c r="C281" s="236"/>
      <c r="D281" s="226" t="s">
        <v>146</v>
      </c>
      <c r="E281" s="237" t="s">
        <v>1</v>
      </c>
      <c r="F281" s="238" t="s">
        <v>308</v>
      </c>
      <c r="G281" s="236"/>
      <c r="H281" s="239">
        <v>6.5999999999999996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146</v>
      </c>
      <c r="AU281" s="245" t="s">
        <v>87</v>
      </c>
      <c r="AV281" s="14" t="s">
        <v>87</v>
      </c>
      <c r="AW281" s="14" t="s">
        <v>35</v>
      </c>
      <c r="AX281" s="14" t="s">
        <v>80</v>
      </c>
      <c r="AY281" s="245" t="s">
        <v>136</v>
      </c>
    </row>
    <row r="282" s="13" customFormat="1">
      <c r="A282" s="13"/>
      <c r="B282" s="224"/>
      <c r="C282" s="225"/>
      <c r="D282" s="226" t="s">
        <v>146</v>
      </c>
      <c r="E282" s="227" t="s">
        <v>1</v>
      </c>
      <c r="F282" s="228" t="s">
        <v>208</v>
      </c>
      <c r="G282" s="225"/>
      <c r="H282" s="227" t="s">
        <v>1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4" t="s">
        <v>146</v>
      </c>
      <c r="AU282" s="234" t="s">
        <v>87</v>
      </c>
      <c r="AV282" s="13" t="s">
        <v>85</v>
      </c>
      <c r="AW282" s="13" t="s">
        <v>35</v>
      </c>
      <c r="AX282" s="13" t="s">
        <v>80</v>
      </c>
      <c r="AY282" s="234" t="s">
        <v>136</v>
      </c>
    </row>
    <row r="283" s="14" customFormat="1">
      <c r="A283" s="14"/>
      <c r="B283" s="235"/>
      <c r="C283" s="236"/>
      <c r="D283" s="226" t="s">
        <v>146</v>
      </c>
      <c r="E283" s="237" t="s">
        <v>1</v>
      </c>
      <c r="F283" s="238" t="s">
        <v>309</v>
      </c>
      <c r="G283" s="236"/>
      <c r="H283" s="239">
        <v>5.7999999999999998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5" t="s">
        <v>146</v>
      </c>
      <c r="AU283" s="245" t="s">
        <v>87</v>
      </c>
      <c r="AV283" s="14" t="s">
        <v>87</v>
      </c>
      <c r="AW283" s="14" t="s">
        <v>35</v>
      </c>
      <c r="AX283" s="14" t="s">
        <v>80</v>
      </c>
      <c r="AY283" s="245" t="s">
        <v>136</v>
      </c>
    </row>
    <row r="284" s="15" customFormat="1">
      <c r="A284" s="15"/>
      <c r="B284" s="246"/>
      <c r="C284" s="247"/>
      <c r="D284" s="226" t="s">
        <v>146</v>
      </c>
      <c r="E284" s="248" t="s">
        <v>1</v>
      </c>
      <c r="F284" s="249" t="s">
        <v>149</v>
      </c>
      <c r="G284" s="247"/>
      <c r="H284" s="250">
        <v>12.399999999999999</v>
      </c>
      <c r="I284" s="251"/>
      <c r="J284" s="247"/>
      <c r="K284" s="247"/>
      <c r="L284" s="252"/>
      <c r="M284" s="253"/>
      <c r="N284" s="254"/>
      <c r="O284" s="254"/>
      <c r="P284" s="254"/>
      <c r="Q284" s="254"/>
      <c r="R284" s="254"/>
      <c r="S284" s="254"/>
      <c r="T284" s="25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56" t="s">
        <v>146</v>
      </c>
      <c r="AU284" s="256" t="s">
        <v>87</v>
      </c>
      <c r="AV284" s="15" t="s">
        <v>144</v>
      </c>
      <c r="AW284" s="15" t="s">
        <v>35</v>
      </c>
      <c r="AX284" s="15" t="s">
        <v>85</v>
      </c>
      <c r="AY284" s="256" t="s">
        <v>136</v>
      </c>
    </row>
    <row r="285" s="2" customFormat="1" ht="37.8" customHeight="1">
      <c r="A285" s="38"/>
      <c r="B285" s="39"/>
      <c r="C285" s="211" t="s">
        <v>310</v>
      </c>
      <c r="D285" s="211" t="s">
        <v>139</v>
      </c>
      <c r="E285" s="212" t="s">
        <v>311</v>
      </c>
      <c r="F285" s="213" t="s">
        <v>312</v>
      </c>
      <c r="G285" s="214" t="s">
        <v>170</v>
      </c>
      <c r="H285" s="215">
        <v>20</v>
      </c>
      <c r="I285" s="216"/>
      <c r="J285" s="217">
        <f>ROUND(I285*H285,2)</f>
        <v>0</v>
      </c>
      <c r="K285" s="213" t="s">
        <v>143</v>
      </c>
      <c r="L285" s="44"/>
      <c r="M285" s="218" t="s">
        <v>1</v>
      </c>
      <c r="N285" s="219" t="s">
        <v>45</v>
      </c>
      <c r="O285" s="91"/>
      <c r="P285" s="220">
        <f>O285*H285</f>
        <v>0</v>
      </c>
      <c r="Q285" s="220">
        <v>0</v>
      </c>
      <c r="R285" s="220">
        <f>Q285*H285</f>
        <v>0</v>
      </c>
      <c r="S285" s="220">
        <v>0.049000000000000002</v>
      </c>
      <c r="T285" s="221">
        <f>S285*H285</f>
        <v>0.97999999999999998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2" t="s">
        <v>144</v>
      </c>
      <c r="AT285" s="222" t="s">
        <v>139</v>
      </c>
      <c r="AU285" s="222" t="s">
        <v>87</v>
      </c>
      <c r="AY285" s="17" t="s">
        <v>136</v>
      </c>
      <c r="BE285" s="223">
        <f>IF(N285="základní",J285,0)</f>
        <v>0</v>
      </c>
      <c r="BF285" s="223">
        <f>IF(N285="snížená",J285,0)</f>
        <v>0</v>
      </c>
      <c r="BG285" s="223">
        <f>IF(N285="zákl. přenesená",J285,0)</f>
        <v>0</v>
      </c>
      <c r="BH285" s="223">
        <f>IF(N285="sníž. přenesená",J285,0)</f>
        <v>0</v>
      </c>
      <c r="BI285" s="223">
        <f>IF(N285="nulová",J285,0)</f>
        <v>0</v>
      </c>
      <c r="BJ285" s="17" t="s">
        <v>85</v>
      </c>
      <c r="BK285" s="223">
        <f>ROUND(I285*H285,2)</f>
        <v>0</v>
      </c>
      <c r="BL285" s="17" t="s">
        <v>144</v>
      </c>
      <c r="BM285" s="222" t="s">
        <v>313</v>
      </c>
    </row>
    <row r="286" s="13" customFormat="1">
      <c r="A286" s="13"/>
      <c r="B286" s="224"/>
      <c r="C286" s="225"/>
      <c r="D286" s="226" t="s">
        <v>146</v>
      </c>
      <c r="E286" s="227" t="s">
        <v>1</v>
      </c>
      <c r="F286" s="228" t="s">
        <v>172</v>
      </c>
      <c r="G286" s="225"/>
      <c r="H286" s="227" t="s">
        <v>1</v>
      </c>
      <c r="I286" s="229"/>
      <c r="J286" s="225"/>
      <c r="K286" s="225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146</v>
      </c>
      <c r="AU286" s="234" t="s">
        <v>87</v>
      </c>
      <c r="AV286" s="13" t="s">
        <v>85</v>
      </c>
      <c r="AW286" s="13" t="s">
        <v>35</v>
      </c>
      <c r="AX286" s="13" t="s">
        <v>80</v>
      </c>
      <c r="AY286" s="234" t="s">
        <v>136</v>
      </c>
    </row>
    <row r="287" s="14" customFormat="1">
      <c r="A287" s="14"/>
      <c r="B287" s="235"/>
      <c r="C287" s="236"/>
      <c r="D287" s="226" t="s">
        <v>146</v>
      </c>
      <c r="E287" s="237" t="s">
        <v>1</v>
      </c>
      <c r="F287" s="238" t="s">
        <v>173</v>
      </c>
      <c r="G287" s="236"/>
      <c r="H287" s="239">
        <v>20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146</v>
      </c>
      <c r="AU287" s="245" t="s">
        <v>87</v>
      </c>
      <c r="AV287" s="14" t="s">
        <v>87</v>
      </c>
      <c r="AW287" s="14" t="s">
        <v>35</v>
      </c>
      <c r="AX287" s="14" t="s">
        <v>80</v>
      </c>
      <c r="AY287" s="245" t="s">
        <v>136</v>
      </c>
    </row>
    <row r="288" s="15" customFormat="1">
      <c r="A288" s="15"/>
      <c r="B288" s="246"/>
      <c r="C288" s="247"/>
      <c r="D288" s="226" t="s">
        <v>146</v>
      </c>
      <c r="E288" s="248" t="s">
        <v>1</v>
      </c>
      <c r="F288" s="249" t="s">
        <v>149</v>
      </c>
      <c r="G288" s="247"/>
      <c r="H288" s="250">
        <v>20</v>
      </c>
      <c r="I288" s="251"/>
      <c r="J288" s="247"/>
      <c r="K288" s="247"/>
      <c r="L288" s="252"/>
      <c r="M288" s="253"/>
      <c r="N288" s="254"/>
      <c r="O288" s="254"/>
      <c r="P288" s="254"/>
      <c r="Q288" s="254"/>
      <c r="R288" s="254"/>
      <c r="S288" s="254"/>
      <c r="T288" s="25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6" t="s">
        <v>146</v>
      </c>
      <c r="AU288" s="256" t="s">
        <v>87</v>
      </c>
      <c r="AV288" s="15" t="s">
        <v>144</v>
      </c>
      <c r="AW288" s="15" t="s">
        <v>35</v>
      </c>
      <c r="AX288" s="15" t="s">
        <v>85</v>
      </c>
      <c r="AY288" s="256" t="s">
        <v>136</v>
      </c>
    </row>
    <row r="289" s="2" customFormat="1" ht="33" customHeight="1">
      <c r="A289" s="38"/>
      <c r="B289" s="39"/>
      <c r="C289" s="211" t="s">
        <v>314</v>
      </c>
      <c r="D289" s="211" t="s">
        <v>139</v>
      </c>
      <c r="E289" s="212" t="s">
        <v>315</v>
      </c>
      <c r="F289" s="213" t="s">
        <v>316</v>
      </c>
      <c r="G289" s="214" t="s">
        <v>161</v>
      </c>
      <c r="H289" s="215">
        <v>316.38</v>
      </c>
      <c r="I289" s="216"/>
      <c r="J289" s="217">
        <f>ROUND(I289*H289,2)</f>
        <v>0</v>
      </c>
      <c r="K289" s="213" t="s">
        <v>143</v>
      </c>
      <c r="L289" s="44"/>
      <c r="M289" s="218" t="s">
        <v>1</v>
      </c>
      <c r="N289" s="219" t="s">
        <v>45</v>
      </c>
      <c r="O289" s="91"/>
      <c r="P289" s="220">
        <f>O289*H289</f>
        <v>0</v>
      </c>
      <c r="Q289" s="220">
        <v>0</v>
      </c>
      <c r="R289" s="220">
        <f>Q289*H289</f>
        <v>0</v>
      </c>
      <c r="S289" s="220">
        <v>0.0040000000000000001</v>
      </c>
      <c r="T289" s="221">
        <f>S289*H289</f>
        <v>1.26552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2" t="s">
        <v>144</v>
      </c>
      <c r="AT289" s="222" t="s">
        <v>139</v>
      </c>
      <c r="AU289" s="222" t="s">
        <v>87</v>
      </c>
      <c r="AY289" s="17" t="s">
        <v>136</v>
      </c>
      <c r="BE289" s="223">
        <f>IF(N289="základní",J289,0)</f>
        <v>0</v>
      </c>
      <c r="BF289" s="223">
        <f>IF(N289="snížená",J289,0)</f>
        <v>0</v>
      </c>
      <c r="BG289" s="223">
        <f>IF(N289="zákl. přenesená",J289,0)</f>
        <v>0</v>
      </c>
      <c r="BH289" s="223">
        <f>IF(N289="sníž. přenesená",J289,0)</f>
        <v>0</v>
      </c>
      <c r="BI289" s="223">
        <f>IF(N289="nulová",J289,0)</f>
        <v>0</v>
      </c>
      <c r="BJ289" s="17" t="s">
        <v>85</v>
      </c>
      <c r="BK289" s="223">
        <f>ROUND(I289*H289,2)</f>
        <v>0</v>
      </c>
      <c r="BL289" s="17" t="s">
        <v>144</v>
      </c>
      <c r="BM289" s="222" t="s">
        <v>317</v>
      </c>
    </row>
    <row r="290" s="13" customFormat="1">
      <c r="A290" s="13"/>
      <c r="B290" s="224"/>
      <c r="C290" s="225"/>
      <c r="D290" s="226" t="s">
        <v>146</v>
      </c>
      <c r="E290" s="227" t="s">
        <v>1</v>
      </c>
      <c r="F290" s="228" t="s">
        <v>179</v>
      </c>
      <c r="G290" s="225"/>
      <c r="H290" s="227" t="s">
        <v>1</v>
      </c>
      <c r="I290" s="229"/>
      <c r="J290" s="225"/>
      <c r="K290" s="225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146</v>
      </c>
      <c r="AU290" s="234" t="s">
        <v>87</v>
      </c>
      <c r="AV290" s="13" t="s">
        <v>85</v>
      </c>
      <c r="AW290" s="13" t="s">
        <v>35</v>
      </c>
      <c r="AX290" s="13" t="s">
        <v>80</v>
      </c>
      <c r="AY290" s="234" t="s">
        <v>136</v>
      </c>
    </row>
    <row r="291" s="14" customFormat="1">
      <c r="A291" s="14"/>
      <c r="B291" s="235"/>
      <c r="C291" s="236"/>
      <c r="D291" s="226" t="s">
        <v>146</v>
      </c>
      <c r="E291" s="237" t="s">
        <v>1</v>
      </c>
      <c r="F291" s="238" t="s">
        <v>180</v>
      </c>
      <c r="G291" s="236"/>
      <c r="H291" s="239">
        <v>47.240000000000002</v>
      </c>
      <c r="I291" s="240"/>
      <c r="J291" s="236"/>
      <c r="K291" s="236"/>
      <c r="L291" s="241"/>
      <c r="M291" s="242"/>
      <c r="N291" s="243"/>
      <c r="O291" s="243"/>
      <c r="P291" s="243"/>
      <c r="Q291" s="243"/>
      <c r="R291" s="243"/>
      <c r="S291" s="243"/>
      <c r="T291" s="24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5" t="s">
        <v>146</v>
      </c>
      <c r="AU291" s="245" t="s">
        <v>87</v>
      </c>
      <c r="AV291" s="14" t="s">
        <v>87</v>
      </c>
      <c r="AW291" s="14" t="s">
        <v>35</v>
      </c>
      <c r="AX291" s="14" t="s">
        <v>80</v>
      </c>
      <c r="AY291" s="245" t="s">
        <v>136</v>
      </c>
    </row>
    <row r="292" s="13" customFormat="1">
      <c r="A292" s="13"/>
      <c r="B292" s="224"/>
      <c r="C292" s="225"/>
      <c r="D292" s="226" t="s">
        <v>146</v>
      </c>
      <c r="E292" s="227" t="s">
        <v>1</v>
      </c>
      <c r="F292" s="228" t="s">
        <v>181</v>
      </c>
      <c r="G292" s="225"/>
      <c r="H292" s="227" t="s">
        <v>1</v>
      </c>
      <c r="I292" s="229"/>
      <c r="J292" s="225"/>
      <c r="K292" s="225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146</v>
      </c>
      <c r="AU292" s="234" t="s">
        <v>87</v>
      </c>
      <c r="AV292" s="13" t="s">
        <v>85</v>
      </c>
      <c r="AW292" s="13" t="s">
        <v>35</v>
      </c>
      <c r="AX292" s="13" t="s">
        <v>80</v>
      </c>
      <c r="AY292" s="234" t="s">
        <v>136</v>
      </c>
    </row>
    <row r="293" s="14" customFormat="1">
      <c r="A293" s="14"/>
      <c r="B293" s="235"/>
      <c r="C293" s="236"/>
      <c r="D293" s="226" t="s">
        <v>146</v>
      </c>
      <c r="E293" s="237" t="s">
        <v>1</v>
      </c>
      <c r="F293" s="238" t="s">
        <v>182</v>
      </c>
      <c r="G293" s="236"/>
      <c r="H293" s="239">
        <v>240.27000000000001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146</v>
      </c>
      <c r="AU293" s="245" t="s">
        <v>87</v>
      </c>
      <c r="AV293" s="14" t="s">
        <v>87</v>
      </c>
      <c r="AW293" s="14" t="s">
        <v>35</v>
      </c>
      <c r="AX293" s="14" t="s">
        <v>80</v>
      </c>
      <c r="AY293" s="245" t="s">
        <v>136</v>
      </c>
    </row>
    <row r="294" s="13" customFormat="1">
      <c r="A294" s="13"/>
      <c r="B294" s="224"/>
      <c r="C294" s="225"/>
      <c r="D294" s="226" t="s">
        <v>146</v>
      </c>
      <c r="E294" s="227" t="s">
        <v>1</v>
      </c>
      <c r="F294" s="228" t="s">
        <v>183</v>
      </c>
      <c r="G294" s="225"/>
      <c r="H294" s="227" t="s">
        <v>1</v>
      </c>
      <c r="I294" s="229"/>
      <c r="J294" s="225"/>
      <c r="K294" s="225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146</v>
      </c>
      <c r="AU294" s="234" t="s">
        <v>87</v>
      </c>
      <c r="AV294" s="13" t="s">
        <v>85</v>
      </c>
      <c r="AW294" s="13" t="s">
        <v>35</v>
      </c>
      <c r="AX294" s="13" t="s">
        <v>80</v>
      </c>
      <c r="AY294" s="234" t="s">
        <v>136</v>
      </c>
    </row>
    <row r="295" s="14" customFormat="1">
      <c r="A295" s="14"/>
      <c r="B295" s="235"/>
      <c r="C295" s="236"/>
      <c r="D295" s="226" t="s">
        <v>146</v>
      </c>
      <c r="E295" s="237" t="s">
        <v>1</v>
      </c>
      <c r="F295" s="238" t="s">
        <v>184</v>
      </c>
      <c r="G295" s="236"/>
      <c r="H295" s="239">
        <v>28.870000000000001</v>
      </c>
      <c r="I295" s="240"/>
      <c r="J295" s="236"/>
      <c r="K295" s="236"/>
      <c r="L295" s="241"/>
      <c r="M295" s="242"/>
      <c r="N295" s="243"/>
      <c r="O295" s="243"/>
      <c r="P295" s="243"/>
      <c r="Q295" s="243"/>
      <c r="R295" s="243"/>
      <c r="S295" s="243"/>
      <c r="T295" s="24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5" t="s">
        <v>146</v>
      </c>
      <c r="AU295" s="245" t="s">
        <v>87</v>
      </c>
      <c r="AV295" s="14" t="s">
        <v>87</v>
      </c>
      <c r="AW295" s="14" t="s">
        <v>35</v>
      </c>
      <c r="AX295" s="14" t="s">
        <v>80</v>
      </c>
      <c r="AY295" s="245" t="s">
        <v>136</v>
      </c>
    </row>
    <row r="296" s="15" customFormat="1">
      <c r="A296" s="15"/>
      <c r="B296" s="246"/>
      <c r="C296" s="247"/>
      <c r="D296" s="226" t="s">
        <v>146</v>
      </c>
      <c r="E296" s="248" t="s">
        <v>1</v>
      </c>
      <c r="F296" s="249" t="s">
        <v>149</v>
      </c>
      <c r="G296" s="247"/>
      <c r="H296" s="250">
        <v>316.38</v>
      </c>
      <c r="I296" s="251"/>
      <c r="J296" s="247"/>
      <c r="K296" s="247"/>
      <c r="L296" s="252"/>
      <c r="M296" s="253"/>
      <c r="N296" s="254"/>
      <c r="O296" s="254"/>
      <c r="P296" s="254"/>
      <c r="Q296" s="254"/>
      <c r="R296" s="254"/>
      <c r="S296" s="254"/>
      <c r="T296" s="25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6" t="s">
        <v>146</v>
      </c>
      <c r="AU296" s="256" t="s">
        <v>87</v>
      </c>
      <c r="AV296" s="15" t="s">
        <v>144</v>
      </c>
      <c r="AW296" s="15" t="s">
        <v>35</v>
      </c>
      <c r="AX296" s="15" t="s">
        <v>85</v>
      </c>
      <c r="AY296" s="256" t="s">
        <v>136</v>
      </c>
    </row>
    <row r="297" s="2" customFormat="1" ht="37.8" customHeight="1">
      <c r="A297" s="38"/>
      <c r="B297" s="39"/>
      <c r="C297" s="211" t="s">
        <v>318</v>
      </c>
      <c r="D297" s="211" t="s">
        <v>139</v>
      </c>
      <c r="E297" s="212" t="s">
        <v>319</v>
      </c>
      <c r="F297" s="213" t="s">
        <v>320</v>
      </c>
      <c r="G297" s="214" t="s">
        <v>161</v>
      </c>
      <c r="H297" s="215">
        <v>259.22000000000003</v>
      </c>
      <c r="I297" s="216"/>
      <c r="J297" s="217">
        <f>ROUND(I297*H297,2)</f>
        <v>0</v>
      </c>
      <c r="K297" s="213" t="s">
        <v>143</v>
      </c>
      <c r="L297" s="44"/>
      <c r="M297" s="218" t="s">
        <v>1</v>
      </c>
      <c r="N297" s="219" t="s">
        <v>45</v>
      </c>
      <c r="O297" s="91"/>
      <c r="P297" s="220">
        <f>O297*H297</f>
        <v>0</v>
      </c>
      <c r="Q297" s="220">
        <v>0</v>
      </c>
      <c r="R297" s="220">
        <f>Q297*H297</f>
        <v>0</v>
      </c>
      <c r="S297" s="220">
        <v>0.0040000000000000001</v>
      </c>
      <c r="T297" s="221">
        <f>S297*H297</f>
        <v>1.03688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2" t="s">
        <v>144</v>
      </c>
      <c r="AT297" s="222" t="s">
        <v>139</v>
      </c>
      <c r="AU297" s="222" t="s">
        <v>87</v>
      </c>
      <c r="AY297" s="17" t="s">
        <v>136</v>
      </c>
      <c r="BE297" s="223">
        <f>IF(N297="základní",J297,0)</f>
        <v>0</v>
      </c>
      <c r="BF297" s="223">
        <f>IF(N297="snížená",J297,0)</f>
        <v>0</v>
      </c>
      <c r="BG297" s="223">
        <f>IF(N297="zákl. přenesená",J297,0)</f>
        <v>0</v>
      </c>
      <c r="BH297" s="223">
        <f>IF(N297="sníž. přenesená",J297,0)</f>
        <v>0</v>
      </c>
      <c r="BI297" s="223">
        <f>IF(N297="nulová",J297,0)</f>
        <v>0</v>
      </c>
      <c r="BJ297" s="17" t="s">
        <v>85</v>
      </c>
      <c r="BK297" s="223">
        <f>ROUND(I297*H297,2)</f>
        <v>0</v>
      </c>
      <c r="BL297" s="17" t="s">
        <v>144</v>
      </c>
      <c r="BM297" s="222" t="s">
        <v>321</v>
      </c>
    </row>
    <row r="298" s="13" customFormat="1">
      <c r="A298" s="13"/>
      <c r="B298" s="224"/>
      <c r="C298" s="225"/>
      <c r="D298" s="226" t="s">
        <v>146</v>
      </c>
      <c r="E298" s="227" t="s">
        <v>1</v>
      </c>
      <c r="F298" s="228" t="s">
        <v>179</v>
      </c>
      <c r="G298" s="225"/>
      <c r="H298" s="227" t="s">
        <v>1</v>
      </c>
      <c r="I298" s="229"/>
      <c r="J298" s="225"/>
      <c r="K298" s="225"/>
      <c r="L298" s="230"/>
      <c r="M298" s="231"/>
      <c r="N298" s="232"/>
      <c r="O298" s="232"/>
      <c r="P298" s="232"/>
      <c r="Q298" s="232"/>
      <c r="R298" s="232"/>
      <c r="S298" s="232"/>
      <c r="T298" s="23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4" t="s">
        <v>146</v>
      </c>
      <c r="AU298" s="234" t="s">
        <v>87</v>
      </c>
      <c r="AV298" s="13" t="s">
        <v>85</v>
      </c>
      <c r="AW298" s="13" t="s">
        <v>35</v>
      </c>
      <c r="AX298" s="13" t="s">
        <v>80</v>
      </c>
      <c r="AY298" s="234" t="s">
        <v>136</v>
      </c>
    </row>
    <row r="299" s="14" customFormat="1">
      <c r="A299" s="14"/>
      <c r="B299" s="235"/>
      <c r="C299" s="236"/>
      <c r="D299" s="226" t="s">
        <v>146</v>
      </c>
      <c r="E299" s="237" t="s">
        <v>1</v>
      </c>
      <c r="F299" s="238" t="s">
        <v>214</v>
      </c>
      <c r="G299" s="236"/>
      <c r="H299" s="239">
        <v>44.100000000000001</v>
      </c>
      <c r="I299" s="240"/>
      <c r="J299" s="236"/>
      <c r="K299" s="236"/>
      <c r="L299" s="241"/>
      <c r="M299" s="242"/>
      <c r="N299" s="243"/>
      <c r="O299" s="243"/>
      <c r="P299" s="243"/>
      <c r="Q299" s="243"/>
      <c r="R299" s="243"/>
      <c r="S299" s="243"/>
      <c r="T299" s="24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5" t="s">
        <v>146</v>
      </c>
      <c r="AU299" s="245" t="s">
        <v>87</v>
      </c>
      <c r="AV299" s="14" t="s">
        <v>87</v>
      </c>
      <c r="AW299" s="14" t="s">
        <v>35</v>
      </c>
      <c r="AX299" s="14" t="s">
        <v>80</v>
      </c>
      <c r="AY299" s="245" t="s">
        <v>136</v>
      </c>
    </row>
    <row r="300" s="13" customFormat="1">
      <c r="A300" s="13"/>
      <c r="B300" s="224"/>
      <c r="C300" s="225"/>
      <c r="D300" s="226" t="s">
        <v>146</v>
      </c>
      <c r="E300" s="227" t="s">
        <v>1</v>
      </c>
      <c r="F300" s="228" t="s">
        <v>181</v>
      </c>
      <c r="G300" s="225"/>
      <c r="H300" s="227" t="s">
        <v>1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4" t="s">
        <v>146</v>
      </c>
      <c r="AU300" s="234" t="s">
        <v>87</v>
      </c>
      <c r="AV300" s="13" t="s">
        <v>85</v>
      </c>
      <c r="AW300" s="13" t="s">
        <v>35</v>
      </c>
      <c r="AX300" s="13" t="s">
        <v>80</v>
      </c>
      <c r="AY300" s="234" t="s">
        <v>136</v>
      </c>
    </row>
    <row r="301" s="14" customFormat="1">
      <c r="A301" s="14"/>
      <c r="B301" s="235"/>
      <c r="C301" s="236"/>
      <c r="D301" s="226" t="s">
        <v>146</v>
      </c>
      <c r="E301" s="237" t="s">
        <v>1</v>
      </c>
      <c r="F301" s="238" t="s">
        <v>215</v>
      </c>
      <c r="G301" s="236"/>
      <c r="H301" s="239">
        <v>156.80000000000001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146</v>
      </c>
      <c r="AU301" s="245" t="s">
        <v>87</v>
      </c>
      <c r="AV301" s="14" t="s">
        <v>87</v>
      </c>
      <c r="AW301" s="14" t="s">
        <v>35</v>
      </c>
      <c r="AX301" s="14" t="s">
        <v>80</v>
      </c>
      <c r="AY301" s="245" t="s">
        <v>136</v>
      </c>
    </row>
    <row r="302" s="13" customFormat="1">
      <c r="A302" s="13"/>
      <c r="B302" s="224"/>
      <c r="C302" s="225"/>
      <c r="D302" s="226" t="s">
        <v>146</v>
      </c>
      <c r="E302" s="227" t="s">
        <v>1</v>
      </c>
      <c r="F302" s="228" t="s">
        <v>183</v>
      </c>
      <c r="G302" s="225"/>
      <c r="H302" s="227" t="s">
        <v>1</v>
      </c>
      <c r="I302" s="229"/>
      <c r="J302" s="225"/>
      <c r="K302" s="225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146</v>
      </c>
      <c r="AU302" s="234" t="s">
        <v>87</v>
      </c>
      <c r="AV302" s="13" t="s">
        <v>85</v>
      </c>
      <c r="AW302" s="13" t="s">
        <v>35</v>
      </c>
      <c r="AX302" s="13" t="s">
        <v>80</v>
      </c>
      <c r="AY302" s="234" t="s">
        <v>136</v>
      </c>
    </row>
    <row r="303" s="14" customFormat="1">
      <c r="A303" s="14"/>
      <c r="B303" s="235"/>
      <c r="C303" s="236"/>
      <c r="D303" s="226" t="s">
        <v>146</v>
      </c>
      <c r="E303" s="237" t="s">
        <v>1</v>
      </c>
      <c r="F303" s="238" t="s">
        <v>216</v>
      </c>
      <c r="G303" s="236"/>
      <c r="H303" s="239">
        <v>58.32</v>
      </c>
      <c r="I303" s="240"/>
      <c r="J303" s="236"/>
      <c r="K303" s="236"/>
      <c r="L303" s="241"/>
      <c r="M303" s="242"/>
      <c r="N303" s="243"/>
      <c r="O303" s="243"/>
      <c r="P303" s="243"/>
      <c r="Q303" s="243"/>
      <c r="R303" s="243"/>
      <c r="S303" s="243"/>
      <c r="T303" s="24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5" t="s">
        <v>146</v>
      </c>
      <c r="AU303" s="245" t="s">
        <v>87</v>
      </c>
      <c r="AV303" s="14" t="s">
        <v>87</v>
      </c>
      <c r="AW303" s="14" t="s">
        <v>35</v>
      </c>
      <c r="AX303" s="14" t="s">
        <v>80</v>
      </c>
      <c r="AY303" s="245" t="s">
        <v>136</v>
      </c>
    </row>
    <row r="304" s="15" customFormat="1">
      <c r="A304" s="15"/>
      <c r="B304" s="246"/>
      <c r="C304" s="247"/>
      <c r="D304" s="226" t="s">
        <v>146</v>
      </c>
      <c r="E304" s="248" t="s">
        <v>1</v>
      </c>
      <c r="F304" s="249" t="s">
        <v>149</v>
      </c>
      <c r="G304" s="247"/>
      <c r="H304" s="250">
        <v>259.22000000000003</v>
      </c>
      <c r="I304" s="251"/>
      <c r="J304" s="247"/>
      <c r="K304" s="247"/>
      <c r="L304" s="252"/>
      <c r="M304" s="253"/>
      <c r="N304" s="254"/>
      <c r="O304" s="254"/>
      <c r="P304" s="254"/>
      <c r="Q304" s="254"/>
      <c r="R304" s="254"/>
      <c r="S304" s="254"/>
      <c r="T304" s="25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56" t="s">
        <v>146</v>
      </c>
      <c r="AU304" s="256" t="s">
        <v>87</v>
      </c>
      <c r="AV304" s="15" t="s">
        <v>144</v>
      </c>
      <c r="AW304" s="15" t="s">
        <v>35</v>
      </c>
      <c r="AX304" s="15" t="s">
        <v>85</v>
      </c>
      <c r="AY304" s="256" t="s">
        <v>136</v>
      </c>
    </row>
    <row r="305" s="2" customFormat="1" ht="37.8" customHeight="1">
      <c r="A305" s="38"/>
      <c r="B305" s="39"/>
      <c r="C305" s="211" t="s">
        <v>322</v>
      </c>
      <c r="D305" s="211" t="s">
        <v>139</v>
      </c>
      <c r="E305" s="212" t="s">
        <v>323</v>
      </c>
      <c r="F305" s="213" t="s">
        <v>324</v>
      </c>
      <c r="G305" s="214" t="s">
        <v>161</v>
      </c>
      <c r="H305" s="215">
        <v>32.381999999999998</v>
      </c>
      <c r="I305" s="216"/>
      <c r="J305" s="217">
        <f>ROUND(I305*H305,2)</f>
        <v>0</v>
      </c>
      <c r="K305" s="213" t="s">
        <v>198</v>
      </c>
      <c r="L305" s="44"/>
      <c r="M305" s="218" t="s">
        <v>1</v>
      </c>
      <c r="N305" s="219" t="s">
        <v>45</v>
      </c>
      <c r="O305" s="91"/>
      <c r="P305" s="220">
        <f>O305*H305</f>
        <v>0</v>
      </c>
      <c r="Q305" s="220">
        <v>0</v>
      </c>
      <c r="R305" s="220">
        <f>Q305*H305</f>
        <v>0</v>
      </c>
      <c r="S305" s="220">
        <v>0.02</v>
      </c>
      <c r="T305" s="221">
        <f>S305*H305</f>
        <v>0.64763999999999999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2" t="s">
        <v>144</v>
      </c>
      <c r="AT305" s="222" t="s">
        <v>139</v>
      </c>
      <c r="AU305" s="222" t="s">
        <v>87</v>
      </c>
      <c r="AY305" s="17" t="s">
        <v>136</v>
      </c>
      <c r="BE305" s="223">
        <f>IF(N305="základní",J305,0)</f>
        <v>0</v>
      </c>
      <c r="BF305" s="223">
        <f>IF(N305="snížená",J305,0)</f>
        <v>0</v>
      </c>
      <c r="BG305" s="223">
        <f>IF(N305="zákl. přenesená",J305,0)</f>
        <v>0</v>
      </c>
      <c r="BH305" s="223">
        <f>IF(N305="sníž. přenesená",J305,0)</f>
        <v>0</v>
      </c>
      <c r="BI305" s="223">
        <f>IF(N305="nulová",J305,0)</f>
        <v>0</v>
      </c>
      <c r="BJ305" s="17" t="s">
        <v>85</v>
      </c>
      <c r="BK305" s="223">
        <f>ROUND(I305*H305,2)</f>
        <v>0</v>
      </c>
      <c r="BL305" s="17" t="s">
        <v>144</v>
      </c>
      <c r="BM305" s="222" t="s">
        <v>325</v>
      </c>
    </row>
    <row r="306" s="13" customFormat="1">
      <c r="A306" s="13"/>
      <c r="B306" s="224"/>
      <c r="C306" s="225"/>
      <c r="D306" s="226" t="s">
        <v>146</v>
      </c>
      <c r="E306" s="227" t="s">
        <v>1</v>
      </c>
      <c r="F306" s="228" t="s">
        <v>221</v>
      </c>
      <c r="G306" s="225"/>
      <c r="H306" s="227" t="s">
        <v>1</v>
      </c>
      <c r="I306" s="229"/>
      <c r="J306" s="225"/>
      <c r="K306" s="225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146</v>
      </c>
      <c r="AU306" s="234" t="s">
        <v>87</v>
      </c>
      <c r="AV306" s="13" t="s">
        <v>85</v>
      </c>
      <c r="AW306" s="13" t="s">
        <v>35</v>
      </c>
      <c r="AX306" s="13" t="s">
        <v>80</v>
      </c>
      <c r="AY306" s="234" t="s">
        <v>136</v>
      </c>
    </row>
    <row r="307" s="14" customFormat="1">
      <c r="A307" s="14"/>
      <c r="B307" s="235"/>
      <c r="C307" s="236"/>
      <c r="D307" s="226" t="s">
        <v>146</v>
      </c>
      <c r="E307" s="237" t="s">
        <v>1</v>
      </c>
      <c r="F307" s="238" t="s">
        <v>222</v>
      </c>
      <c r="G307" s="236"/>
      <c r="H307" s="239">
        <v>32.381999999999998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146</v>
      </c>
      <c r="AU307" s="245" t="s">
        <v>87</v>
      </c>
      <c r="AV307" s="14" t="s">
        <v>87</v>
      </c>
      <c r="AW307" s="14" t="s">
        <v>35</v>
      </c>
      <c r="AX307" s="14" t="s">
        <v>80</v>
      </c>
      <c r="AY307" s="245" t="s">
        <v>136</v>
      </c>
    </row>
    <row r="308" s="15" customFormat="1">
      <c r="A308" s="15"/>
      <c r="B308" s="246"/>
      <c r="C308" s="247"/>
      <c r="D308" s="226" t="s">
        <v>146</v>
      </c>
      <c r="E308" s="248" t="s">
        <v>1</v>
      </c>
      <c r="F308" s="249" t="s">
        <v>149</v>
      </c>
      <c r="G308" s="247"/>
      <c r="H308" s="250">
        <v>32.381999999999998</v>
      </c>
      <c r="I308" s="251"/>
      <c r="J308" s="247"/>
      <c r="K308" s="247"/>
      <c r="L308" s="252"/>
      <c r="M308" s="253"/>
      <c r="N308" s="254"/>
      <c r="O308" s="254"/>
      <c r="P308" s="254"/>
      <c r="Q308" s="254"/>
      <c r="R308" s="254"/>
      <c r="S308" s="254"/>
      <c r="T308" s="25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6" t="s">
        <v>146</v>
      </c>
      <c r="AU308" s="256" t="s">
        <v>87</v>
      </c>
      <c r="AV308" s="15" t="s">
        <v>144</v>
      </c>
      <c r="AW308" s="15" t="s">
        <v>35</v>
      </c>
      <c r="AX308" s="15" t="s">
        <v>85</v>
      </c>
      <c r="AY308" s="256" t="s">
        <v>136</v>
      </c>
    </row>
    <row r="309" s="12" customFormat="1" ht="22.8" customHeight="1">
      <c r="A309" s="12"/>
      <c r="B309" s="195"/>
      <c r="C309" s="196"/>
      <c r="D309" s="197" t="s">
        <v>79</v>
      </c>
      <c r="E309" s="209" t="s">
        <v>326</v>
      </c>
      <c r="F309" s="209" t="s">
        <v>327</v>
      </c>
      <c r="G309" s="196"/>
      <c r="H309" s="196"/>
      <c r="I309" s="199"/>
      <c r="J309" s="210">
        <f>BK309</f>
        <v>0</v>
      </c>
      <c r="K309" s="196"/>
      <c r="L309" s="201"/>
      <c r="M309" s="202"/>
      <c r="N309" s="203"/>
      <c r="O309" s="203"/>
      <c r="P309" s="204">
        <f>SUM(P310:P314)</f>
        <v>0</v>
      </c>
      <c r="Q309" s="203"/>
      <c r="R309" s="204">
        <f>SUM(R310:R314)</f>
        <v>0</v>
      </c>
      <c r="S309" s="203"/>
      <c r="T309" s="205">
        <f>SUM(T310:T314)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06" t="s">
        <v>85</v>
      </c>
      <c r="AT309" s="207" t="s">
        <v>79</v>
      </c>
      <c r="AU309" s="207" t="s">
        <v>85</v>
      </c>
      <c r="AY309" s="206" t="s">
        <v>136</v>
      </c>
      <c r="BK309" s="208">
        <f>SUM(BK310:BK314)</f>
        <v>0</v>
      </c>
    </row>
    <row r="310" s="2" customFormat="1" ht="37.8" customHeight="1">
      <c r="A310" s="38"/>
      <c r="B310" s="39"/>
      <c r="C310" s="211" t="s">
        <v>328</v>
      </c>
      <c r="D310" s="211" t="s">
        <v>139</v>
      </c>
      <c r="E310" s="212" t="s">
        <v>329</v>
      </c>
      <c r="F310" s="213" t="s">
        <v>330</v>
      </c>
      <c r="G310" s="214" t="s">
        <v>156</v>
      </c>
      <c r="H310" s="215">
        <v>23.75</v>
      </c>
      <c r="I310" s="216"/>
      <c r="J310" s="217">
        <f>ROUND(I310*H310,2)</f>
        <v>0</v>
      </c>
      <c r="K310" s="213" t="s">
        <v>143</v>
      </c>
      <c r="L310" s="44"/>
      <c r="M310" s="218" t="s">
        <v>1</v>
      </c>
      <c r="N310" s="219" t="s">
        <v>45</v>
      </c>
      <c r="O310" s="91"/>
      <c r="P310" s="220">
        <f>O310*H310</f>
        <v>0</v>
      </c>
      <c r="Q310" s="220">
        <v>0</v>
      </c>
      <c r="R310" s="220">
        <f>Q310*H310</f>
        <v>0</v>
      </c>
      <c r="S310" s="220">
        <v>0</v>
      </c>
      <c r="T310" s="22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2" t="s">
        <v>144</v>
      </c>
      <c r="AT310" s="222" t="s">
        <v>139</v>
      </c>
      <c r="AU310" s="222" t="s">
        <v>87</v>
      </c>
      <c r="AY310" s="17" t="s">
        <v>136</v>
      </c>
      <c r="BE310" s="223">
        <f>IF(N310="základní",J310,0)</f>
        <v>0</v>
      </c>
      <c r="BF310" s="223">
        <f>IF(N310="snížená",J310,0)</f>
        <v>0</v>
      </c>
      <c r="BG310" s="223">
        <f>IF(N310="zákl. přenesená",J310,0)</f>
        <v>0</v>
      </c>
      <c r="BH310" s="223">
        <f>IF(N310="sníž. přenesená",J310,0)</f>
        <v>0</v>
      </c>
      <c r="BI310" s="223">
        <f>IF(N310="nulová",J310,0)</f>
        <v>0</v>
      </c>
      <c r="BJ310" s="17" t="s">
        <v>85</v>
      </c>
      <c r="BK310" s="223">
        <f>ROUND(I310*H310,2)</f>
        <v>0</v>
      </c>
      <c r="BL310" s="17" t="s">
        <v>144</v>
      </c>
      <c r="BM310" s="222" t="s">
        <v>331</v>
      </c>
    </row>
    <row r="311" s="2" customFormat="1" ht="33" customHeight="1">
      <c r="A311" s="38"/>
      <c r="B311" s="39"/>
      <c r="C311" s="211" t="s">
        <v>332</v>
      </c>
      <c r="D311" s="211" t="s">
        <v>139</v>
      </c>
      <c r="E311" s="212" t="s">
        <v>333</v>
      </c>
      <c r="F311" s="213" t="s">
        <v>334</v>
      </c>
      <c r="G311" s="214" t="s">
        <v>156</v>
      </c>
      <c r="H311" s="215">
        <v>23.75</v>
      </c>
      <c r="I311" s="216"/>
      <c r="J311" s="217">
        <f>ROUND(I311*H311,2)</f>
        <v>0</v>
      </c>
      <c r="K311" s="213" t="s">
        <v>143</v>
      </c>
      <c r="L311" s="44"/>
      <c r="M311" s="218" t="s">
        <v>1</v>
      </c>
      <c r="N311" s="219" t="s">
        <v>45</v>
      </c>
      <c r="O311" s="91"/>
      <c r="P311" s="220">
        <f>O311*H311</f>
        <v>0</v>
      </c>
      <c r="Q311" s="220">
        <v>0</v>
      </c>
      <c r="R311" s="220">
        <f>Q311*H311</f>
        <v>0</v>
      </c>
      <c r="S311" s="220">
        <v>0</v>
      </c>
      <c r="T311" s="22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2" t="s">
        <v>144</v>
      </c>
      <c r="AT311" s="222" t="s">
        <v>139</v>
      </c>
      <c r="AU311" s="222" t="s">
        <v>87</v>
      </c>
      <c r="AY311" s="17" t="s">
        <v>136</v>
      </c>
      <c r="BE311" s="223">
        <f>IF(N311="základní",J311,0)</f>
        <v>0</v>
      </c>
      <c r="BF311" s="223">
        <f>IF(N311="snížená",J311,0)</f>
        <v>0</v>
      </c>
      <c r="BG311" s="223">
        <f>IF(N311="zákl. přenesená",J311,0)</f>
        <v>0</v>
      </c>
      <c r="BH311" s="223">
        <f>IF(N311="sníž. přenesená",J311,0)</f>
        <v>0</v>
      </c>
      <c r="BI311" s="223">
        <f>IF(N311="nulová",J311,0)</f>
        <v>0</v>
      </c>
      <c r="BJ311" s="17" t="s">
        <v>85</v>
      </c>
      <c r="BK311" s="223">
        <f>ROUND(I311*H311,2)</f>
        <v>0</v>
      </c>
      <c r="BL311" s="17" t="s">
        <v>144</v>
      </c>
      <c r="BM311" s="222" t="s">
        <v>335</v>
      </c>
    </row>
    <row r="312" s="2" customFormat="1" ht="44.25" customHeight="1">
      <c r="A312" s="38"/>
      <c r="B312" s="39"/>
      <c r="C312" s="211" t="s">
        <v>336</v>
      </c>
      <c r="D312" s="211" t="s">
        <v>139</v>
      </c>
      <c r="E312" s="212" t="s">
        <v>337</v>
      </c>
      <c r="F312" s="213" t="s">
        <v>338</v>
      </c>
      <c r="G312" s="214" t="s">
        <v>156</v>
      </c>
      <c r="H312" s="215">
        <v>356.25</v>
      </c>
      <c r="I312" s="216"/>
      <c r="J312" s="217">
        <f>ROUND(I312*H312,2)</f>
        <v>0</v>
      </c>
      <c r="K312" s="213" t="s">
        <v>143</v>
      </c>
      <c r="L312" s="44"/>
      <c r="M312" s="218" t="s">
        <v>1</v>
      </c>
      <c r="N312" s="219" t="s">
        <v>45</v>
      </c>
      <c r="O312" s="91"/>
      <c r="P312" s="220">
        <f>O312*H312</f>
        <v>0</v>
      </c>
      <c r="Q312" s="220">
        <v>0</v>
      </c>
      <c r="R312" s="220">
        <f>Q312*H312</f>
        <v>0</v>
      </c>
      <c r="S312" s="220">
        <v>0</v>
      </c>
      <c r="T312" s="22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2" t="s">
        <v>144</v>
      </c>
      <c r="AT312" s="222" t="s">
        <v>139</v>
      </c>
      <c r="AU312" s="222" t="s">
        <v>87</v>
      </c>
      <c r="AY312" s="17" t="s">
        <v>136</v>
      </c>
      <c r="BE312" s="223">
        <f>IF(N312="základní",J312,0)</f>
        <v>0</v>
      </c>
      <c r="BF312" s="223">
        <f>IF(N312="snížená",J312,0)</f>
        <v>0</v>
      </c>
      <c r="BG312" s="223">
        <f>IF(N312="zákl. přenesená",J312,0)</f>
        <v>0</v>
      </c>
      <c r="BH312" s="223">
        <f>IF(N312="sníž. přenesená",J312,0)</f>
        <v>0</v>
      </c>
      <c r="BI312" s="223">
        <f>IF(N312="nulová",J312,0)</f>
        <v>0</v>
      </c>
      <c r="BJ312" s="17" t="s">
        <v>85</v>
      </c>
      <c r="BK312" s="223">
        <f>ROUND(I312*H312,2)</f>
        <v>0</v>
      </c>
      <c r="BL312" s="17" t="s">
        <v>144</v>
      </c>
      <c r="BM312" s="222" t="s">
        <v>339</v>
      </c>
    </row>
    <row r="313" s="14" customFormat="1">
      <c r="A313" s="14"/>
      <c r="B313" s="235"/>
      <c r="C313" s="236"/>
      <c r="D313" s="226" t="s">
        <v>146</v>
      </c>
      <c r="E313" s="236"/>
      <c r="F313" s="238" t="s">
        <v>340</v>
      </c>
      <c r="G313" s="236"/>
      <c r="H313" s="239">
        <v>356.25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5" t="s">
        <v>146</v>
      </c>
      <c r="AU313" s="245" t="s">
        <v>87</v>
      </c>
      <c r="AV313" s="14" t="s">
        <v>87</v>
      </c>
      <c r="AW313" s="14" t="s">
        <v>4</v>
      </c>
      <c r="AX313" s="14" t="s">
        <v>85</v>
      </c>
      <c r="AY313" s="245" t="s">
        <v>136</v>
      </c>
    </row>
    <row r="314" s="2" customFormat="1" ht="49.05" customHeight="1">
      <c r="A314" s="38"/>
      <c r="B314" s="39"/>
      <c r="C314" s="211" t="s">
        <v>341</v>
      </c>
      <c r="D314" s="211" t="s">
        <v>139</v>
      </c>
      <c r="E314" s="212" t="s">
        <v>342</v>
      </c>
      <c r="F314" s="213" t="s">
        <v>343</v>
      </c>
      <c r="G314" s="214" t="s">
        <v>156</v>
      </c>
      <c r="H314" s="215">
        <v>19.879000000000001</v>
      </c>
      <c r="I314" s="216"/>
      <c r="J314" s="217">
        <f>ROUND(I314*H314,2)</f>
        <v>0</v>
      </c>
      <c r="K314" s="213" t="s">
        <v>143</v>
      </c>
      <c r="L314" s="44"/>
      <c r="M314" s="218" t="s">
        <v>1</v>
      </c>
      <c r="N314" s="219" t="s">
        <v>45</v>
      </c>
      <c r="O314" s="91"/>
      <c r="P314" s="220">
        <f>O314*H314</f>
        <v>0</v>
      </c>
      <c r="Q314" s="220">
        <v>0</v>
      </c>
      <c r="R314" s="220">
        <f>Q314*H314</f>
        <v>0</v>
      </c>
      <c r="S314" s="220">
        <v>0</v>
      </c>
      <c r="T314" s="22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2" t="s">
        <v>144</v>
      </c>
      <c r="AT314" s="222" t="s">
        <v>139</v>
      </c>
      <c r="AU314" s="222" t="s">
        <v>87</v>
      </c>
      <c r="AY314" s="17" t="s">
        <v>136</v>
      </c>
      <c r="BE314" s="223">
        <f>IF(N314="základní",J314,0)</f>
        <v>0</v>
      </c>
      <c r="BF314" s="223">
        <f>IF(N314="snížená",J314,0)</f>
        <v>0</v>
      </c>
      <c r="BG314" s="223">
        <f>IF(N314="zákl. přenesená",J314,0)</f>
        <v>0</v>
      </c>
      <c r="BH314" s="223">
        <f>IF(N314="sníž. přenesená",J314,0)</f>
        <v>0</v>
      </c>
      <c r="BI314" s="223">
        <f>IF(N314="nulová",J314,0)</f>
        <v>0</v>
      </c>
      <c r="BJ314" s="17" t="s">
        <v>85</v>
      </c>
      <c r="BK314" s="223">
        <f>ROUND(I314*H314,2)</f>
        <v>0</v>
      </c>
      <c r="BL314" s="17" t="s">
        <v>144</v>
      </c>
      <c r="BM314" s="222" t="s">
        <v>344</v>
      </c>
    </row>
    <row r="315" s="12" customFormat="1" ht="22.8" customHeight="1">
      <c r="A315" s="12"/>
      <c r="B315" s="195"/>
      <c r="C315" s="196"/>
      <c r="D315" s="197" t="s">
        <v>79</v>
      </c>
      <c r="E315" s="209" t="s">
        <v>345</v>
      </c>
      <c r="F315" s="209" t="s">
        <v>346</v>
      </c>
      <c r="G315" s="196"/>
      <c r="H315" s="196"/>
      <c r="I315" s="199"/>
      <c r="J315" s="210">
        <f>BK315</f>
        <v>0</v>
      </c>
      <c r="K315" s="196"/>
      <c r="L315" s="201"/>
      <c r="M315" s="202"/>
      <c r="N315" s="203"/>
      <c r="O315" s="203"/>
      <c r="P315" s="204">
        <f>P316</f>
        <v>0</v>
      </c>
      <c r="Q315" s="203"/>
      <c r="R315" s="204">
        <f>R316</f>
        <v>0</v>
      </c>
      <c r="S315" s="203"/>
      <c r="T315" s="205">
        <f>T316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6" t="s">
        <v>85</v>
      </c>
      <c r="AT315" s="207" t="s">
        <v>79</v>
      </c>
      <c r="AU315" s="207" t="s">
        <v>85</v>
      </c>
      <c r="AY315" s="206" t="s">
        <v>136</v>
      </c>
      <c r="BK315" s="208">
        <f>BK316</f>
        <v>0</v>
      </c>
    </row>
    <row r="316" s="2" customFormat="1" ht="55.5" customHeight="1">
      <c r="A316" s="38"/>
      <c r="B316" s="39"/>
      <c r="C316" s="211" t="s">
        <v>347</v>
      </c>
      <c r="D316" s="211" t="s">
        <v>139</v>
      </c>
      <c r="E316" s="212" t="s">
        <v>348</v>
      </c>
      <c r="F316" s="213" t="s">
        <v>349</v>
      </c>
      <c r="G316" s="214" t="s">
        <v>156</v>
      </c>
      <c r="H316" s="215">
        <v>12.989000000000001</v>
      </c>
      <c r="I316" s="216"/>
      <c r="J316" s="217">
        <f>ROUND(I316*H316,2)</f>
        <v>0</v>
      </c>
      <c r="K316" s="213" t="s">
        <v>143</v>
      </c>
      <c r="L316" s="44"/>
      <c r="M316" s="218" t="s">
        <v>1</v>
      </c>
      <c r="N316" s="219" t="s">
        <v>45</v>
      </c>
      <c r="O316" s="91"/>
      <c r="P316" s="220">
        <f>O316*H316</f>
        <v>0</v>
      </c>
      <c r="Q316" s="220">
        <v>0</v>
      </c>
      <c r="R316" s="220">
        <f>Q316*H316</f>
        <v>0</v>
      </c>
      <c r="S316" s="220">
        <v>0</v>
      </c>
      <c r="T316" s="22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2" t="s">
        <v>144</v>
      </c>
      <c r="AT316" s="222" t="s">
        <v>139</v>
      </c>
      <c r="AU316" s="222" t="s">
        <v>87</v>
      </c>
      <c r="AY316" s="17" t="s">
        <v>136</v>
      </c>
      <c r="BE316" s="223">
        <f>IF(N316="základní",J316,0)</f>
        <v>0</v>
      </c>
      <c r="BF316" s="223">
        <f>IF(N316="snížená",J316,0)</f>
        <v>0</v>
      </c>
      <c r="BG316" s="223">
        <f>IF(N316="zákl. přenesená",J316,0)</f>
        <v>0</v>
      </c>
      <c r="BH316" s="223">
        <f>IF(N316="sníž. přenesená",J316,0)</f>
        <v>0</v>
      </c>
      <c r="BI316" s="223">
        <f>IF(N316="nulová",J316,0)</f>
        <v>0</v>
      </c>
      <c r="BJ316" s="17" t="s">
        <v>85</v>
      </c>
      <c r="BK316" s="223">
        <f>ROUND(I316*H316,2)</f>
        <v>0</v>
      </c>
      <c r="BL316" s="17" t="s">
        <v>144</v>
      </c>
      <c r="BM316" s="222" t="s">
        <v>350</v>
      </c>
    </row>
    <row r="317" s="12" customFormat="1" ht="25.92" customHeight="1">
      <c r="A317" s="12"/>
      <c r="B317" s="195"/>
      <c r="C317" s="196"/>
      <c r="D317" s="197" t="s">
        <v>79</v>
      </c>
      <c r="E317" s="198" t="s">
        <v>351</v>
      </c>
      <c r="F317" s="198" t="s">
        <v>352</v>
      </c>
      <c r="G317" s="196"/>
      <c r="H317" s="196"/>
      <c r="I317" s="199"/>
      <c r="J317" s="200">
        <f>BK317</f>
        <v>0</v>
      </c>
      <c r="K317" s="196"/>
      <c r="L317" s="201"/>
      <c r="M317" s="202"/>
      <c r="N317" s="203"/>
      <c r="O317" s="203"/>
      <c r="P317" s="204">
        <f>P318+P345+P382+P384+P394+P466+P482+P484+P493+P513+P521+P537+P546+P555</f>
        <v>0</v>
      </c>
      <c r="Q317" s="203"/>
      <c r="R317" s="204">
        <f>R318+R345+R382+R384+R394+R466+R482+R484+R493+R513+R521+R537+R546+R555</f>
        <v>8.6181090099999995</v>
      </c>
      <c r="S317" s="203"/>
      <c r="T317" s="205">
        <f>T318+T345+T382+T384+T394+T466+T482+T484+T493+T513+T521+T537+T546+T555</f>
        <v>8.6928730000000005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06" t="s">
        <v>87</v>
      </c>
      <c r="AT317" s="207" t="s">
        <v>79</v>
      </c>
      <c r="AU317" s="207" t="s">
        <v>80</v>
      </c>
      <c r="AY317" s="206" t="s">
        <v>136</v>
      </c>
      <c r="BK317" s="208">
        <f>BK318+BK345+BK382+BK384+BK394+BK466+BK482+BK484+BK493+BK513+BK521+BK537+BK546+BK555</f>
        <v>0</v>
      </c>
    </row>
    <row r="318" s="12" customFormat="1" ht="22.8" customHeight="1">
      <c r="A318" s="12"/>
      <c r="B318" s="195"/>
      <c r="C318" s="196"/>
      <c r="D318" s="197" t="s">
        <v>79</v>
      </c>
      <c r="E318" s="209" t="s">
        <v>353</v>
      </c>
      <c r="F318" s="209" t="s">
        <v>354</v>
      </c>
      <c r="G318" s="196"/>
      <c r="H318" s="196"/>
      <c r="I318" s="199"/>
      <c r="J318" s="210">
        <f>BK318</f>
        <v>0</v>
      </c>
      <c r="K318" s="196"/>
      <c r="L318" s="201"/>
      <c r="M318" s="202"/>
      <c r="N318" s="203"/>
      <c r="O318" s="203"/>
      <c r="P318" s="204">
        <f>SUM(P319:P344)</f>
        <v>0</v>
      </c>
      <c r="Q318" s="203"/>
      <c r="R318" s="204">
        <f>SUM(R319:R344)</f>
        <v>0.24973274000000001</v>
      </c>
      <c r="S318" s="203"/>
      <c r="T318" s="205">
        <f>SUM(T319:T344)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06" t="s">
        <v>87</v>
      </c>
      <c r="AT318" s="207" t="s">
        <v>79</v>
      </c>
      <c r="AU318" s="207" t="s">
        <v>85</v>
      </c>
      <c r="AY318" s="206" t="s">
        <v>136</v>
      </c>
      <c r="BK318" s="208">
        <f>SUM(BK319:BK344)</f>
        <v>0</v>
      </c>
    </row>
    <row r="319" s="2" customFormat="1" ht="37.8" customHeight="1">
      <c r="A319" s="38"/>
      <c r="B319" s="39"/>
      <c r="C319" s="211" t="s">
        <v>355</v>
      </c>
      <c r="D319" s="211" t="s">
        <v>139</v>
      </c>
      <c r="E319" s="212" t="s">
        <v>356</v>
      </c>
      <c r="F319" s="213" t="s">
        <v>357</v>
      </c>
      <c r="G319" s="214" t="s">
        <v>161</v>
      </c>
      <c r="H319" s="215">
        <v>28.870000000000001</v>
      </c>
      <c r="I319" s="216"/>
      <c r="J319" s="217">
        <f>ROUND(I319*H319,2)</f>
        <v>0</v>
      </c>
      <c r="K319" s="213" t="s">
        <v>143</v>
      </c>
      <c r="L319" s="44"/>
      <c r="M319" s="218" t="s">
        <v>1</v>
      </c>
      <c r="N319" s="219" t="s">
        <v>45</v>
      </c>
      <c r="O319" s="91"/>
      <c r="P319" s="220">
        <f>O319*H319</f>
        <v>0</v>
      </c>
      <c r="Q319" s="220">
        <v>0</v>
      </c>
      <c r="R319" s="220">
        <f>Q319*H319</f>
        <v>0</v>
      </c>
      <c r="S319" s="220">
        <v>0</v>
      </c>
      <c r="T319" s="22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2" t="s">
        <v>236</v>
      </c>
      <c r="AT319" s="222" t="s">
        <v>139</v>
      </c>
      <c r="AU319" s="222" t="s">
        <v>87</v>
      </c>
      <c r="AY319" s="17" t="s">
        <v>136</v>
      </c>
      <c r="BE319" s="223">
        <f>IF(N319="základní",J319,0)</f>
        <v>0</v>
      </c>
      <c r="BF319" s="223">
        <f>IF(N319="snížená",J319,0)</f>
        <v>0</v>
      </c>
      <c r="BG319" s="223">
        <f>IF(N319="zákl. přenesená",J319,0)</f>
        <v>0</v>
      </c>
      <c r="BH319" s="223">
        <f>IF(N319="sníž. přenesená",J319,0)</f>
        <v>0</v>
      </c>
      <c r="BI319" s="223">
        <f>IF(N319="nulová",J319,0)</f>
        <v>0</v>
      </c>
      <c r="BJ319" s="17" t="s">
        <v>85</v>
      </c>
      <c r="BK319" s="223">
        <f>ROUND(I319*H319,2)</f>
        <v>0</v>
      </c>
      <c r="BL319" s="17" t="s">
        <v>236</v>
      </c>
      <c r="BM319" s="222" t="s">
        <v>358</v>
      </c>
    </row>
    <row r="320" s="13" customFormat="1">
      <c r="A320" s="13"/>
      <c r="B320" s="224"/>
      <c r="C320" s="225"/>
      <c r="D320" s="226" t="s">
        <v>146</v>
      </c>
      <c r="E320" s="227" t="s">
        <v>1</v>
      </c>
      <c r="F320" s="228" t="s">
        <v>183</v>
      </c>
      <c r="G320" s="225"/>
      <c r="H320" s="227" t="s">
        <v>1</v>
      </c>
      <c r="I320" s="229"/>
      <c r="J320" s="225"/>
      <c r="K320" s="225"/>
      <c r="L320" s="230"/>
      <c r="M320" s="231"/>
      <c r="N320" s="232"/>
      <c r="O320" s="232"/>
      <c r="P320" s="232"/>
      <c r="Q320" s="232"/>
      <c r="R320" s="232"/>
      <c r="S320" s="232"/>
      <c r="T320" s="23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4" t="s">
        <v>146</v>
      </c>
      <c r="AU320" s="234" t="s">
        <v>87</v>
      </c>
      <c r="AV320" s="13" t="s">
        <v>85</v>
      </c>
      <c r="AW320" s="13" t="s">
        <v>35</v>
      </c>
      <c r="AX320" s="13" t="s">
        <v>80</v>
      </c>
      <c r="AY320" s="234" t="s">
        <v>136</v>
      </c>
    </row>
    <row r="321" s="14" customFormat="1">
      <c r="A321" s="14"/>
      <c r="B321" s="235"/>
      <c r="C321" s="236"/>
      <c r="D321" s="226" t="s">
        <v>146</v>
      </c>
      <c r="E321" s="237" t="s">
        <v>1</v>
      </c>
      <c r="F321" s="238" t="s">
        <v>184</v>
      </c>
      <c r="G321" s="236"/>
      <c r="H321" s="239">
        <v>28.870000000000001</v>
      </c>
      <c r="I321" s="240"/>
      <c r="J321" s="236"/>
      <c r="K321" s="236"/>
      <c r="L321" s="241"/>
      <c r="M321" s="242"/>
      <c r="N321" s="243"/>
      <c r="O321" s="243"/>
      <c r="P321" s="243"/>
      <c r="Q321" s="243"/>
      <c r="R321" s="243"/>
      <c r="S321" s="243"/>
      <c r="T321" s="24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5" t="s">
        <v>146</v>
      </c>
      <c r="AU321" s="245" t="s">
        <v>87</v>
      </c>
      <c r="AV321" s="14" t="s">
        <v>87</v>
      </c>
      <c r="AW321" s="14" t="s">
        <v>35</v>
      </c>
      <c r="AX321" s="14" t="s">
        <v>80</v>
      </c>
      <c r="AY321" s="245" t="s">
        <v>136</v>
      </c>
    </row>
    <row r="322" s="15" customFormat="1">
      <c r="A322" s="15"/>
      <c r="B322" s="246"/>
      <c r="C322" s="247"/>
      <c r="D322" s="226" t="s">
        <v>146</v>
      </c>
      <c r="E322" s="248" t="s">
        <v>1</v>
      </c>
      <c r="F322" s="249" t="s">
        <v>149</v>
      </c>
      <c r="G322" s="247"/>
      <c r="H322" s="250">
        <v>28.870000000000001</v>
      </c>
      <c r="I322" s="251"/>
      <c r="J322" s="247"/>
      <c r="K322" s="247"/>
      <c r="L322" s="252"/>
      <c r="M322" s="253"/>
      <c r="N322" s="254"/>
      <c r="O322" s="254"/>
      <c r="P322" s="254"/>
      <c r="Q322" s="254"/>
      <c r="R322" s="254"/>
      <c r="S322" s="254"/>
      <c r="T322" s="25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56" t="s">
        <v>146</v>
      </c>
      <c r="AU322" s="256" t="s">
        <v>87</v>
      </c>
      <c r="AV322" s="15" t="s">
        <v>144</v>
      </c>
      <c r="AW322" s="15" t="s">
        <v>35</v>
      </c>
      <c r="AX322" s="15" t="s">
        <v>85</v>
      </c>
      <c r="AY322" s="256" t="s">
        <v>136</v>
      </c>
    </row>
    <row r="323" s="2" customFormat="1" ht="16.5" customHeight="1">
      <c r="A323" s="38"/>
      <c r="B323" s="39"/>
      <c r="C323" s="257" t="s">
        <v>359</v>
      </c>
      <c r="D323" s="257" t="s">
        <v>241</v>
      </c>
      <c r="E323" s="258" t="s">
        <v>360</v>
      </c>
      <c r="F323" s="259" t="s">
        <v>361</v>
      </c>
      <c r="G323" s="260" t="s">
        <v>362</v>
      </c>
      <c r="H323" s="261">
        <v>8.6609999999999996</v>
      </c>
      <c r="I323" s="262"/>
      <c r="J323" s="263">
        <f>ROUND(I323*H323,2)</f>
        <v>0</v>
      </c>
      <c r="K323" s="259" t="s">
        <v>143</v>
      </c>
      <c r="L323" s="264"/>
      <c r="M323" s="265" t="s">
        <v>1</v>
      </c>
      <c r="N323" s="266" t="s">
        <v>45</v>
      </c>
      <c r="O323" s="91"/>
      <c r="P323" s="220">
        <f>O323*H323</f>
        <v>0</v>
      </c>
      <c r="Q323" s="220">
        <v>0.001</v>
      </c>
      <c r="R323" s="220">
        <f>Q323*H323</f>
        <v>0.0086610000000000003</v>
      </c>
      <c r="S323" s="220">
        <v>0</v>
      </c>
      <c r="T323" s="22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2" t="s">
        <v>314</v>
      </c>
      <c r="AT323" s="222" t="s">
        <v>241</v>
      </c>
      <c r="AU323" s="222" t="s">
        <v>87</v>
      </c>
      <c r="AY323" s="17" t="s">
        <v>136</v>
      </c>
      <c r="BE323" s="223">
        <f>IF(N323="základní",J323,0)</f>
        <v>0</v>
      </c>
      <c r="BF323" s="223">
        <f>IF(N323="snížená",J323,0)</f>
        <v>0</v>
      </c>
      <c r="BG323" s="223">
        <f>IF(N323="zákl. přenesená",J323,0)</f>
        <v>0</v>
      </c>
      <c r="BH323" s="223">
        <f>IF(N323="sníž. přenesená",J323,0)</f>
        <v>0</v>
      </c>
      <c r="BI323" s="223">
        <f>IF(N323="nulová",J323,0)</f>
        <v>0</v>
      </c>
      <c r="BJ323" s="17" t="s">
        <v>85</v>
      </c>
      <c r="BK323" s="223">
        <f>ROUND(I323*H323,2)</f>
        <v>0</v>
      </c>
      <c r="BL323" s="17" t="s">
        <v>236</v>
      </c>
      <c r="BM323" s="222" t="s">
        <v>363</v>
      </c>
    </row>
    <row r="324" s="14" customFormat="1">
      <c r="A324" s="14"/>
      <c r="B324" s="235"/>
      <c r="C324" s="236"/>
      <c r="D324" s="226" t="s">
        <v>146</v>
      </c>
      <c r="E324" s="236"/>
      <c r="F324" s="238" t="s">
        <v>364</v>
      </c>
      <c r="G324" s="236"/>
      <c r="H324" s="239">
        <v>8.6609999999999996</v>
      </c>
      <c r="I324" s="240"/>
      <c r="J324" s="236"/>
      <c r="K324" s="236"/>
      <c r="L324" s="241"/>
      <c r="M324" s="242"/>
      <c r="N324" s="243"/>
      <c r="O324" s="243"/>
      <c r="P324" s="243"/>
      <c r="Q324" s="243"/>
      <c r="R324" s="243"/>
      <c r="S324" s="243"/>
      <c r="T324" s="24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5" t="s">
        <v>146</v>
      </c>
      <c r="AU324" s="245" t="s">
        <v>87</v>
      </c>
      <c r="AV324" s="14" t="s">
        <v>87</v>
      </c>
      <c r="AW324" s="14" t="s">
        <v>4</v>
      </c>
      <c r="AX324" s="14" t="s">
        <v>85</v>
      </c>
      <c r="AY324" s="245" t="s">
        <v>136</v>
      </c>
    </row>
    <row r="325" s="2" customFormat="1" ht="24.15" customHeight="1">
      <c r="A325" s="38"/>
      <c r="B325" s="39"/>
      <c r="C325" s="211" t="s">
        <v>365</v>
      </c>
      <c r="D325" s="211" t="s">
        <v>139</v>
      </c>
      <c r="E325" s="212" t="s">
        <v>366</v>
      </c>
      <c r="F325" s="213" t="s">
        <v>367</v>
      </c>
      <c r="G325" s="214" t="s">
        <v>161</v>
      </c>
      <c r="H325" s="215">
        <v>42.469999999999999</v>
      </c>
      <c r="I325" s="216"/>
      <c r="J325" s="217">
        <f>ROUND(I325*H325,2)</f>
        <v>0</v>
      </c>
      <c r="K325" s="213" t="s">
        <v>143</v>
      </c>
      <c r="L325" s="44"/>
      <c r="M325" s="218" t="s">
        <v>1</v>
      </c>
      <c r="N325" s="219" t="s">
        <v>45</v>
      </c>
      <c r="O325" s="91"/>
      <c r="P325" s="220">
        <f>O325*H325</f>
        <v>0</v>
      </c>
      <c r="Q325" s="220">
        <v>0</v>
      </c>
      <c r="R325" s="220">
        <f>Q325*H325</f>
        <v>0</v>
      </c>
      <c r="S325" s="220">
        <v>0</v>
      </c>
      <c r="T325" s="22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2" t="s">
        <v>236</v>
      </c>
      <c r="AT325" s="222" t="s">
        <v>139</v>
      </c>
      <c r="AU325" s="222" t="s">
        <v>87</v>
      </c>
      <c r="AY325" s="17" t="s">
        <v>136</v>
      </c>
      <c r="BE325" s="223">
        <f>IF(N325="základní",J325,0)</f>
        <v>0</v>
      </c>
      <c r="BF325" s="223">
        <f>IF(N325="snížená",J325,0)</f>
        <v>0</v>
      </c>
      <c r="BG325" s="223">
        <f>IF(N325="zákl. přenesená",J325,0)</f>
        <v>0</v>
      </c>
      <c r="BH325" s="223">
        <f>IF(N325="sníž. přenesená",J325,0)</f>
        <v>0</v>
      </c>
      <c r="BI325" s="223">
        <f>IF(N325="nulová",J325,0)</f>
        <v>0</v>
      </c>
      <c r="BJ325" s="17" t="s">
        <v>85</v>
      </c>
      <c r="BK325" s="223">
        <f>ROUND(I325*H325,2)</f>
        <v>0</v>
      </c>
      <c r="BL325" s="17" t="s">
        <v>236</v>
      </c>
      <c r="BM325" s="222" t="s">
        <v>368</v>
      </c>
    </row>
    <row r="326" s="13" customFormat="1">
      <c r="A326" s="13"/>
      <c r="B326" s="224"/>
      <c r="C326" s="225"/>
      <c r="D326" s="226" t="s">
        <v>146</v>
      </c>
      <c r="E326" s="227" t="s">
        <v>1</v>
      </c>
      <c r="F326" s="228" t="s">
        <v>369</v>
      </c>
      <c r="G326" s="225"/>
      <c r="H326" s="227" t="s">
        <v>1</v>
      </c>
      <c r="I326" s="229"/>
      <c r="J326" s="225"/>
      <c r="K326" s="225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146</v>
      </c>
      <c r="AU326" s="234" t="s">
        <v>87</v>
      </c>
      <c r="AV326" s="13" t="s">
        <v>85</v>
      </c>
      <c r="AW326" s="13" t="s">
        <v>35</v>
      </c>
      <c r="AX326" s="13" t="s">
        <v>80</v>
      </c>
      <c r="AY326" s="234" t="s">
        <v>136</v>
      </c>
    </row>
    <row r="327" s="14" customFormat="1">
      <c r="A327" s="14"/>
      <c r="B327" s="235"/>
      <c r="C327" s="236"/>
      <c r="D327" s="226" t="s">
        <v>146</v>
      </c>
      <c r="E327" s="237" t="s">
        <v>1</v>
      </c>
      <c r="F327" s="238" t="s">
        <v>370</v>
      </c>
      <c r="G327" s="236"/>
      <c r="H327" s="239">
        <v>42.469999999999999</v>
      </c>
      <c r="I327" s="240"/>
      <c r="J327" s="236"/>
      <c r="K327" s="236"/>
      <c r="L327" s="241"/>
      <c r="M327" s="242"/>
      <c r="N327" s="243"/>
      <c r="O327" s="243"/>
      <c r="P327" s="243"/>
      <c r="Q327" s="243"/>
      <c r="R327" s="243"/>
      <c r="S327" s="243"/>
      <c r="T327" s="24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5" t="s">
        <v>146</v>
      </c>
      <c r="AU327" s="245" t="s">
        <v>87</v>
      </c>
      <c r="AV327" s="14" t="s">
        <v>87</v>
      </c>
      <c r="AW327" s="14" t="s">
        <v>35</v>
      </c>
      <c r="AX327" s="14" t="s">
        <v>80</v>
      </c>
      <c r="AY327" s="245" t="s">
        <v>136</v>
      </c>
    </row>
    <row r="328" s="15" customFormat="1">
      <c r="A328" s="15"/>
      <c r="B328" s="246"/>
      <c r="C328" s="247"/>
      <c r="D328" s="226" t="s">
        <v>146</v>
      </c>
      <c r="E328" s="248" t="s">
        <v>1</v>
      </c>
      <c r="F328" s="249" t="s">
        <v>149</v>
      </c>
      <c r="G328" s="247"/>
      <c r="H328" s="250">
        <v>42.469999999999999</v>
      </c>
      <c r="I328" s="251"/>
      <c r="J328" s="247"/>
      <c r="K328" s="247"/>
      <c r="L328" s="252"/>
      <c r="M328" s="253"/>
      <c r="N328" s="254"/>
      <c r="O328" s="254"/>
      <c r="P328" s="254"/>
      <c r="Q328" s="254"/>
      <c r="R328" s="254"/>
      <c r="S328" s="254"/>
      <c r="T328" s="25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6" t="s">
        <v>146</v>
      </c>
      <c r="AU328" s="256" t="s">
        <v>87</v>
      </c>
      <c r="AV328" s="15" t="s">
        <v>144</v>
      </c>
      <c r="AW328" s="15" t="s">
        <v>35</v>
      </c>
      <c r="AX328" s="15" t="s">
        <v>85</v>
      </c>
      <c r="AY328" s="256" t="s">
        <v>136</v>
      </c>
    </row>
    <row r="329" s="2" customFormat="1" ht="24.15" customHeight="1">
      <c r="A329" s="38"/>
      <c r="B329" s="39"/>
      <c r="C329" s="257" t="s">
        <v>371</v>
      </c>
      <c r="D329" s="257" t="s">
        <v>241</v>
      </c>
      <c r="E329" s="258" t="s">
        <v>372</v>
      </c>
      <c r="F329" s="259" t="s">
        <v>373</v>
      </c>
      <c r="G329" s="260" t="s">
        <v>161</v>
      </c>
      <c r="H329" s="261">
        <v>48.841000000000001</v>
      </c>
      <c r="I329" s="262"/>
      <c r="J329" s="263">
        <f>ROUND(I329*H329,2)</f>
        <v>0</v>
      </c>
      <c r="K329" s="259" t="s">
        <v>143</v>
      </c>
      <c r="L329" s="264"/>
      <c r="M329" s="265" t="s">
        <v>1</v>
      </c>
      <c r="N329" s="266" t="s">
        <v>45</v>
      </c>
      <c r="O329" s="91"/>
      <c r="P329" s="220">
        <f>O329*H329</f>
        <v>0</v>
      </c>
      <c r="Q329" s="220">
        <v>0.00029999999999999997</v>
      </c>
      <c r="R329" s="220">
        <f>Q329*H329</f>
        <v>0.014652299999999998</v>
      </c>
      <c r="S329" s="220">
        <v>0</v>
      </c>
      <c r="T329" s="22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2" t="s">
        <v>314</v>
      </c>
      <c r="AT329" s="222" t="s">
        <v>241</v>
      </c>
      <c r="AU329" s="222" t="s">
        <v>87</v>
      </c>
      <c r="AY329" s="17" t="s">
        <v>136</v>
      </c>
      <c r="BE329" s="223">
        <f>IF(N329="základní",J329,0)</f>
        <v>0</v>
      </c>
      <c r="BF329" s="223">
        <f>IF(N329="snížená",J329,0)</f>
        <v>0</v>
      </c>
      <c r="BG329" s="223">
        <f>IF(N329="zákl. přenesená",J329,0)</f>
        <v>0</v>
      </c>
      <c r="BH329" s="223">
        <f>IF(N329="sníž. přenesená",J329,0)</f>
        <v>0</v>
      </c>
      <c r="BI329" s="223">
        <f>IF(N329="nulová",J329,0)</f>
        <v>0</v>
      </c>
      <c r="BJ329" s="17" t="s">
        <v>85</v>
      </c>
      <c r="BK329" s="223">
        <f>ROUND(I329*H329,2)</f>
        <v>0</v>
      </c>
      <c r="BL329" s="17" t="s">
        <v>236</v>
      </c>
      <c r="BM329" s="222" t="s">
        <v>374</v>
      </c>
    </row>
    <row r="330" s="14" customFormat="1">
      <c r="A330" s="14"/>
      <c r="B330" s="235"/>
      <c r="C330" s="236"/>
      <c r="D330" s="226" t="s">
        <v>146</v>
      </c>
      <c r="E330" s="236"/>
      <c r="F330" s="238" t="s">
        <v>375</v>
      </c>
      <c r="G330" s="236"/>
      <c r="H330" s="239">
        <v>48.841000000000001</v>
      </c>
      <c r="I330" s="240"/>
      <c r="J330" s="236"/>
      <c r="K330" s="236"/>
      <c r="L330" s="241"/>
      <c r="M330" s="242"/>
      <c r="N330" s="243"/>
      <c r="O330" s="243"/>
      <c r="P330" s="243"/>
      <c r="Q330" s="243"/>
      <c r="R330" s="243"/>
      <c r="S330" s="243"/>
      <c r="T330" s="24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5" t="s">
        <v>146</v>
      </c>
      <c r="AU330" s="245" t="s">
        <v>87</v>
      </c>
      <c r="AV330" s="14" t="s">
        <v>87</v>
      </c>
      <c r="AW330" s="14" t="s">
        <v>4</v>
      </c>
      <c r="AX330" s="14" t="s">
        <v>85</v>
      </c>
      <c r="AY330" s="245" t="s">
        <v>136</v>
      </c>
    </row>
    <row r="331" s="2" customFormat="1" ht="24.15" customHeight="1">
      <c r="A331" s="38"/>
      <c r="B331" s="39"/>
      <c r="C331" s="211" t="s">
        <v>376</v>
      </c>
      <c r="D331" s="211" t="s">
        <v>139</v>
      </c>
      <c r="E331" s="212" t="s">
        <v>366</v>
      </c>
      <c r="F331" s="213" t="s">
        <v>367</v>
      </c>
      <c r="G331" s="214" t="s">
        <v>161</v>
      </c>
      <c r="H331" s="215">
        <v>42.469999999999999</v>
      </c>
      <c r="I331" s="216"/>
      <c r="J331" s="217">
        <f>ROUND(I331*H331,2)</f>
        <v>0</v>
      </c>
      <c r="K331" s="213" t="s">
        <v>143</v>
      </c>
      <c r="L331" s="44"/>
      <c r="M331" s="218" t="s">
        <v>1</v>
      </c>
      <c r="N331" s="219" t="s">
        <v>45</v>
      </c>
      <c r="O331" s="91"/>
      <c r="P331" s="220">
        <f>O331*H331</f>
        <v>0</v>
      </c>
      <c r="Q331" s="220">
        <v>0</v>
      </c>
      <c r="R331" s="220">
        <f>Q331*H331</f>
        <v>0</v>
      </c>
      <c r="S331" s="220">
        <v>0</v>
      </c>
      <c r="T331" s="22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2" t="s">
        <v>236</v>
      </c>
      <c r="AT331" s="222" t="s">
        <v>139</v>
      </c>
      <c r="AU331" s="222" t="s">
        <v>87</v>
      </c>
      <c r="AY331" s="17" t="s">
        <v>136</v>
      </c>
      <c r="BE331" s="223">
        <f>IF(N331="základní",J331,0)</f>
        <v>0</v>
      </c>
      <c r="BF331" s="223">
        <f>IF(N331="snížená",J331,0)</f>
        <v>0</v>
      </c>
      <c r="BG331" s="223">
        <f>IF(N331="zákl. přenesená",J331,0)</f>
        <v>0</v>
      </c>
      <c r="BH331" s="223">
        <f>IF(N331="sníž. přenesená",J331,0)</f>
        <v>0</v>
      </c>
      <c r="BI331" s="223">
        <f>IF(N331="nulová",J331,0)</f>
        <v>0</v>
      </c>
      <c r="BJ331" s="17" t="s">
        <v>85</v>
      </c>
      <c r="BK331" s="223">
        <f>ROUND(I331*H331,2)</f>
        <v>0</v>
      </c>
      <c r="BL331" s="17" t="s">
        <v>236</v>
      </c>
      <c r="BM331" s="222" t="s">
        <v>377</v>
      </c>
    </row>
    <row r="332" s="13" customFormat="1">
      <c r="A332" s="13"/>
      <c r="B332" s="224"/>
      <c r="C332" s="225"/>
      <c r="D332" s="226" t="s">
        <v>146</v>
      </c>
      <c r="E332" s="227" t="s">
        <v>1</v>
      </c>
      <c r="F332" s="228" t="s">
        <v>369</v>
      </c>
      <c r="G332" s="225"/>
      <c r="H332" s="227" t="s">
        <v>1</v>
      </c>
      <c r="I332" s="229"/>
      <c r="J332" s="225"/>
      <c r="K332" s="225"/>
      <c r="L332" s="230"/>
      <c r="M332" s="231"/>
      <c r="N332" s="232"/>
      <c r="O332" s="232"/>
      <c r="P332" s="232"/>
      <c r="Q332" s="232"/>
      <c r="R332" s="232"/>
      <c r="S332" s="232"/>
      <c r="T332" s="23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4" t="s">
        <v>146</v>
      </c>
      <c r="AU332" s="234" t="s">
        <v>87</v>
      </c>
      <c r="AV332" s="13" t="s">
        <v>85</v>
      </c>
      <c r="AW332" s="13" t="s">
        <v>35</v>
      </c>
      <c r="AX332" s="13" t="s">
        <v>80</v>
      </c>
      <c r="AY332" s="234" t="s">
        <v>136</v>
      </c>
    </row>
    <row r="333" s="14" customFormat="1">
      <c r="A333" s="14"/>
      <c r="B333" s="235"/>
      <c r="C333" s="236"/>
      <c r="D333" s="226" t="s">
        <v>146</v>
      </c>
      <c r="E333" s="237" t="s">
        <v>1</v>
      </c>
      <c r="F333" s="238" t="s">
        <v>370</v>
      </c>
      <c r="G333" s="236"/>
      <c r="H333" s="239">
        <v>42.469999999999999</v>
      </c>
      <c r="I333" s="240"/>
      <c r="J333" s="236"/>
      <c r="K333" s="236"/>
      <c r="L333" s="241"/>
      <c r="M333" s="242"/>
      <c r="N333" s="243"/>
      <c r="O333" s="243"/>
      <c r="P333" s="243"/>
      <c r="Q333" s="243"/>
      <c r="R333" s="243"/>
      <c r="S333" s="243"/>
      <c r="T333" s="24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5" t="s">
        <v>146</v>
      </c>
      <c r="AU333" s="245" t="s">
        <v>87</v>
      </c>
      <c r="AV333" s="14" t="s">
        <v>87</v>
      </c>
      <c r="AW333" s="14" t="s">
        <v>35</v>
      </c>
      <c r="AX333" s="14" t="s">
        <v>80</v>
      </c>
      <c r="AY333" s="245" t="s">
        <v>136</v>
      </c>
    </row>
    <row r="334" s="15" customFormat="1">
      <c r="A334" s="15"/>
      <c r="B334" s="246"/>
      <c r="C334" s="247"/>
      <c r="D334" s="226" t="s">
        <v>146</v>
      </c>
      <c r="E334" s="248" t="s">
        <v>1</v>
      </c>
      <c r="F334" s="249" t="s">
        <v>149</v>
      </c>
      <c r="G334" s="247"/>
      <c r="H334" s="250">
        <v>42.469999999999999</v>
      </c>
      <c r="I334" s="251"/>
      <c r="J334" s="247"/>
      <c r="K334" s="247"/>
      <c r="L334" s="252"/>
      <c r="M334" s="253"/>
      <c r="N334" s="254"/>
      <c r="O334" s="254"/>
      <c r="P334" s="254"/>
      <c r="Q334" s="254"/>
      <c r="R334" s="254"/>
      <c r="S334" s="254"/>
      <c r="T334" s="25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56" t="s">
        <v>146</v>
      </c>
      <c r="AU334" s="256" t="s">
        <v>87</v>
      </c>
      <c r="AV334" s="15" t="s">
        <v>144</v>
      </c>
      <c r="AW334" s="15" t="s">
        <v>35</v>
      </c>
      <c r="AX334" s="15" t="s">
        <v>85</v>
      </c>
      <c r="AY334" s="256" t="s">
        <v>136</v>
      </c>
    </row>
    <row r="335" s="2" customFormat="1" ht="24.15" customHeight="1">
      <c r="A335" s="38"/>
      <c r="B335" s="39"/>
      <c r="C335" s="257" t="s">
        <v>378</v>
      </c>
      <c r="D335" s="257" t="s">
        <v>241</v>
      </c>
      <c r="E335" s="258" t="s">
        <v>379</v>
      </c>
      <c r="F335" s="259" t="s">
        <v>380</v>
      </c>
      <c r="G335" s="260" t="s">
        <v>161</v>
      </c>
      <c r="H335" s="261">
        <v>48.841000000000001</v>
      </c>
      <c r="I335" s="262"/>
      <c r="J335" s="263">
        <f>ROUND(I335*H335,2)</f>
        <v>0</v>
      </c>
      <c r="K335" s="259" t="s">
        <v>143</v>
      </c>
      <c r="L335" s="264"/>
      <c r="M335" s="265" t="s">
        <v>1</v>
      </c>
      <c r="N335" s="266" t="s">
        <v>45</v>
      </c>
      <c r="O335" s="91"/>
      <c r="P335" s="220">
        <f>O335*H335</f>
        <v>0</v>
      </c>
      <c r="Q335" s="220">
        <v>0.00064000000000000005</v>
      </c>
      <c r="R335" s="220">
        <f>Q335*H335</f>
        <v>0.031258240000000007</v>
      </c>
      <c r="S335" s="220">
        <v>0</v>
      </c>
      <c r="T335" s="22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2" t="s">
        <v>314</v>
      </c>
      <c r="AT335" s="222" t="s">
        <v>241</v>
      </c>
      <c r="AU335" s="222" t="s">
        <v>87</v>
      </c>
      <c r="AY335" s="17" t="s">
        <v>136</v>
      </c>
      <c r="BE335" s="223">
        <f>IF(N335="základní",J335,0)</f>
        <v>0</v>
      </c>
      <c r="BF335" s="223">
        <f>IF(N335="snížená",J335,0)</f>
        <v>0</v>
      </c>
      <c r="BG335" s="223">
        <f>IF(N335="zákl. přenesená",J335,0)</f>
        <v>0</v>
      </c>
      <c r="BH335" s="223">
        <f>IF(N335="sníž. přenesená",J335,0)</f>
        <v>0</v>
      </c>
      <c r="BI335" s="223">
        <f>IF(N335="nulová",J335,0)</f>
        <v>0</v>
      </c>
      <c r="BJ335" s="17" t="s">
        <v>85</v>
      </c>
      <c r="BK335" s="223">
        <f>ROUND(I335*H335,2)</f>
        <v>0</v>
      </c>
      <c r="BL335" s="17" t="s">
        <v>236</v>
      </c>
      <c r="BM335" s="222" t="s">
        <v>381</v>
      </c>
    </row>
    <row r="336" s="14" customFormat="1">
      <c r="A336" s="14"/>
      <c r="B336" s="235"/>
      <c r="C336" s="236"/>
      <c r="D336" s="226" t="s">
        <v>146</v>
      </c>
      <c r="E336" s="236"/>
      <c r="F336" s="238" t="s">
        <v>375</v>
      </c>
      <c r="G336" s="236"/>
      <c r="H336" s="239">
        <v>48.841000000000001</v>
      </c>
      <c r="I336" s="240"/>
      <c r="J336" s="236"/>
      <c r="K336" s="236"/>
      <c r="L336" s="241"/>
      <c r="M336" s="242"/>
      <c r="N336" s="243"/>
      <c r="O336" s="243"/>
      <c r="P336" s="243"/>
      <c r="Q336" s="243"/>
      <c r="R336" s="243"/>
      <c r="S336" s="243"/>
      <c r="T336" s="24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5" t="s">
        <v>146</v>
      </c>
      <c r="AU336" s="245" t="s">
        <v>87</v>
      </c>
      <c r="AV336" s="14" t="s">
        <v>87</v>
      </c>
      <c r="AW336" s="14" t="s">
        <v>4</v>
      </c>
      <c r="AX336" s="14" t="s">
        <v>85</v>
      </c>
      <c r="AY336" s="245" t="s">
        <v>136</v>
      </c>
    </row>
    <row r="337" s="2" customFormat="1" ht="24.15" customHeight="1">
      <c r="A337" s="38"/>
      <c r="B337" s="39"/>
      <c r="C337" s="211" t="s">
        <v>382</v>
      </c>
      <c r="D337" s="211" t="s">
        <v>139</v>
      </c>
      <c r="E337" s="212" t="s">
        <v>383</v>
      </c>
      <c r="F337" s="213" t="s">
        <v>384</v>
      </c>
      <c r="G337" s="214" t="s">
        <v>161</v>
      </c>
      <c r="H337" s="215">
        <v>28.870000000000001</v>
      </c>
      <c r="I337" s="216"/>
      <c r="J337" s="217">
        <f>ROUND(I337*H337,2)</f>
        <v>0</v>
      </c>
      <c r="K337" s="213" t="s">
        <v>143</v>
      </c>
      <c r="L337" s="44"/>
      <c r="M337" s="218" t="s">
        <v>1</v>
      </c>
      <c r="N337" s="219" t="s">
        <v>45</v>
      </c>
      <c r="O337" s="91"/>
      <c r="P337" s="220">
        <f>O337*H337</f>
        <v>0</v>
      </c>
      <c r="Q337" s="220">
        <v>0.00040000000000000002</v>
      </c>
      <c r="R337" s="220">
        <f>Q337*H337</f>
        <v>0.011548000000000001</v>
      </c>
      <c r="S337" s="220">
        <v>0</v>
      </c>
      <c r="T337" s="22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22" t="s">
        <v>236</v>
      </c>
      <c r="AT337" s="222" t="s">
        <v>139</v>
      </c>
      <c r="AU337" s="222" t="s">
        <v>87</v>
      </c>
      <c r="AY337" s="17" t="s">
        <v>136</v>
      </c>
      <c r="BE337" s="223">
        <f>IF(N337="základní",J337,0)</f>
        <v>0</v>
      </c>
      <c r="BF337" s="223">
        <f>IF(N337="snížená",J337,0)</f>
        <v>0</v>
      </c>
      <c r="BG337" s="223">
        <f>IF(N337="zákl. přenesená",J337,0)</f>
        <v>0</v>
      </c>
      <c r="BH337" s="223">
        <f>IF(N337="sníž. přenesená",J337,0)</f>
        <v>0</v>
      </c>
      <c r="BI337" s="223">
        <f>IF(N337="nulová",J337,0)</f>
        <v>0</v>
      </c>
      <c r="BJ337" s="17" t="s">
        <v>85</v>
      </c>
      <c r="BK337" s="223">
        <f>ROUND(I337*H337,2)</f>
        <v>0</v>
      </c>
      <c r="BL337" s="17" t="s">
        <v>236</v>
      </c>
      <c r="BM337" s="222" t="s">
        <v>385</v>
      </c>
    </row>
    <row r="338" s="13" customFormat="1">
      <c r="A338" s="13"/>
      <c r="B338" s="224"/>
      <c r="C338" s="225"/>
      <c r="D338" s="226" t="s">
        <v>146</v>
      </c>
      <c r="E338" s="227" t="s">
        <v>1</v>
      </c>
      <c r="F338" s="228" t="s">
        <v>183</v>
      </c>
      <c r="G338" s="225"/>
      <c r="H338" s="227" t="s">
        <v>1</v>
      </c>
      <c r="I338" s="229"/>
      <c r="J338" s="225"/>
      <c r="K338" s="225"/>
      <c r="L338" s="230"/>
      <c r="M338" s="231"/>
      <c r="N338" s="232"/>
      <c r="O338" s="232"/>
      <c r="P338" s="232"/>
      <c r="Q338" s="232"/>
      <c r="R338" s="232"/>
      <c r="S338" s="232"/>
      <c r="T338" s="23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4" t="s">
        <v>146</v>
      </c>
      <c r="AU338" s="234" t="s">
        <v>87</v>
      </c>
      <c r="AV338" s="13" t="s">
        <v>85</v>
      </c>
      <c r="AW338" s="13" t="s">
        <v>35</v>
      </c>
      <c r="AX338" s="13" t="s">
        <v>80</v>
      </c>
      <c r="AY338" s="234" t="s">
        <v>136</v>
      </c>
    </row>
    <row r="339" s="14" customFormat="1">
      <c r="A339" s="14"/>
      <c r="B339" s="235"/>
      <c r="C339" s="236"/>
      <c r="D339" s="226" t="s">
        <v>146</v>
      </c>
      <c r="E339" s="237" t="s">
        <v>1</v>
      </c>
      <c r="F339" s="238" t="s">
        <v>184</v>
      </c>
      <c r="G339" s="236"/>
      <c r="H339" s="239">
        <v>28.870000000000001</v>
      </c>
      <c r="I339" s="240"/>
      <c r="J339" s="236"/>
      <c r="K339" s="236"/>
      <c r="L339" s="241"/>
      <c r="M339" s="242"/>
      <c r="N339" s="243"/>
      <c r="O339" s="243"/>
      <c r="P339" s="243"/>
      <c r="Q339" s="243"/>
      <c r="R339" s="243"/>
      <c r="S339" s="243"/>
      <c r="T339" s="24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5" t="s">
        <v>146</v>
      </c>
      <c r="AU339" s="245" t="s">
        <v>87</v>
      </c>
      <c r="AV339" s="14" t="s">
        <v>87</v>
      </c>
      <c r="AW339" s="14" t="s">
        <v>35</v>
      </c>
      <c r="AX339" s="14" t="s">
        <v>80</v>
      </c>
      <c r="AY339" s="245" t="s">
        <v>136</v>
      </c>
    </row>
    <row r="340" s="15" customFormat="1">
      <c r="A340" s="15"/>
      <c r="B340" s="246"/>
      <c r="C340" s="247"/>
      <c r="D340" s="226" t="s">
        <v>146</v>
      </c>
      <c r="E340" s="248" t="s">
        <v>1</v>
      </c>
      <c r="F340" s="249" t="s">
        <v>149</v>
      </c>
      <c r="G340" s="247"/>
      <c r="H340" s="250">
        <v>28.870000000000001</v>
      </c>
      <c r="I340" s="251"/>
      <c r="J340" s="247"/>
      <c r="K340" s="247"/>
      <c r="L340" s="252"/>
      <c r="M340" s="253"/>
      <c r="N340" s="254"/>
      <c r="O340" s="254"/>
      <c r="P340" s="254"/>
      <c r="Q340" s="254"/>
      <c r="R340" s="254"/>
      <c r="S340" s="254"/>
      <c r="T340" s="25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56" t="s">
        <v>146</v>
      </c>
      <c r="AU340" s="256" t="s">
        <v>87</v>
      </c>
      <c r="AV340" s="15" t="s">
        <v>144</v>
      </c>
      <c r="AW340" s="15" t="s">
        <v>35</v>
      </c>
      <c r="AX340" s="15" t="s">
        <v>85</v>
      </c>
      <c r="AY340" s="256" t="s">
        <v>136</v>
      </c>
    </row>
    <row r="341" s="2" customFormat="1" ht="49.05" customHeight="1">
      <c r="A341" s="38"/>
      <c r="B341" s="39"/>
      <c r="C341" s="257" t="s">
        <v>386</v>
      </c>
      <c r="D341" s="257" t="s">
        <v>241</v>
      </c>
      <c r="E341" s="258" t="s">
        <v>387</v>
      </c>
      <c r="F341" s="259" t="s">
        <v>388</v>
      </c>
      <c r="G341" s="260" t="s">
        <v>161</v>
      </c>
      <c r="H341" s="261">
        <v>34.643999999999998</v>
      </c>
      <c r="I341" s="262"/>
      <c r="J341" s="263">
        <f>ROUND(I341*H341,2)</f>
        <v>0</v>
      </c>
      <c r="K341" s="259" t="s">
        <v>143</v>
      </c>
      <c r="L341" s="264"/>
      <c r="M341" s="265" t="s">
        <v>1</v>
      </c>
      <c r="N341" s="266" t="s">
        <v>45</v>
      </c>
      <c r="O341" s="91"/>
      <c r="P341" s="220">
        <f>O341*H341</f>
        <v>0</v>
      </c>
      <c r="Q341" s="220">
        <v>0.0053</v>
      </c>
      <c r="R341" s="220">
        <f>Q341*H341</f>
        <v>0.1836132</v>
      </c>
      <c r="S341" s="220">
        <v>0</v>
      </c>
      <c r="T341" s="22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22" t="s">
        <v>314</v>
      </c>
      <c r="AT341" s="222" t="s">
        <v>241</v>
      </c>
      <c r="AU341" s="222" t="s">
        <v>87</v>
      </c>
      <c r="AY341" s="17" t="s">
        <v>136</v>
      </c>
      <c r="BE341" s="223">
        <f>IF(N341="základní",J341,0)</f>
        <v>0</v>
      </c>
      <c r="BF341" s="223">
        <f>IF(N341="snížená",J341,0)</f>
        <v>0</v>
      </c>
      <c r="BG341" s="223">
        <f>IF(N341="zákl. přenesená",J341,0)</f>
        <v>0</v>
      </c>
      <c r="BH341" s="223">
        <f>IF(N341="sníž. přenesená",J341,0)</f>
        <v>0</v>
      </c>
      <c r="BI341" s="223">
        <f>IF(N341="nulová",J341,0)</f>
        <v>0</v>
      </c>
      <c r="BJ341" s="17" t="s">
        <v>85</v>
      </c>
      <c r="BK341" s="223">
        <f>ROUND(I341*H341,2)</f>
        <v>0</v>
      </c>
      <c r="BL341" s="17" t="s">
        <v>236</v>
      </c>
      <c r="BM341" s="222" t="s">
        <v>389</v>
      </c>
    </row>
    <row r="342" s="14" customFormat="1">
      <c r="A342" s="14"/>
      <c r="B342" s="235"/>
      <c r="C342" s="236"/>
      <c r="D342" s="226" t="s">
        <v>146</v>
      </c>
      <c r="E342" s="236"/>
      <c r="F342" s="238" t="s">
        <v>390</v>
      </c>
      <c r="G342" s="236"/>
      <c r="H342" s="239">
        <v>34.643999999999998</v>
      </c>
      <c r="I342" s="240"/>
      <c r="J342" s="236"/>
      <c r="K342" s="236"/>
      <c r="L342" s="241"/>
      <c r="M342" s="242"/>
      <c r="N342" s="243"/>
      <c r="O342" s="243"/>
      <c r="P342" s="243"/>
      <c r="Q342" s="243"/>
      <c r="R342" s="243"/>
      <c r="S342" s="243"/>
      <c r="T342" s="24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45" t="s">
        <v>146</v>
      </c>
      <c r="AU342" s="245" t="s">
        <v>87</v>
      </c>
      <c r="AV342" s="14" t="s">
        <v>87</v>
      </c>
      <c r="AW342" s="14" t="s">
        <v>4</v>
      </c>
      <c r="AX342" s="14" t="s">
        <v>85</v>
      </c>
      <c r="AY342" s="245" t="s">
        <v>136</v>
      </c>
    </row>
    <row r="343" s="2" customFormat="1" ht="49.05" customHeight="1">
      <c r="A343" s="38"/>
      <c r="B343" s="39"/>
      <c r="C343" s="211" t="s">
        <v>391</v>
      </c>
      <c r="D343" s="211" t="s">
        <v>139</v>
      </c>
      <c r="E343" s="212" t="s">
        <v>392</v>
      </c>
      <c r="F343" s="213" t="s">
        <v>393</v>
      </c>
      <c r="G343" s="214" t="s">
        <v>156</v>
      </c>
      <c r="H343" s="215">
        <v>0.25</v>
      </c>
      <c r="I343" s="216"/>
      <c r="J343" s="217">
        <f>ROUND(I343*H343,2)</f>
        <v>0</v>
      </c>
      <c r="K343" s="213" t="s">
        <v>143</v>
      </c>
      <c r="L343" s="44"/>
      <c r="M343" s="218" t="s">
        <v>1</v>
      </c>
      <c r="N343" s="219" t="s">
        <v>45</v>
      </c>
      <c r="O343" s="91"/>
      <c r="P343" s="220">
        <f>O343*H343</f>
        <v>0</v>
      </c>
      <c r="Q343" s="220">
        <v>0</v>
      </c>
      <c r="R343" s="220">
        <f>Q343*H343</f>
        <v>0</v>
      </c>
      <c r="S343" s="220">
        <v>0</v>
      </c>
      <c r="T343" s="22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2" t="s">
        <v>236</v>
      </c>
      <c r="AT343" s="222" t="s">
        <v>139</v>
      </c>
      <c r="AU343" s="222" t="s">
        <v>87</v>
      </c>
      <c r="AY343" s="17" t="s">
        <v>136</v>
      </c>
      <c r="BE343" s="223">
        <f>IF(N343="základní",J343,0)</f>
        <v>0</v>
      </c>
      <c r="BF343" s="223">
        <f>IF(N343="snížená",J343,0)</f>
        <v>0</v>
      </c>
      <c r="BG343" s="223">
        <f>IF(N343="zákl. přenesená",J343,0)</f>
        <v>0</v>
      </c>
      <c r="BH343" s="223">
        <f>IF(N343="sníž. přenesená",J343,0)</f>
        <v>0</v>
      </c>
      <c r="BI343" s="223">
        <f>IF(N343="nulová",J343,0)</f>
        <v>0</v>
      </c>
      <c r="BJ343" s="17" t="s">
        <v>85</v>
      </c>
      <c r="BK343" s="223">
        <f>ROUND(I343*H343,2)</f>
        <v>0</v>
      </c>
      <c r="BL343" s="17" t="s">
        <v>236</v>
      </c>
      <c r="BM343" s="222" t="s">
        <v>394</v>
      </c>
    </row>
    <row r="344" s="2" customFormat="1" ht="55.5" customHeight="1">
      <c r="A344" s="38"/>
      <c r="B344" s="39"/>
      <c r="C344" s="211" t="s">
        <v>395</v>
      </c>
      <c r="D344" s="211" t="s">
        <v>139</v>
      </c>
      <c r="E344" s="212" t="s">
        <v>396</v>
      </c>
      <c r="F344" s="213" t="s">
        <v>397</v>
      </c>
      <c r="G344" s="214" t="s">
        <v>156</v>
      </c>
      <c r="H344" s="215">
        <v>0.25</v>
      </c>
      <c r="I344" s="216"/>
      <c r="J344" s="217">
        <f>ROUND(I344*H344,2)</f>
        <v>0</v>
      </c>
      <c r="K344" s="213" t="s">
        <v>143</v>
      </c>
      <c r="L344" s="44"/>
      <c r="M344" s="218" t="s">
        <v>1</v>
      </c>
      <c r="N344" s="219" t="s">
        <v>45</v>
      </c>
      <c r="O344" s="91"/>
      <c r="P344" s="220">
        <f>O344*H344</f>
        <v>0</v>
      </c>
      <c r="Q344" s="220">
        <v>0</v>
      </c>
      <c r="R344" s="220">
        <f>Q344*H344</f>
        <v>0</v>
      </c>
      <c r="S344" s="220">
        <v>0</v>
      </c>
      <c r="T344" s="22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2" t="s">
        <v>236</v>
      </c>
      <c r="AT344" s="222" t="s">
        <v>139</v>
      </c>
      <c r="AU344" s="222" t="s">
        <v>87</v>
      </c>
      <c r="AY344" s="17" t="s">
        <v>136</v>
      </c>
      <c r="BE344" s="223">
        <f>IF(N344="základní",J344,0)</f>
        <v>0</v>
      </c>
      <c r="BF344" s="223">
        <f>IF(N344="snížená",J344,0)</f>
        <v>0</v>
      </c>
      <c r="BG344" s="223">
        <f>IF(N344="zákl. přenesená",J344,0)</f>
        <v>0</v>
      </c>
      <c r="BH344" s="223">
        <f>IF(N344="sníž. přenesená",J344,0)</f>
        <v>0</v>
      </c>
      <c r="BI344" s="223">
        <f>IF(N344="nulová",J344,0)</f>
        <v>0</v>
      </c>
      <c r="BJ344" s="17" t="s">
        <v>85</v>
      </c>
      <c r="BK344" s="223">
        <f>ROUND(I344*H344,2)</f>
        <v>0</v>
      </c>
      <c r="BL344" s="17" t="s">
        <v>236</v>
      </c>
      <c r="BM344" s="222" t="s">
        <v>398</v>
      </c>
    </row>
    <row r="345" s="12" customFormat="1" ht="22.8" customHeight="1">
      <c r="A345" s="12"/>
      <c r="B345" s="195"/>
      <c r="C345" s="196"/>
      <c r="D345" s="197" t="s">
        <v>79</v>
      </c>
      <c r="E345" s="209" t="s">
        <v>399</v>
      </c>
      <c r="F345" s="209" t="s">
        <v>400</v>
      </c>
      <c r="G345" s="196"/>
      <c r="H345" s="196"/>
      <c r="I345" s="199"/>
      <c r="J345" s="210">
        <f>BK345</f>
        <v>0</v>
      </c>
      <c r="K345" s="196"/>
      <c r="L345" s="201"/>
      <c r="M345" s="202"/>
      <c r="N345" s="203"/>
      <c r="O345" s="203"/>
      <c r="P345" s="204">
        <f>SUM(P346:P381)</f>
        <v>0</v>
      </c>
      <c r="Q345" s="203"/>
      <c r="R345" s="204">
        <f>SUM(R346:R381)</f>
        <v>1.6835254999999998</v>
      </c>
      <c r="S345" s="203"/>
      <c r="T345" s="205">
        <f>SUM(T346:T381)</f>
        <v>3.105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06" t="s">
        <v>87</v>
      </c>
      <c r="AT345" s="207" t="s">
        <v>79</v>
      </c>
      <c r="AU345" s="207" t="s">
        <v>85</v>
      </c>
      <c r="AY345" s="206" t="s">
        <v>136</v>
      </c>
      <c r="BK345" s="208">
        <f>SUM(BK346:BK381)</f>
        <v>0</v>
      </c>
    </row>
    <row r="346" s="2" customFormat="1" ht="49.05" customHeight="1">
      <c r="A346" s="38"/>
      <c r="B346" s="39"/>
      <c r="C346" s="211" t="s">
        <v>401</v>
      </c>
      <c r="D346" s="211" t="s">
        <v>139</v>
      </c>
      <c r="E346" s="212" t="s">
        <v>402</v>
      </c>
      <c r="F346" s="213" t="s">
        <v>403</v>
      </c>
      <c r="G346" s="214" t="s">
        <v>161</v>
      </c>
      <c r="H346" s="215">
        <v>34.5</v>
      </c>
      <c r="I346" s="216"/>
      <c r="J346" s="217">
        <f>ROUND(I346*H346,2)</f>
        <v>0</v>
      </c>
      <c r="K346" s="213" t="s">
        <v>143</v>
      </c>
      <c r="L346" s="44"/>
      <c r="M346" s="218" t="s">
        <v>1</v>
      </c>
      <c r="N346" s="219" t="s">
        <v>45</v>
      </c>
      <c r="O346" s="91"/>
      <c r="P346" s="220">
        <f>O346*H346</f>
        <v>0</v>
      </c>
      <c r="Q346" s="220">
        <v>0</v>
      </c>
      <c r="R346" s="220">
        <f>Q346*H346</f>
        <v>0</v>
      </c>
      <c r="S346" s="220">
        <v>0.089999999999999997</v>
      </c>
      <c r="T346" s="221">
        <f>S346*H346</f>
        <v>3.105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2" t="s">
        <v>236</v>
      </c>
      <c r="AT346" s="222" t="s">
        <v>139</v>
      </c>
      <c r="AU346" s="222" t="s">
        <v>87</v>
      </c>
      <c r="AY346" s="17" t="s">
        <v>136</v>
      </c>
      <c r="BE346" s="223">
        <f>IF(N346="základní",J346,0)</f>
        <v>0</v>
      </c>
      <c r="BF346" s="223">
        <f>IF(N346="snížená",J346,0)</f>
        <v>0</v>
      </c>
      <c r="BG346" s="223">
        <f>IF(N346="zákl. přenesená",J346,0)</f>
        <v>0</v>
      </c>
      <c r="BH346" s="223">
        <f>IF(N346="sníž. přenesená",J346,0)</f>
        <v>0</v>
      </c>
      <c r="BI346" s="223">
        <f>IF(N346="nulová",J346,0)</f>
        <v>0</v>
      </c>
      <c r="BJ346" s="17" t="s">
        <v>85</v>
      </c>
      <c r="BK346" s="223">
        <f>ROUND(I346*H346,2)</f>
        <v>0</v>
      </c>
      <c r="BL346" s="17" t="s">
        <v>236</v>
      </c>
      <c r="BM346" s="222" t="s">
        <v>404</v>
      </c>
    </row>
    <row r="347" s="13" customFormat="1">
      <c r="A347" s="13"/>
      <c r="B347" s="224"/>
      <c r="C347" s="225"/>
      <c r="D347" s="226" t="s">
        <v>146</v>
      </c>
      <c r="E347" s="227" t="s">
        <v>1</v>
      </c>
      <c r="F347" s="228" t="s">
        <v>405</v>
      </c>
      <c r="G347" s="225"/>
      <c r="H347" s="227" t="s">
        <v>1</v>
      </c>
      <c r="I347" s="229"/>
      <c r="J347" s="225"/>
      <c r="K347" s="225"/>
      <c r="L347" s="230"/>
      <c r="M347" s="231"/>
      <c r="N347" s="232"/>
      <c r="O347" s="232"/>
      <c r="P347" s="232"/>
      <c r="Q347" s="232"/>
      <c r="R347" s="232"/>
      <c r="S347" s="232"/>
      <c r="T347" s="23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4" t="s">
        <v>146</v>
      </c>
      <c r="AU347" s="234" t="s">
        <v>87</v>
      </c>
      <c r="AV347" s="13" t="s">
        <v>85</v>
      </c>
      <c r="AW347" s="13" t="s">
        <v>35</v>
      </c>
      <c r="AX347" s="13" t="s">
        <v>80</v>
      </c>
      <c r="AY347" s="234" t="s">
        <v>136</v>
      </c>
    </row>
    <row r="348" s="14" customFormat="1">
      <c r="A348" s="14"/>
      <c r="B348" s="235"/>
      <c r="C348" s="236"/>
      <c r="D348" s="226" t="s">
        <v>146</v>
      </c>
      <c r="E348" s="237" t="s">
        <v>1</v>
      </c>
      <c r="F348" s="238" t="s">
        <v>294</v>
      </c>
      <c r="G348" s="236"/>
      <c r="H348" s="239">
        <v>17.25</v>
      </c>
      <c r="I348" s="240"/>
      <c r="J348" s="236"/>
      <c r="K348" s="236"/>
      <c r="L348" s="241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5" t="s">
        <v>146</v>
      </c>
      <c r="AU348" s="245" t="s">
        <v>87</v>
      </c>
      <c r="AV348" s="14" t="s">
        <v>87</v>
      </c>
      <c r="AW348" s="14" t="s">
        <v>35</v>
      </c>
      <c r="AX348" s="14" t="s">
        <v>80</v>
      </c>
      <c r="AY348" s="245" t="s">
        <v>136</v>
      </c>
    </row>
    <row r="349" s="13" customFormat="1">
      <c r="A349" s="13"/>
      <c r="B349" s="224"/>
      <c r="C349" s="225"/>
      <c r="D349" s="226" t="s">
        <v>146</v>
      </c>
      <c r="E349" s="227" t="s">
        <v>1</v>
      </c>
      <c r="F349" s="228" t="s">
        <v>293</v>
      </c>
      <c r="G349" s="225"/>
      <c r="H349" s="227" t="s">
        <v>1</v>
      </c>
      <c r="I349" s="229"/>
      <c r="J349" s="225"/>
      <c r="K349" s="225"/>
      <c r="L349" s="230"/>
      <c r="M349" s="231"/>
      <c r="N349" s="232"/>
      <c r="O349" s="232"/>
      <c r="P349" s="232"/>
      <c r="Q349" s="232"/>
      <c r="R349" s="232"/>
      <c r="S349" s="232"/>
      <c r="T349" s="23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4" t="s">
        <v>146</v>
      </c>
      <c r="AU349" s="234" t="s">
        <v>87</v>
      </c>
      <c r="AV349" s="13" t="s">
        <v>85</v>
      </c>
      <c r="AW349" s="13" t="s">
        <v>35</v>
      </c>
      <c r="AX349" s="13" t="s">
        <v>80</v>
      </c>
      <c r="AY349" s="234" t="s">
        <v>136</v>
      </c>
    </row>
    <row r="350" s="14" customFormat="1">
      <c r="A350" s="14"/>
      <c r="B350" s="235"/>
      <c r="C350" s="236"/>
      <c r="D350" s="226" t="s">
        <v>146</v>
      </c>
      <c r="E350" s="237" t="s">
        <v>1</v>
      </c>
      <c r="F350" s="238" t="s">
        <v>294</v>
      </c>
      <c r="G350" s="236"/>
      <c r="H350" s="239">
        <v>17.25</v>
      </c>
      <c r="I350" s="240"/>
      <c r="J350" s="236"/>
      <c r="K350" s="236"/>
      <c r="L350" s="241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5" t="s">
        <v>146</v>
      </c>
      <c r="AU350" s="245" t="s">
        <v>87</v>
      </c>
      <c r="AV350" s="14" t="s">
        <v>87</v>
      </c>
      <c r="AW350" s="14" t="s">
        <v>35</v>
      </c>
      <c r="AX350" s="14" t="s">
        <v>80</v>
      </c>
      <c r="AY350" s="245" t="s">
        <v>136</v>
      </c>
    </row>
    <row r="351" s="15" customFormat="1">
      <c r="A351" s="15"/>
      <c r="B351" s="246"/>
      <c r="C351" s="247"/>
      <c r="D351" s="226" t="s">
        <v>146</v>
      </c>
      <c r="E351" s="248" t="s">
        <v>1</v>
      </c>
      <c r="F351" s="249" t="s">
        <v>149</v>
      </c>
      <c r="G351" s="247"/>
      <c r="H351" s="250">
        <v>34.5</v>
      </c>
      <c r="I351" s="251"/>
      <c r="J351" s="247"/>
      <c r="K351" s="247"/>
      <c r="L351" s="252"/>
      <c r="M351" s="253"/>
      <c r="N351" s="254"/>
      <c r="O351" s="254"/>
      <c r="P351" s="254"/>
      <c r="Q351" s="254"/>
      <c r="R351" s="254"/>
      <c r="S351" s="254"/>
      <c r="T351" s="25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56" t="s">
        <v>146</v>
      </c>
      <c r="AU351" s="256" t="s">
        <v>87</v>
      </c>
      <c r="AV351" s="15" t="s">
        <v>144</v>
      </c>
      <c r="AW351" s="15" t="s">
        <v>35</v>
      </c>
      <c r="AX351" s="15" t="s">
        <v>85</v>
      </c>
      <c r="AY351" s="256" t="s">
        <v>136</v>
      </c>
    </row>
    <row r="352" s="2" customFormat="1" ht="33" customHeight="1">
      <c r="A352" s="38"/>
      <c r="B352" s="39"/>
      <c r="C352" s="211" t="s">
        <v>406</v>
      </c>
      <c r="D352" s="211" t="s">
        <v>139</v>
      </c>
      <c r="E352" s="212" t="s">
        <v>407</v>
      </c>
      <c r="F352" s="213" t="s">
        <v>408</v>
      </c>
      <c r="G352" s="214" t="s">
        <v>161</v>
      </c>
      <c r="H352" s="215">
        <v>25.481999999999999</v>
      </c>
      <c r="I352" s="216"/>
      <c r="J352" s="217">
        <f>ROUND(I352*H352,2)</f>
        <v>0</v>
      </c>
      <c r="K352" s="213" t="s">
        <v>143</v>
      </c>
      <c r="L352" s="44"/>
      <c r="M352" s="218" t="s">
        <v>1</v>
      </c>
      <c r="N352" s="219" t="s">
        <v>45</v>
      </c>
      <c r="O352" s="91"/>
      <c r="P352" s="220">
        <f>O352*H352</f>
        <v>0</v>
      </c>
      <c r="Q352" s="220">
        <v>0</v>
      </c>
      <c r="R352" s="220">
        <f>Q352*H352</f>
        <v>0</v>
      </c>
      <c r="S352" s="220">
        <v>0</v>
      </c>
      <c r="T352" s="22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22" t="s">
        <v>236</v>
      </c>
      <c r="AT352" s="222" t="s">
        <v>139</v>
      </c>
      <c r="AU352" s="222" t="s">
        <v>87</v>
      </c>
      <c r="AY352" s="17" t="s">
        <v>136</v>
      </c>
      <c r="BE352" s="223">
        <f>IF(N352="základní",J352,0)</f>
        <v>0</v>
      </c>
      <c r="BF352" s="223">
        <f>IF(N352="snížená",J352,0)</f>
        <v>0</v>
      </c>
      <c r="BG352" s="223">
        <f>IF(N352="zákl. přenesená",J352,0)</f>
        <v>0</v>
      </c>
      <c r="BH352" s="223">
        <f>IF(N352="sníž. přenesená",J352,0)</f>
        <v>0</v>
      </c>
      <c r="BI352" s="223">
        <f>IF(N352="nulová",J352,0)</f>
        <v>0</v>
      </c>
      <c r="BJ352" s="17" t="s">
        <v>85</v>
      </c>
      <c r="BK352" s="223">
        <f>ROUND(I352*H352,2)</f>
        <v>0</v>
      </c>
      <c r="BL352" s="17" t="s">
        <v>236</v>
      </c>
      <c r="BM352" s="222" t="s">
        <v>409</v>
      </c>
    </row>
    <row r="353" s="13" customFormat="1">
      <c r="A353" s="13"/>
      <c r="B353" s="224"/>
      <c r="C353" s="225"/>
      <c r="D353" s="226" t="s">
        <v>146</v>
      </c>
      <c r="E353" s="227" t="s">
        <v>1</v>
      </c>
      <c r="F353" s="228" t="s">
        <v>369</v>
      </c>
      <c r="G353" s="225"/>
      <c r="H353" s="227" t="s">
        <v>1</v>
      </c>
      <c r="I353" s="229"/>
      <c r="J353" s="225"/>
      <c r="K353" s="225"/>
      <c r="L353" s="230"/>
      <c r="M353" s="231"/>
      <c r="N353" s="232"/>
      <c r="O353" s="232"/>
      <c r="P353" s="232"/>
      <c r="Q353" s="232"/>
      <c r="R353" s="232"/>
      <c r="S353" s="232"/>
      <c r="T353" s="23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4" t="s">
        <v>146</v>
      </c>
      <c r="AU353" s="234" t="s">
        <v>87</v>
      </c>
      <c r="AV353" s="13" t="s">
        <v>85</v>
      </c>
      <c r="AW353" s="13" t="s">
        <v>35</v>
      </c>
      <c r="AX353" s="13" t="s">
        <v>80</v>
      </c>
      <c r="AY353" s="234" t="s">
        <v>136</v>
      </c>
    </row>
    <row r="354" s="14" customFormat="1">
      <c r="A354" s="14"/>
      <c r="B354" s="235"/>
      <c r="C354" s="236"/>
      <c r="D354" s="226" t="s">
        <v>146</v>
      </c>
      <c r="E354" s="237" t="s">
        <v>1</v>
      </c>
      <c r="F354" s="238" t="s">
        <v>410</v>
      </c>
      <c r="G354" s="236"/>
      <c r="H354" s="239">
        <v>25.481999999999999</v>
      </c>
      <c r="I354" s="240"/>
      <c r="J354" s="236"/>
      <c r="K354" s="236"/>
      <c r="L354" s="241"/>
      <c r="M354" s="242"/>
      <c r="N354" s="243"/>
      <c r="O354" s="243"/>
      <c r="P354" s="243"/>
      <c r="Q354" s="243"/>
      <c r="R354" s="243"/>
      <c r="S354" s="243"/>
      <c r="T354" s="24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45" t="s">
        <v>146</v>
      </c>
      <c r="AU354" s="245" t="s">
        <v>87</v>
      </c>
      <c r="AV354" s="14" t="s">
        <v>87</v>
      </c>
      <c r="AW354" s="14" t="s">
        <v>35</v>
      </c>
      <c r="AX354" s="14" t="s">
        <v>80</v>
      </c>
      <c r="AY354" s="245" t="s">
        <v>136</v>
      </c>
    </row>
    <row r="355" s="15" customFormat="1">
      <c r="A355" s="15"/>
      <c r="B355" s="246"/>
      <c r="C355" s="247"/>
      <c r="D355" s="226" t="s">
        <v>146</v>
      </c>
      <c r="E355" s="248" t="s">
        <v>1</v>
      </c>
      <c r="F355" s="249" t="s">
        <v>149</v>
      </c>
      <c r="G355" s="247"/>
      <c r="H355" s="250">
        <v>25.481999999999999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56" t="s">
        <v>146</v>
      </c>
      <c r="AU355" s="256" t="s">
        <v>87</v>
      </c>
      <c r="AV355" s="15" t="s">
        <v>144</v>
      </c>
      <c r="AW355" s="15" t="s">
        <v>35</v>
      </c>
      <c r="AX355" s="15" t="s">
        <v>85</v>
      </c>
      <c r="AY355" s="256" t="s">
        <v>136</v>
      </c>
    </row>
    <row r="356" s="2" customFormat="1" ht="16.5" customHeight="1">
      <c r="A356" s="38"/>
      <c r="B356" s="39"/>
      <c r="C356" s="257" t="s">
        <v>411</v>
      </c>
      <c r="D356" s="257" t="s">
        <v>241</v>
      </c>
      <c r="E356" s="258" t="s">
        <v>412</v>
      </c>
      <c r="F356" s="259" t="s">
        <v>413</v>
      </c>
      <c r="G356" s="260" t="s">
        <v>142</v>
      </c>
      <c r="H356" s="261">
        <v>1.274</v>
      </c>
      <c r="I356" s="262"/>
      <c r="J356" s="263">
        <f>ROUND(I356*H356,2)</f>
        <v>0</v>
      </c>
      <c r="K356" s="259" t="s">
        <v>143</v>
      </c>
      <c r="L356" s="264"/>
      <c r="M356" s="265" t="s">
        <v>1</v>
      </c>
      <c r="N356" s="266" t="s">
        <v>45</v>
      </c>
      <c r="O356" s="91"/>
      <c r="P356" s="220">
        <f>O356*H356</f>
        <v>0</v>
      </c>
      <c r="Q356" s="220">
        <v>0.5</v>
      </c>
      <c r="R356" s="220">
        <f>Q356*H356</f>
        <v>0.63700000000000001</v>
      </c>
      <c r="S356" s="220">
        <v>0</v>
      </c>
      <c r="T356" s="22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2" t="s">
        <v>314</v>
      </c>
      <c r="AT356" s="222" t="s">
        <v>241</v>
      </c>
      <c r="AU356" s="222" t="s">
        <v>87</v>
      </c>
      <c r="AY356" s="17" t="s">
        <v>136</v>
      </c>
      <c r="BE356" s="223">
        <f>IF(N356="základní",J356,0)</f>
        <v>0</v>
      </c>
      <c r="BF356" s="223">
        <f>IF(N356="snížená",J356,0)</f>
        <v>0</v>
      </c>
      <c r="BG356" s="223">
        <f>IF(N356="zákl. přenesená",J356,0)</f>
        <v>0</v>
      </c>
      <c r="BH356" s="223">
        <f>IF(N356="sníž. přenesená",J356,0)</f>
        <v>0</v>
      </c>
      <c r="BI356" s="223">
        <f>IF(N356="nulová",J356,0)</f>
        <v>0</v>
      </c>
      <c r="BJ356" s="17" t="s">
        <v>85</v>
      </c>
      <c r="BK356" s="223">
        <f>ROUND(I356*H356,2)</f>
        <v>0</v>
      </c>
      <c r="BL356" s="17" t="s">
        <v>236</v>
      </c>
      <c r="BM356" s="222" t="s">
        <v>414</v>
      </c>
    </row>
    <row r="357" s="14" customFormat="1">
      <c r="A357" s="14"/>
      <c r="B357" s="235"/>
      <c r="C357" s="236"/>
      <c r="D357" s="226" t="s">
        <v>146</v>
      </c>
      <c r="E357" s="236"/>
      <c r="F357" s="238" t="s">
        <v>415</v>
      </c>
      <c r="G357" s="236"/>
      <c r="H357" s="239">
        <v>1.274</v>
      </c>
      <c r="I357" s="240"/>
      <c r="J357" s="236"/>
      <c r="K357" s="236"/>
      <c r="L357" s="241"/>
      <c r="M357" s="242"/>
      <c r="N357" s="243"/>
      <c r="O357" s="243"/>
      <c r="P357" s="243"/>
      <c r="Q357" s="243"/>
      <c r="R357" s="243"/>
      <c r="S357" s="243"/>
      <c r="T357" s="24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5" t="s">
        <v>146</v>
      </c>
      <c r="AU357" s="245" t="s">
        <v>87</v>
      </c>
      <c r="AV357" s="14" t="s">
        <v>87</v>
      </c>
      <c r="AW357" s="14" t="s">
        <v>4</v>
      </c>
      <c r="AX357" s="14" t="s">
        <v>85</v>
      </c>
      <c r="AY357" s="245" t="s">
        <v>136</v>
      </c>
    </row>
    <row r="358" s="2" customFormat="1" ht="33" customHeight="1">
      <c r="A358" s="38"/>
      <c r="B358" s="39"/>
      <c r="C358" s="211" t="s">
        <v>416</v>
      </c>
      <c r="D358" s="211" t="s">
        <v>139</v>
      </c>
      <c r="E358" s="212" t="s">
        <v>417</v>
      </c>
      <c r="F358" s="213" t="s">
        <v>418</v>
      </c>
      <c r="G358" s="214" t="s">
        <v>161</v>
      </c>
      <c r="H358" s="215">
        <v>25.481999999999999</v>
      </c>
      <c r="I358" s="216"/>
      <c r="J358" s="217">
        <f>ROUND(I358*H358,2)</f>
        <v>0</v>
      </c>
      <c r="K358" s="213" t="s">
        <v>143</v>
      </c>
      <c r="L358" s="44"/>
      <c r="M358" s="218" t="s">
        <v>1</v>
      </c>
      <c r="N358" s="219" t="s">
        <v>45</v>
      </c>
      <c r="O358" s="91"/>
      <c r="P358" s="220">
        <f>O358*H358</f>
        <v>0</v>
      </c>
      <c r="Q358" s="220">
        <v>0</v>
      </c>
      <c r="R358" s="220">
        <f>Q358*H358</f>
        <v>0</v>
      </c>
      <c r="S358" s="220">
        <v>0</v>
      </c>
      <c r="T358" s="22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2" t="s">
        <v>236</v>
      </c>
      <c r="AT358" s="222" t="s">
        <v>139</v>
      </c>
      <c r="AU358" s="222" t="s">
        <v>87</v>
      </c>
      <c r="AY358" s="17" t="s">
        <v>136</v>
      </c>
      <c r="BE358" s="223">
        <f>IF(N358="základní",J358,0)</f>
        <v>0</v>
      </c>
      <c r="BF358" s="223">
        <f>IF(N358="snížená",J358,0)</f>
        <v>0</v>
      </c>
      <c r="BG358" s="223">
        <f>IF(N358="zákl. přenesená",J358,0)</f>
        <v>0</v>
      </c>
      <c r="BH358" s="223">
        <f>IF(N358="sníž. přenesená",J358,0)</f>
        <v>0</v>
      </c>
      <c r="BI358" s="223">
        <f>IF(N358="nulová",J358,0)</f>
        <v>0</v>
      </c>
      <c r="BJ358" s="17" t="s">
        <v>85</v>
      </c>
      <c r="BK358" s="223">
        <f>ROUND(I358*H358,2)</f>
        <v>0</v>
      </c>
      <c r="BL358" s="17" t="s">
        <v>236</v>
      </c>
      <c r="BM358" s="222" t="s">
        <v>419</v>
      </c>
    </row>
    <row r="359" s="13" customFormat="1">
      <c r="A359" s="13"/>
      <c r="B359" s="224"/>
      <c r="C359" s="225"/>
      <c r="D359" s="226" t="s">
        <v>146</v>
      </c>
      <c r="E359" s="227" t="s">
        <v>1</v>
      </c>
      <c r="F359" s="228" t="s">
        <v>369</v>
      </c>
      <c r="G359" s="225"/>
      <c r="H359" s="227" t="s">
        <v>1</v>
      </c>
      <c r="I359" s="229"/>
      <c r="J359" s="225"/>
      <c r="K359" s="225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146</v>
      </c>
      <c r="AU359" s="234" t="s">
        <v>87</v>
      </c>
      <c r="AV359" s="13" t="s">
        <v>85</v>
      </c>
      <c r="AW359" s="13" t="s">
        <v>35</v>
      </c>
      <c r="AX359" s="13" t="s">
        <v>80</v>
      </c>
      <c r="AY359" s="234" t="s">
        <v>136</v>
      </c>
    </row>
    <row r="360" s="14" customFormat="1">
      <c r="A360" s="14"/>
      <c r="B360" s="235"/>
      <c r="C360" s="236"/>
      <c r="D360" s="226" t="s">
        <v>146</v>
      </c>
      <c r="E360" s="237" t="s">
        <v>1</v>
      </c>
      <c r="F360" s="238" t="s">
        <v>410</v>
      </c>
      <c r="G360" s="236"/>
      <c r="H360" s="239">
        <v>25.481999999999999</v>
      </c>
      <c r="I360" s="240"/>
      <c r="J360" s="236"/>
      <c r="K360" s="236"/>
      <c r="L360" s="241"/>
      <c r="M360" s="242"/>
      <c r="N360" s="243"/>
      <c r="O360" s="243"/>
      <c r="P360" s="243"/>
      <c r="Q360" s="243"/>
      <c r="R360" s="243"/>
      <c r="S360" s="243"/>
      <c r="T360" s="24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5" t="s">
        <v>146</v>
      </c>
      <c r="AU360" s="245" t="s">
        <v>87</v>
      </c>
      <c r="AV360" s="14" t="s">
        <v>87</v>
      </c>
      <c r="AW360" s="14" t="s">
        <v>35</v>
      </c>
      <c r="AX360" s="14" t="s">
        <v>80</v>
      </c>
      <c r="AY360" s="245" t="s">
        <v>136</v>
      </c>
    </row>
    <row r="361" s="15" customFormat="1">
      <c r="A361" s="15"/>
      <c r="B361" s="246"/>
      <c r="C361" s="247"/>
      <c r="D361" s="226" t="s">
        <v>146</v>
      </c>
      <c r="E361" s="248" t="s">
        <v>1</v>
      </c>
      <c r="F361" s="249" t="s">
        <v>149</v>
      </c>
      <c r="G361" s="247"/>
      <c r="H361" s="250">
        <v>25.481999999999999</v>
      </c>
      <c r="I361" s="251"/>
      <c r="J361" s="247"/>
      <c r="K361" s="247"/>
      <c r="L361" s="252"/>
      <c r="M361" s="253"/>
      <c r="N361" s="254"/>
      <c r="O361" s="254"/>
      <c r="P361" s="254"/>
      <c r="Q361" s="254"/>
      <c r="R361" s="254"/>
      <c r="S361" s="254"/>
      <c r="T361" s="25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56" t="s">
        <v>146</v>
      </c>
      <c r="AU361" s="256" t="s">
        <v>87</v>
      </c>
      <c r="AV361" s="15" t="s">
        <v>144</v>
      </c>
      <c r="AW361" s="15" t="s">
        <v>35</v>
      </c>
      <c r="AX361" s="15" t="s">
        <v>85</v>
      </c>
      <c r="AY361" s="256" t="s">
        <v>136</v>
      </c>
    </row>
    <row r="362" s="2" customFormat="1" ht="16.5" customHeight="1">
      <c r="A362" s="38"/>
      <c r="B362" s="39"/>
      <c r="C362" s="257" t="s">
        <v>420</v>
      </c>
      <c r="D362" s="257" t="s">
        <v>241</v>
      </c>
      <c r="E362" s="258" t="s">
        <v>421</v>
      </c>
      <c r="F362" s="259" t="s">
        <v>422</v>
      </c>
      <c r="G362" s="260" t="s">
        <v>142</v>
      </c>
      <c r="H362" s="261">
        <v>2.548</v>
      </c>
      <c r="I362" s="262"/>
      <c r="J362" s="263">
        <f>ROUND(I362*H362,2)</f>
        <v>0</v>
      </c>
      <c r="K362" s="259" t="s">
        <v>143</v>
      </c>
      <c r="L362" s="264"/>
      <c r="M362" s="265" t="s">
        <v>1</v>
      </c>
      <c r="N362" s="266" t="s">
        <v>45</v>
      </c>
      <c r="O362" s="91"/>
      <c r="P362" s="220">
        <f>O362*H362</f>
        <v>0</v>
      </c>
      <c r="Q362" s="220">
        <v>0.34999999999999998</v>
      </c>
      <c r="R362" s="220">
        <f>Q362*H362</f>
        <v>0.89179999999999993</v>
      </c>
      <c r="S362" s="220">
        <v>0</v>
      </c>
      <c r="T362" s="22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2" t="s">
        <v>314</v>
      </c>
      <c r="AT362" s="222" t="s">
        <v>241</v>
      </c>
      <c r="AU362" s="222" t="s">
        <v>87</v>
      </c>
      <c r="AY362" s="17" t="s">
        <v>136</v>
      </c>
      <c r="BE362" s="223">
        <f>IF(N362="základní",J362,0)</f>
        <v>0</v>
      </c>
      <c r="BF362" s="223">
        <f>IF(N362="snížená",J362,0)</f>
        <v>0</v>
      </c>
      <c r="BG362" s="223">
        <f>IF(N362="zákl. přenesená",J362,0)</f>
        <v>0</v>
      </c>
      <c r="BH362" s="223">
        <f>IF(N362="sníž. přenesená",J362,0)</f>
        <v>0</v>
      </c>
      <c r="BI362" s="223">
        <f>IF(N362="nulová",J362,0)</f>
        <v>0</v>
      </c>
      <c r="BJ362" s="17" t="s">
        <v>85</v>
      </c>
      <c r="BK362" s="223">
        <f>ROUND(I362*H362,2)</f>
        <v>0</v>
      </c>
      <c r="BL362" s="17" t="s">
        <v>236</v>
      </c>
      <c r="BM362" s="222" t="s">
        <v>423</v>
      </c>
    </row>
    <row r="363" s="14" customFormat="1">
      <c r="A363" s="14"/>
      <c r="B363" s="235"/>
      <c r="C363" s="236"/>
      <c r="D363" s="226" t="s">
        <v>146</v>
      </c>
      <c r="E363" s="236"/>
      <c r="F363" s="238" t="s">
        <v>424</v>
      </c>
      <c r="G363" s="236"/>
      <c r="H363" s="239">
        <v>2.548</v>
      </c>
      <c r="I363" s="240"/>
      <c r="J363" s="236"/>
      <c r="K363" s="236"/>
      <c r="L363" s="241"/>
      <c r="M363" s="242"/>
      <c r="N363" s="243"/>
      <c r="O363" s="243"/>
      <c r="P363" s="243"/>
      <c r="Q363" s="243"/>
      <c r="R363" s="243"/>
      <c r="S363" s="243"/>
      <c r="T363" s="24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5" t="s">
        <v>146</v>
      </c>
      <c r="AU363" s="245" t="s">
        <v>87</v>
      </c>
      <c r="AV363" s="14" t="s">
        <v>87</v>
      </c>
      <c r="AW363" s="14" t="s">
        <v>4</v>
      </c>
      <c r="AX363" s="14" t="s">
        <v>85</v>
      </c>
      <c r="AY363" s="245" t="s">
        <v>136</v>
      </c>
    </row>
    <row r="364" s="2" customFormat="1" ht="37.8" customHeight="1">
      <c r="A364" s="38"/>
      <c r="B364" s="39"/>
      <c r="C364" s="211" t="s">
        <v>425</v>
      </c>
      <c r="D364" s="211" t="s">
        <v>139</v>
      </c>
      <c r="E364" s="212" t="s">
        <v>426</v>
      </c>
      <c r="F364" s="213" t="s">
        <v>427</v>
      </c>
      <c r="G364" s="214" t="s">
        <v>161</v>
      </c>
      <c r="H364" s="215">
        <v>25.481999999999999</v>
      </c>
      <c r="I364" s="216"/>
      <c r="J364" s="217">
        <f>ROUND(I364*H364,2)</f>
        <v>0</v>
      </c>
      <c r="K364" s="213" t="s">
        <v>143</v>
      </c>
      <c r="L364" s="44"/>
      <c r="M364" s="218" t="s">
        <v>1</v>
      </c>
      <c r="N364" s="219" t="s">
        <v>45</v>
      </c>
      <c r="O364" s="91"/>
      <c r="P364" s="220">
        <f>O364*H364</f>
        <v>0</v>
      </c>
      <c r="Q364" s="220">
        <v>0</v>
      </c>
      <c r="R364" s="220">
        <f>Q364*H364</f>
        <v>0</v>
      </c>
      <c r="S364" s="220">
        <v>0</v>
      </c>
      <c r="T364" s="22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2" t="s">
        <v>236</v>
      </c>
      <c r="AT364" s="222" t="s">
        <v>139</v>
      </c>
      <c r="AU364" s="222" t="s">
        <v>87</v>
      </c>
      <c r="AY364" s="17" t="s">
        <v>136</v>
      </c>
      <c r="BE364" s="223">
        <f>IF(N364="základní",J364,0)</f>
        <v>0</v>
      </c>
      <c r="BF364" s="223">
        <f>IF(N364="snížená",J364,0)</f>
        <v>0</v>
      </c>
      <c r="BG364" s="223">
        <f>IF(N364="zákl. přenesená",J364,0)</f>
        <v>0</v>
      </c>
      <c r="BH364" s="223">
        <f>IF(N364="sníž. přenesená",J364,0)</f>
        <v>0</v>
      </c>
      <c r="BI364" s="223">
        <f>IF(N364="nulová",J364,0)</f>
        <v>0</v>
      </c>
      <c r="BJ364" s="17" t="s">
        <v>85</v>
      </c>
      <c r="BK364" s="223">
        <f>ROUND(I364*H364,2)</f>
        <v>0</v>
      </c>
      <c r="BL364" s="17" t="s">
        <v>236</v>
      </c>
      <c r="BM364" s="222" t="s">
        <v>428</v>
      </c>
    </row>
    <row r="365" s="13" customFormat="1">
      <c r="A365" s="13"/>
      <c r="B365" s="224"/>
      <c r="C365" s="225"/>
      <c r="D365" s="226" t="s">
        <v>146</v>
      </c>
      <c r="E365" s="227" t="s">
        <v>1</v>
      </c>
      <c r="F365" s="228" t="s">
        <v>369</v>
      </c>
      <c r="G365" s="225"/>
      <c r="H365" s="227" t="s">
        <v>1</v>
      </c>
      <c r="I365" s="229"/>
      <c r="J365" s="225"/>
      <c r="K365" s="225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146</v>
      </c>
      <c r="AU365" s="234" t="s">
        <v>87</v>
      </c>
      <c r="AV365" s="13" t="s">
        <v>85</v>
      </c>
      <c r="AW365" s="13" t="s">
        <v>35</v>
      </c>
      <c r="AX365" s="13" t="s">
        <v>80</v>
      </c>
      <c r="AY365" s="234" t="s">
        <v>136</v>
      </c>
    </row>
    <row r="366" s="14" customFormat="1">
      <c r="A366" s="14"/>
      <c r="B366" s="235"/>
      <c r="C366" s="236"/>
      <c r="D366" s="226" t="s">
        <v>146</v>
      </c>
      <c r="E366" s="237" t="s">
        <v>1</v>
      </c>
      <c r="F366" s="238" t="s">
        <v>410</v>
      </c>
      <c r="G366" s="236"/>
      <c r="H366" s="239">
        <v>25.481999999999999</v>
      </c>
      <c r="I366" s="240"/>
      <c r="J366" s="236"/>
      <c r="K366" s="236"/>
      <c r="L366" s="241"/>
      <c r="M366" s="242"/>
      <c r="N366" s="243"/>
      <c r="O366" s="243"/>
      <c r="P366" s="243"/>
      <c r="Q366" s="243"/>
      <c r="R366" s="243"/>
      <c r="S366" s="243"/>
      <c r="T366" s="24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5" t="s">
        <v>146</v>
      </c>
      <c r="AU366" s="245" t="s">
        <v>87</v>
      </c>
      <c r="AV366" s="14" t="s">
        <v>87</v>
      </c>
      <c r="AW366" s="14" t="s">
        <v>35</v>
      </c>
      <c r="AX366" s="14" t="s">
        <v>80</v>
      </c>
      <c r="AY366" s="245" t="s">
        <v>136</v>
      </c>
    </row>
    <row r="367" s="15" customFormat="1">
      <c r="A367" s="15"/>
      <c r="B367" s="246"/>
      <c r="C367" s="247"/>
      <c r="D367" s="226" t="s">
        <v>146</v>
      </c>
      <c r="E367" s="248" t="s">
        <v>1</v>
      </c>
      <c r="F367" s="249" t="s">
        <v>149</v>
      </c>
      <c r="G367" s="247"/>
      <c r="H367" s="250">
        <v>25.481999999999999</v>
      </c>
      <c r="I367" s="251"/>
      <c r="J367" s="247"/>
      <c r="K367" s="247"/>
      <c r="L367" s="252"/>
      <c r="M367" s="253"/>
      <c r="N367" s="254"/>
      <c r="O367" s="254"/>
      <c r="P367" s="254"/>
      <c r="Q367" s="254"/>
      <c r="R367" s="254"/>
      <c r="S367" s="254"/>
      <c r="T367" s="25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56" t="s">
        <v>146</v>
      </c>
      <c r="AU367" s="256" t="s">
        <v>87</v>
      </c>
      <c r="AV367" s="15" t="s">
        <v>144</v>
      </c>
      <c r="AW367" s="15" t="s">
        <v>35</v>
      </c>
      <c r="AX367" s="15" t="s">
        <v>85</v>
      </c>
      <c r="AY367" s="256" t="s">
        <v>136</v>
      </c>
    </row>
    <row r="368" s="2" customFormat="1" ht="24.15" customHeight="1">
      <c r="A368" s="38"/>
      <c r="B368" s="39"/>
      <c r="C368" s="257" t="s">
        <v>429</v>
      </c>
      <c r="D368" s="257" t="s">
        <v>241</v>
      </c>
      <c r="E368" s="258" t="s">
        <v>430</v>
      </c>
      <c r="F368" s="259" t="s">
        <v>431</v>
      </c>
      <c r="G368" s="260" t="s">
        <v>161</v>
      </c>
      <c r="H368" s="261">
        <v>26.756</v>
      </c>
      <c r="I368" s="262"/>
      <c r="J368" s="263">
        <f>ROUND(I368*H368,2)</f>
        <v>0</v>
      </c>
      <c r="K368" s="259" t="s">
        <v>143</v>
      </c>
      <c r="L368" s="264"/>
      <c r="M368" s="265" t="s">
        <v>1</v>
      </c>
      <c r="N368" s="266" t="s">
        <v>45</v>
      </c>
      <c r="O368" s="91"/>
      <c r="P368" s="220">
        <f>O368*H368</f>
        <v>0</v>
      </c>
      <c r="Q368" s="220">
        <v>0.0020999999999999999</v>
      </c>
      <c r="R368" s="220">
        <f>Q368*H368</f>
        <v>0.056187599999999997</v>
      </c>
      <c r="S368" s="220">
        <v>0</v>
      </c>
      <c r="T368" s="22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22" t="s">
        <v>314</v>
      </c>
      <c r="AT368" s="222" t="s">
        <v>241</v>
      </c>
      <c r="AU368" s="222" t="s">
        <v>87</v>
      </c>
      <c r="AY368" s="17" t="s">
        <v>136</v>
      </c>
      <c r="BE368" s="223">
        <f>IF(N368="základní",J368,0)</f>
        <v>0</v>
      </c>
      <c r="BF368" s="223">
        <f>IF(N368="snížená",J368,0)</f>
        <v>0</v>
      </c>
      <c r="BG368" s="223">
        <f>IF(N368="zákl. přenesená",J368,0)</f>
        <v>0</v>
      </c>
      <c r="BH368" s="223">
        <f>IF(N368="sníž. přenesená",J368,0)</f>
        <v>0</v>
      </c>
      <c r="BI368" s="223">
        <f>IF(N368="nulová",J368,0)</f>
        <v>0</v>
      </c>
      <c r="BJ368" s="17" t="s">
        <v>85</v>
      </c>
      <c r="BK368" s="223">
        <f>ROUND(I368*H368,2)</f>
        <v>0</v>
      </c>
      <c r="BL368" s="17" t="s">
        <v>236</v>
      </c>
      <c r="BM368" s="222" t="s">
        <v>432</v>
      </c>
    </row>
    <row r="369" s="14" customFormat="1">
      <c r="A369" s="14"/>
      <c r="B369" s="235"/>
      <c r="C369" s="236"/>
      <c r="D369" s="226" t="s">
        <v>146</v>
      </c>
      <c r="E369" s="236"/>
      <c r="F369" s="238" t="s">
        <v>433</v>
      </c>
      <c r="G369" s="236"/>
      <c r="H369" s="239">
        <v>26.756</v>
      </c>
      <c r="I369" s="240"/>
      <c r="J369" s="236"/>
      <c r="K369" s="236"/>
      <c r="L369" s="241"/>
      <c r="M369" s="242"/>
      <c r="N369" s="243"/>
      <c r="O369" s="243"/>
      <c r="P369" s="243"/>
      <c r="Q369" s="243"/>
      <c r="R369" s="243"/>
      <c r="S369" s="243"/>
      <c r="T369" s="24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5" t="s">
        <v>146</v>
      </c>
      <c r="AU369" s="245" t="s">
        <v>87</v>
      </c>
      <c r="AV369" s="14" t="s">
        <v>87</v>
      </c>
      <c r="AW369" s="14" t="s">
        <v>4</v>
      </c>
      <c r="AX369" s="14" t="s">
        <v>85</v>
      </c>
      <c r="AY369" s="245" t="s">
        <v>136</v>
      </c>
    </row>
    <row r="370" s="2" customFormat="1" ht="44.25" customHeight="1">
      <c r="A370" s="38"/>
      <c r="B370" s="39"/>
      <c r="C370" s="211" t="s">
        <v>434</v>
      </c>
      <c r="D370" s="211" t="s">
        <v>139</v>
      </c>
      <c r="E370" s="212" t="s">
        <v>435</v>
      </c>
      <c r="F370" s="213" t="s">
        <v>436</v>
      </c>
      <c r="G370" s="214" t="s">
        <v>161</v>
      </c>
      <c r="H370" s="215">
        <v>16.988</v>
      </c>
      <c r="I370" s="216"/>
      <c r="J370" s="217">
        <f>ROUND(I370*H370,2)</f>
        <v>0</v>
      </c>
      <c r="K370" s="213" t="s">
        <v>143</v>
      </c>
      <c r="L370" s="44"/>
      <c r="M370" s="218" t="s">
        <v>1</v>
      </c>
      <c r="N370" s="219" t="s">
        <v>45</v>
      </c>
      <c r="O370" s="91"/>
      <c r="P370" s="220">
        <f>O370*H370</f>
        <v>0</v>
      </c>
      <c r="Q370" s="220">
        <v>0</v>
      </c>
      <c r="R370" s="220">
        <f>Q370*H370</f>
        <v>0</v>
      </c>
      <c r="S370" s="220">
        <v>0</v>
      </c>
      <c r="T370" s="22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2" t="s">
        <v>236</v>
      </c>
      <c r="AT370" s="222" t="s">
        <v>139</v>
      </c>
      <c r="AU370" s="222" t="s">
        <v>87</v>
      </c>
      <c r="AY370" s="17" t="s">
        <v>136</v>
      </c>
      <c r="BE370" s="223">
        <f>IF(N370="základní",J370,0)</f>
        <v>0</v>
      </c>
      <c r="BF370" s="223">
        <f>IF(N370="snížená",J370,0)</f>
        <v>0</v>
      </c>
      <c r="BG370" s="223">
        <f>IF(N370="zákl. přenesená",J370,0)</f>
        <v>0</v>
      </c>
      <c r="BH370" s="223">
        <f>IF(N370="sníž. přenesená",J370,0)</f>
        <v>0</v>
      </c>
      <c r="BI370" s="223">
        <f>IF(N370="nulová",J370,0)</f>
        <v>0</v>
      </c>
      <c r="BJ370" s="17" t="s">
        <v>85</v>
      </c>
      <c r="BK370" s="223">
        <f>ROUND(I370*H370,2)</f>
        <v>0</v>
      </c>
      <c r="BL370" s="17" t="s">
        <v>236</v>
      </c>
      <c r="BM370" s="222" t="s">
        <v>437</v>
      </c>
    </row>
    <row r="371" s="13" customFormat="1">
      <c r="A371" s="13"/>
      <c r="B371" s="224"/>
      <c r="C371" s="225"/>
      <c r="D371" s="226" t="s">
        <v>146</v>
      </c>
      <c r="E371" s="227" t="s">
        <v>1</v>
      </c>
      <c r="F371" s="228" t="s">
        <v>369</v>
      </c>
      <c r="G371" s="225"/>
      <c r="H371" s="227" t="s">
        <v>1</v>
      </c>
      <c r="I371" s="229"/>
      <c r="J371" s="225"/>
      <c r="K371" s="225"/>
      <c r="L371" s="230"/>
      <c r="M371" s="231"/>
      <c r="N371" s="232"/>
      <c r="O371" s="232"/>
      <c r="P371" s="232"/>
      <c r="Q371" s="232"/>
      <c r="R371" s="232"/>
      <c r="S371" s="232"/>
      <c r="T371" s="23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4" t="s">
        <v>146</v>
      </c>
      <c r="AU371" s="234" t="s">
        <v>87</v>
      </c>
      <c r="AV371" s="13" t="s">
        <v>85</v>
      </c>
      <c r="AW371" s="13" t="s">
        <v>35</v>
      </c>
      <c r="AX371" s="13" t="s">
        <v>80</v>
      </c>
      <c r="AY371" s="234" t="s">
        <v>136</v>
      </c>
    </row>
    <row r="372" s="14" customFormat="1">
      <c r="A372" s="14"/>
      <c r="B372" s="235"/>
      <c r="C372" s="236"/>
      <c r="D372" s="226" t="s">
        <v>146</v>
      </c>
      <c r="E372" s="237" t="s">
        <v>1</v>
      </c>
      <c r="F372" s="238" t="s">
        <v>438</v>
      </c>
      <c r="G372" s="236"/>
      <c r="H372" s="239">
        <v>16.988</v>
      </c>
      <c r="I372" s="240"/>
      <c r="J372" s="236"/>
      <c r="K372" s="236"/>
      <c r="L372" s="241"/>
      <c r="M372" s="242"/>
      <c r="N372" s="243"/>
      <c r="O372" s="243"/>
      <c r="P372" s="243"/>
      <c r="Q372" s="243"/>
      <c r="R372" s="243"/>
      <c r="S372" s="243"/>
      <c r="T372" s="24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45" t="s">
        <v>146</v>
      </c>
      <c r="AU372" s="245" t="s">
        <v>87</v>
      </c>
      <c r="AV372" s="14" t="s">
        <v>87</v>
      </c>
      <c r="AW372" s="14" t="s">
        <v>35</v>
      </c>
      <c r="AX372" s="14" t="s">
        <v>80</v>
      </c>
      <c r="AY372" s="245" t="s">
        <v>136</v>
      </c>
    </row>
    <row r="373" s="15" customFormat="1">
      <c r="A373" s="15"/>
      <c r="B373" s="246"/>
      <c r="C373" s="247"/>
      <c r="D373" s="226" t="s">
        <v>146</v>
      </c>
      <c r="E373" s="248" t="s">
        <v>1</v>
      </c>
      <c r="F373" s="249" t="s">
        <v>149</v>
      </c>
      <c r="G373" s="247"/>
      <c r="H373" s="250">
        <v>16.988</v>
      </c>
      <c r="I373" s="251"/>
      <c r="J373" s="247"/>
      <c r="K373" s="247"/>
      <c r="L373" s="252"/>
      <c r="M373" s="253"/>
      <c r="N373" s="254"/>
      <c r="O373" s="254"/>
      <c r="P373" s="254"/>
      <c r="Q373" s="254"/>
      <c r="R373" s="254"/>
      <c r="S373" s="254"/>
      <c r="T373" s="25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56" t="s">
        <v>146</v>
      </c>
      <c r="AU373" s="256" t="s">
        <v>87</v>
      </c>
      <c r="AV373" s="15" t="s">
        <v>144</v>
      </c>
      <c r="AW373" s="15" t="s">
        <v>35</v>
      </c>
      <c r="AX373" s="15" t="s">
        <v>85</v>
      </c>
      <c r="AY373" s="256" t="s">
        <v>136</v>
      </c>
    </row>
    <row r="374" s="2" customFormat="1" ht="37.8" customHeight="1">
      <c r="A374" s="38"/>
      <c r="B374" s="39"/>
      <c r="C374" s="257" t="s">
        <v>439</v>
      </c>
      <c r="D374" s="257" t="s">
        <v>241</v>
      </c>
      <c r="E374" s="258" t="s">
        <v>440</v>
      </c>
      <c r="F374" s="259" t="s">
        <v>441</v>
      </c>
      <c r="G374" s="260" t="s">
        <v>161</v>
      </c>
      <c r="H374" s="261">
        <v>19.536000000000001</v>
      </c>
      <c r="I374" s="262"/>
      <c r="J374" s="263">
        <f>ROUND(I374*H374,2)</f>
        <v>0</v>
      </c>
      <c r="K374" s="259" t="s">
        <v>143</v>
      </c>
      <c r="L374" s="264"/>
      <c r="M374" s="265" t="s">
        <v>1</v>
      </c>
      <c r="N374" s="266" t="s">
        <v>45</v>
      </c>
      <c r="O374" s="91"/>
      <c r="P374" s="220">
        <f>O374*H374</f>
        <v>0</v>
      </c>
      <c r="Q374" s="220">
        <v>0.0047999999999999996</v>
      </c>
      <c r="R374" s="220">
        <f>Q374*H374</f>
        <v>0.093772800000000003</v>
      </c>
      <c r="S374" s="220">
        <v>0</v>
      </c>
      <c r="T374" s="22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2" t="s">
        <v>314</v>
      </c>
      <c r="AT374" s="222" t="s">
        <v>241</v>
      </c>
      <c r="AU374" s="222" t="s">
        <v>87</v>
      </c>
      <c r="AY374" s="17" t="s">
        <v>136</v>
      </c>
      <c r="BE374" s="223">
        <f>IF(N374="základní",J374,0)</f>
        <v>0</v>
      </c>
      <c r="BF374" s="223">
        <f>IF(N374="snížená",J374,0)</f>
        <v>0</v>
      </c>
      <c r="BG374" s="223">
        <f>IF(N374="zákl. přenesená",J374,0)</f>
        <v>0</v>
      </c>
      <c r="BH374" s="223">
        <f>IF(N374="sníž. přenesená",J374,0)</f>
        <v>0</v>
      </c>
      <c r="BI374" s="223">
        <f>IF(N374="nulová",J374,0)</f>
        <v>0</v>
      </c>
      <c r="BJ374" s="17" t="s">
        <v>85</v>
      </c>
      <c r="BK374" s="223">
        <f>ROUND(I374*H374,2)</f>
        <v>0</v>
      </c>
      <c r="BL374" s="17" t="s">
        <v>236</v>
      </c>
      <c r="BM374" s="222" t="s">
        <v>442</v>
      </c>
    </row>
    <row r="375" s="14" customFormat="1">
      <c r="A375" s="14"/>
      <c r="B375" s="235"/>
      <c r="C375" s="236"/>
      <c r="D375" s="226" t="s">
        <v>146</v>
      </c>
      <c r="E375" s="236"/>
      <c r="F375" s="238" t="s">
        <v>443</v>
      </c>
      <c r="G375" s="236"/>
      <c r="H375" s="239">
        <v>19.536000000000001</v>
      </c>
      <c r="I375" s="240"/>
      <c r="J375" s="236"/>
      <c r="K375" s="236"/>
      <c r="L375" s="241"/>
      <c r="M375" s="242"/>
      <c r="N375" s="243"/>
      <c r="O375" s="243"/>
      <c r="P375" s="243"/>
      <c r="Q375" s="243"/>
      <c r="R375" s="243"/>
      <c r="S375" s="243"/>
      <c r="T375" s="24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5" t="s">
        <v>146</v>
      </c>
      <c r="AU375" s="245" t="s">
        <v>87</v>
      </c>
      <c r="AV375" s="14" t="s">
        <v>87</v>
      </c>
      <c r="AW375" s="14" t="s">
        <v>4</v>
      </c>
      <c r="AX375" s="14" t="s">
        <v>85</v>
      </c>
      <c r="AY375" s="245" t="s">
        <v>136</v>
      </c>
    </row>
    <row r="376" s="2" customFormat="1" ht="44.25" customHeight="1">
      <c r="A376" s="38"/>
      <c r="B376" s="39"/>
      <c r="C376" s="211" t="s">
        <v>444</v>
      </c>
      <c r="D376" s="211" t="s">
        <v>139</v>
      </c>
      <c r="E376" s="212" t="s">
        <v>445</v>
      </c>
      <c r="F376" s="213" t="s">
        <v>446</v>
      </c>
      <c r="G376" s="214" t="s">
        <v>161</v>
      </c>
      <c r="H376" s="215">
        <v>25.481999999999999</v>
      </c>
      <c r="I376" s="216"/>
      <c r="J376" s="217">
        <f>ROUND(I376*H376,2)</f>
        <v>0</v>
      </c>
      <c r="K376" s="213" t="s">
        <v>143</v>
      </c>
      <c r="L376" s="44"/>
      <c r="M376" s="218" t="s">
        <v>1</v>
      </c>
      <c r="N376" s="219" t="s">
        <v>45</v>
      </c>
      <c r="O376" s="91"/>
      <c r="P376" s="220">
        <f>O376*H376</f>
        <v>0</v>
      </c>
      <c r="Q376" s="220">
        <v>0</v>
      </c>
      <c r="R376" s="220">
        <f>Q376*H376</f>
        <v>0</v>
      </c>
      <c r="S376" s="220">
        <v>0</v>
      </c>
      <c r="T376" s="22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2" t="s">
        <v>236</v>
      </c>
      <c r="AT376" s="222" t="s">
        <v>139</v>
      </c>
      <c r="AU376" s="222" t="s">
        <v>87</v>
      </c>
      <c r="AY376" s="17" t="s">
        <v>136</v>
      </c>
      <c r="BE376" s="223">
        <f>IF(N376="základní",J376,0)</f>
        <v>0</v>
      </c>
      <c r="BF376" s="223">
        <f>IF(N376="snížená",J376,0)</f>
        <v>0</v>
      </c>
      <c r="BG376" s="223">
        <f>IF(N376="zákl. přenesená",J376,0)</f>
        <v>0</v>
      </c>
      <c r="BH376" s="223">
        <f>IF(N376="sníž. přenesená",J376,0)</f>
        <v>0</v>
      </c>
      <c r="BI376" s="223">
        <f>IF(N376="nulová",J376,0)</f>
        <v>0</v>
      </c>
      <c r="BJ376" s="17" t="s">
        <v>85</v>
      </c>
      <c r="BK376" s="223">
        <f>ROUND(I376*H376,2)</f>
        <v>0</v>
      </c>
      <c r="BL376" s="17" t="s">
        <v>236</v>
      </c>
      <c r="BM376" s="222" t="s">
        <v>447</v>
      </c>
    </row>
    <row r="377" s="13" customFormat="1">
      <c r="A377" s="13"/>
      <c r="B377" s="224"/>
      <c r="C377" s="225"/>
      <c r="D377" s="226" t="s">
        <v>146</v>
      </c>
      <c r="E377" s="227" t="s">
        <v>1</v>
      </c>
      <c r="F377" s="228" t="s">
        <v>369</v>
      </c>
      <c r="G377" s="225"/>
      <c r="H377" s="227" t="s">
        <v>1</v>
      </c>
      <c r="I377" s="229"/>
      <c r="J377" s="225"/>
      <c r="K377" s="225"/>
      <c r="L377" s="230"/>
      <c r="M377" s="231"/>
      <c r="N377" s="232"/>
      <c r="O377" s="232"/>
      <c r="P377" s="232"/>
      <c r="Q377" s="232"/>
      <c r="R377" s="232"/>
      <c r="S377" s="232"/>
      <c r="T377" s="23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4" t="s">
        <v>146</v>
      </c>
      <c r="AU377" s="234" t="s">
        <v>87</v>
      </c>
      <c r="AV377" s="13" t="s">
        <v>85</v>
      </c>
      <c r="AW377" s="13" t="s">
        <v>35</v>
      </c>
      <c r="AX377" s="13" t="s">
        <v>80</v>
      </c>
      <c r="AY377" s="234" t="s">
        <v>136</v>
      </c>
    </row>
    <row r="378" s="14" customFormat="1">
      <c r="A378" s="14"/>
      <c r="B378" s="235"/>
      <c r="C378" s="236"/>
      <c r="D378" s="226" t="s">
        <v>146</v>
      </c>
      <c r="E378" s="237" t="s">
        <v>1</v>
      </c>
      <c r="F378" s="238" t="s">
        <v>410</v>
      </c>
      <c r="G378" s="236"/>
      <c r="H378" s="239">
        <v>25.481999999999999</v>
      </c>
      <c r="I378" s="240"/>
      <c r="J378" s="236"/>
      <c r="K378" s="236"/>
      <c r="L378" s="241"/>
      <c r="M378" s="242"/>
      <c r="N378" s="243"/>
      <c r="O378" s="243"/>
      <c r="P378" s="243"/>
      <c r="Q378" s="243"/>
      <c r="R378" s="243"/>
      <c r="S378" s="243"/>
      <c r="T378" s="24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45" t="s">
        <v>146</v>
      </c>
      <c r="AU378" s="245" t="s">
        <v>87</v>
      </c>
      <c r="AV378" s="14" t="s">
        <v>87</v>
      </c>
      <c r="AW378" s="14" t="s">
        <v>35</v>
      </c>
      <c r="AX378" s="14" t="s">
        <v>80</v>
      </c>
      <c r="AY378" s="245" t="s">
        <v>136</v>
      </c>
    </row>
    <row r="379" s="15" customFormat="1">
      <c r="A379" s="15"/>
      <c r="B379" s="246"/>
      <c r="C379" s="247"/>
      <c r="D379" s="226" t="s">
        <v>146</v>
      </c>
      <c r="E379" s="248" t="s">
        <v>1</v>
      </c>
      <c r="F379" s="249" t="s">
        <v>149</v>
      </c>
      <c r="G379" s="247"/>
      <c r="H379" s="250">
        <v>25.481999999999999</v>
      </c>
      <c r="I379" s="251"/>
      <c r="J379" s="247"/>
      <c r="K379" s="247"/>
      <c r="L379" s="252"/>
      <c r="M379" s="253"/>
      <c r="N379" s="254"/>
      <c r="O379" s="254"/>
      <c r="P379" s="254"/>
      <c r="Q379" s="254"/>
      <c r="R379" s="254"/>
      <c r="S379" s="254"/>
      <c r="T379" s="25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56" t="s">
        <v>146</v>
      </c>
      <c r="AU379" s="256" t="s">
        <v>87</v>
      </c>
      <c r="AV379" s="15" t="s">
        <v>144</v>
      </c>
      <c r="AW379" s="15" t="s">
        <v>35</v>
      </c>
      <c r="AX379" s="15" t="s">
        <v>85</v>
      </c>
      <c r="AY379" s="256" t="s">
        <v>136</v>
      </c>
    </row>
    <row r="380" s="2" customFormat="1" ht="24.15" customHeight="1">
      <c r="A380" s="38"/>
      <c r="B380" s="39"/>
      <c r="C380" s="257" t="s">
        <v>448</v>
      </c>
      <c r="D380" s="257" t="s">
        <v>241</v>
      </c>
      <c r="E380" s="258" t="s">
        <v>449</v>
      </c>
      <c r="F380" s="259" t="s">
        <v>450</v>
      </c>
      <c r="G380" s="260" t="s">
        <v>161</v>
      </c>
      <c r="H380" s="261">
        <v>28.030000000000001</v>
      </c>
      <c r="I380" s="262"/>
      <c r="J380" s="263">
        <f>ROUND(I380*H380,2)</f>
        <v>0</v>
      </c>
      <c r="K380" s="259" t="s">
        <v>143</v>
      </c>
      <c r="L380" s="264"/>
      <c r="M380" s="265" t="s">
        <v>1</v>
      </c>
      <c r="N380" s="266" t="s">
        <v>45</v>
      </c>
      <c r="O380" s="91"/>
      <c r="P380" s="220">
        <f>O380*H380</f>
        <v>0</v>
      </c>
      <c r="Q380" s="220">
        <v>0.00017000000000000001</v>
      </c>
      <c r="R380" s="220">
        <f>Q380*H380</f>
        <v>0.0047651000000000004</v>
      </c>
      <c r="S380" s="220">
        <v>0</v>
      </c>
      <c r="T380" s="22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22" t="s">
        <v>314</v>
      </c>
      <c r="AT380" s="222" t="s">
        <v>241</v>
      </c>
      <c r="AU380" s="222" t="s">
        <v>87</v>
      </c>
      <c r="AY380" s="17" t="s">
        <v>136</v>
      </c>
      <c r="BE380" s="223">
        <f>IF(N380="základní",J380,0)</f>
        <v>0</v>
      </c>
      <c r="BF380" s="223">
        <f>IF(N380="snížená",J380,0)</f>
        <v>0</v>
      </c>
      <c r="BG380" s="223">
        <f>IF(N380="zákl. přenesená",J380,0)</f>
        <v>0</v>
      </c>
      <c r="BH380" s="223">
        <f>IF(N380="sníž. přenesená",J380,0)</f>
        <v>0</v>
      </c>
      <c r="BI380" s="223">
        <f>IF(N380="nulová",J380,0)</f>
        <v>0</v>
      </c>
      <c r="BJ380" s="17" t="s">
        <v>85</v>
      </c>
      <c r="BK380" s="223">
        <f>ROUND(I380*H380,2)</f>
        <v>0</v>
      </c>
      <c r="BL380" s="17" t="s">
        <v>236</v>
      </c>
      <c r="BM380" s="222" t="s">
        <v>451</v>
      </c>
    </row>
    <row r="381" s="14" customFormat="1">
      <c r="A381" s="14"/>
      <c r="B381" s="235"/>
      <c r="C381" s="236"/>
      <c r="D381" s="226" t="s">
        <v>146</v>
      </c>
      <c r="E381" s="236"/>
      <c r="F381" s="238" t="s">
        <v>452</v>
      </c>
      <c r="G381" s="236"/>
      <c r="H381" s="239">
        <v>28.030000000000001</v>
      </c>
      <c r="I381" s="240"/>
      <c r="J381" s="236"/>
      <c r="K381" s="236"/>
      <c r="L381" s="241"/>
      <c r="M381" s="242"/>
      <c r="N381" s="243"/>
      <c r="O381" s="243"/>
      <c r="P381" s="243"/>
      <c r="Q381" s="243"/>
      <c r="R381" s="243"/>
      <c r="S381" s="243"/>
      <c r="T381" s="24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5" t="s">
        <v>146</v>
      </c>
      <c r="AU381" s="245" t="s">
        <v>87</v>
      </c>
      <c r="AV381" s="14" t="s">
        <v>87</v>
      </c>
      <c r="AW381" s="14" t="s">
        <v>4</v>
      </c>
      <c r="AX381" s="14" t="s">
        <v>85</v>
      </c>
      <c r="AY381" s="245" t="s">
        <v>136</v>
      </c>
    </row>
    <row r="382" s="12" customFormat="1" ht="22.8" customHeight="1">
      <c r="A382" s="12"/>
      <c r="B382" s="195"/>
      <c r="C382" s="196"/>
      <c r="D382" s="197" t="s">
        <v>79</v>
      </c>
      <c r="E382" s="209" t="s">
        <v>453</v>
      </c>
      <c r="F382" s="209" t="s">
        <v>454</v>
      </c>
      <c r="G382" s="196"/>
      <c r="H382" s="196"/>
      <c r="I382" s="199"/>
      <c r="J382" s="210">
        <f>BK382</f>
        <v>0</v>
      </c>
      <c r="K382" s="196"/>
      <c r="L382" s="201"/>
      <c r="M382" s="202"/>
      <c r="N382" s="203"/>
      <c r="O382" s="203"/>
      <c r="P382" s="204">
        <f>P383</f>
        <v>0</v>
      </c>
      <c r="Q382" s="203"/>
      <c r="R382" s="204">
        <f>R383</f>
        <v>0</v>
      </c>
      <c r="S382" s="203"/>
      <c r="T382" s="205">
        <f>T383</f>
        <v>0.029610000000000001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06" t="s">
        <v>87</v>
      </c>
      <c r="AT382" s="207" t="s">
        <v>79</v>
      </c>
      <c r="AU382" s="207" t="s">
        <v>85</v>
      </c>
      <c r="AY382" s="206" t="s">
        <v>136</v>
      </c>
      <c r="BK382" s="208">
        <f>BK383</f>
        <v>0</v>
      </c>
    </row>
    <row r="383" s="2" customFormat="1" ht="24.15" customHeight="1">
      <c r="A383" s="38"/>
      <c r="B383" s="39"/>
      <c r="C383" s="211" t="s">
        <v>455</v>
      </c>
      <c r="D383" s="211" t="s">
        <v>139</v>
      </c>
      <c r="E383" s="212" t="s">
        <v>456</v>
      </c>
      <c r="F383" s="213" t="s">
        <v>457</v>
      </c>
      <c r="G383" s="214" t="s">
        <v>170</v>
      </c>
      <c r="H383" s="215">
        <v>1</v>
      </c>
      <c r="I383" s="216"/>
      <c r="J383" s="217">
        <f>ROUND(I383*H383,2)</f>
        <v>0</v>
      </c>
      <c r="K383" s="213" t="s">
        <v>143</v>
      </c>
      <c r="L383" s="44"/>
      <c r="M383" s="218" t="s">
        <v>1</v>
      </c>
      <c r="N383" s="219" t="s">
        <v>45</v>
      </c>
      <c r="O383" s="91"/>
      <c r="P383" s="220">
        <f>O383*H383</f>
        <v>0</v>
      </c>
      <c r="Q383" s="220">
        <v>0</v>
      </c>
      <c r="R383" s="220">
        <f>Q383*H383</f>
        <v>0</v>
      </c>
      <c r="S383" s="220">
        <v>0.029610000000000001</v>
      </c>
      <c r="T383" s="221">
        <f>S383*H383</f>
        <v>0.029610000000000001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2" t="s">
        <v>236</v>
      </c>
      <c r="AT383" s="222" t="s">
        <v>139</v>
      </c>
      <c r="AU383" s="222" t="s">
        <v>87</v>
      </c>
      <c r="AY383" s="17" t="s">
        <v>136</v>
      </c>
      <c r="BE383" s="223">
        <f>IF(N383="základní",J383,0)</f>
        <v>0</v>
      </c>
      <c r="BF383" s="223">
        <f>IF(N383="snížená",J383,0)</f>
        <v>0</v>
      </c>
      <c r="BG383" s="223">
        <f>IF(N383="zákl. přenesená",J383,0)</f>
        <v>0</v>
      </c>
      <c r="BH383" s="223">
        <f>IF(N383="sníž. přenesená",J383,0)</f>
        <v>0</v>
      </c>
      <c r="BI383" s="223">
        <f>IF(N383="nulová",J383,0)</f>
        <v>0</v>
      </c>
      <c r="BJ383" s="17" t="s">
        <v>85</v>
      </c>
      <c r="BK383" s="223">
        <f>ROUND(I383*H383,2)</f>
        <v>0</v>
      </c>
      <c r="BL383" s="17" t="s">
        <v>236</v>
      </c>
      <c r="BM383" s="222" t="s">
        <v>458</v>
      </c>
    </row>
    <row r="384" s="12" customFormat="1" ht="22.8" customHeight="1">
      <c r="A384" s="12"/>
      <c r="B384" s="195"/>
      <c r="C384" s="196"/>
      <c r="D384" s="197" t="s">
        <v>79</v>
      </c>
      <c r="E384" s="209" t="s">
        <v>459</v>
      </c>
      <c r="F384" s="209" t="s">
        <v>460</v>
      </c>
      <c r="G384" s="196"/>
      <c r="H384" s="196"/>
      <c r="I384" s="199"/>
      <c r="J384" s="210">
        <f>BK384</f>
        <v>0</v>
      </c>
      <c r="K384" s="196"/>
      <c r="L384" s="201"/>
      <c r="M384" s="202"/>
      <c r="N384" s="203"/>
      <c r="O384" s="203"/>
      <c r="P384" s="204">
        <f>SUM(P385:P393)</f>
        <v>0</v>
      </c>
      <c r="Q384" s="203"/>
      <c r="R384" s="204">
        <f>SUM(R385:R393)</f>
        <v>0.016789999999999999</v>
      </c>
      <c r="S384" s="203"/>
      <c r="T384" s="205">
        <f>SUM(T385:T393)</f>
        <v>0.036260000000000001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06" t="s">
        <v>87</v>
      </c>
      <c r="AT384" s="207" t="s">
        <v>79</v>
      </c>
      <c r="AU384" s="207" t="s">
        <v>85</v>
      </c>
      <c r="AY384" s="206" t="s">
        <v>136</v>
      </c>
      <c r="BK384" s="208">
        <f>SUM(BK385:BK393)</f>
        <v>0</v>
      </c>
    </row>
    <row r="385" s="2" customFormat="1" ht="24.15" customHeight="1">
      <c r="A385" s="38"/>
      <c r="B385" s="39"/>
      <c r="C385" s="211" t="s">
        <v>461</v>
      </c>
      <c r="D385" s="211" t="s">
        <v>139</v>
      </c>
      <c r="E385" s="212" t="s">
        <v>462</v>
      </c>
      <c r="F385" s="213" t="s">
        <v>463</v>
      </c>
      <c r="G385" s="214" t="s">
        <v>464</v>
      </c>
      <c r="H385" s="215">
        <v>20</v>
      </c>
      <c r="I385" s="216"/>
      <c r="J385" s="217">
        <f>ROUND(I385*H385,2)</f>
        <v>0</v>
      </c>
      <c r="K385" s="213" t="s">
        <v>1</v>
      </c>
      <c r="L385" s="44"/>
      <c r="M385" s="218" t="s">
        <v>1</v>
      </c>
      <c r="N385" s="219" t="s">
        <v>45</v>
      </c>
      <c r="O385" s="91"/>
      <c r="P385" s="220">
        <f>O385*H385</f>
        <v>0</v>
      </c>
      <c r="Q385" s="220">
        <v>0</v>
      </c>
      <c r="R385" s="220">
        <f>Q385*H385</f>
        <v>0</v>
      </c>
      <c r="S385" s="220">
        <v>0</v>
      </c>
      <c r="T385" s="22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2" t="s">
        <v>236</v>
      </c>
      <c r="AT385" s="222" t="s">
        <v>139</v>
      </c>
      <c r="AU385" s="222" t="s">
        <v>87</v>
      </c>
      <c r="AY385" s="17" t="s">
        <v>136</v>
      </c>
      <c r="BE385" s="223">
        <f>IF(N385="základní",J385,0)</f>
        <v>0</v>
      </c>
      <c r="BF385" s="223">
        <f>IF(N385="snížená",J385,0)</f>
        <v>0</v>
      </c>
      <c r="BG385" s="223">
        <f>IF(N385="zákl. přenesená",J385,0)</f>
        <v>0</v>
      </c>
      <c r="BH385" s="223">
        <f>IF(N385="sníž. přenesená",J385,0)</f>
        <v>0</v>
      </c>
      <c r="BI385" s="223">
        <f>IF(N385="nulová",J385,0)</f>
        <v>0</v>
      </c>
      <c r="BJ385" s="17" t="s">
        <v>85</v>
      </c>
      <c r="BK385" s="223">
        <f>ROUND(I385*H385,2)</f>
        <v>0</v>
      </c>
      <c r="BL385" s="17" t="s">
        <v>236</v>
      </c>
      <c r="BM385" s="222" t="s">
        <v>465</v>
      </c>
    </row>
    <row r="386" s="2" customFormat="1" ht="24.15" customHeight="1">
      <c r="A386" s="38"/>
      <c r="B386" s="39"/>
      <c r="C386" s="211" t="s">
        <v>466</v>
      </c>
      <c r="D386" s="211" t="s">
        <v>139</v>
      </c>
      <c r="E386" s="212" t="s">
        <v>467</v>
      </c>
      <c r="F386" s="213" t="s">
        <v>468</v>
      </c>
      <c r="G386" s="214" t="s">
        <v>469</v>
      </c>
      <c r="H386" s="215">
        <v>1</v>
      </c>
      <c r="I386" s="216"/>
      <c r="J386" s="217">
        <f>ROUND(I386*H386,2)</f>
        <v>0</v>
      </c>
      <c r="K386" s="213" t="s">
        <v>143</v>
      </c>
      <c r="L386" s="44"/>
      <c r="M386" s="218" t="s">
        <v>1</v>
      </c>
      <c r="N386" s="219" t="s">
        <v>45</v>
      </c>
      <c r="O386" s="91"/>
      <c r="P386" s="220">
        <f>O386*H386</f>
        <v>0</v>
      </c>
      <c r="Q386" s="220">
        <v>0</v>
      </c>
      <c r="R386" s="220">
        <f>Q386*H386</f>
        <v>0</v>
      </c>
      <c r="S386" s="220">
        <v>0.034700000000000002</v>
      </c>
      <c r="T386" s="221">
        <f>S386*H386</f>
        <v>0.034700000000000002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2" t="s">
        <v>236</v>
      </c>
      <c r="AT386" s="222" t="s">
        <v>139</v>
      </c>
      <c r="AU386" s="222" t="s">
        <v>87</v>
      </c>
      <c r="AY386" s="17" t="s">
        <v>136</v>
      </c>
      <c r="BE386" s="223">
        <f>IF(N386="základní",J386,0)</f>
        <v>0</v>
      </c>
      <c r="BF386" s="223">
        <f>IF(N386="snížená",J386,0)</f>
        <v>0</v>
      </c>
      <c r="BG386" s="223">
        <f>IF(N386="zákl. přenesená",J386,0)</f>
        <v>0</v>
      </c>
      <c r="BH386" s="223">
        <f>IF(N386="sníž. přenesená",J386,0)</f>
        <v>0</v>
      </c>
      <c r="BI386" s="223">
        <f>IF(N386="nulová",J386,0)</f>
        <v>0</v>
      </c>
      <c r="BJ386" s="17" t="s">
        <v>85</v>
      </c>
      <c r="BK386" s="223">
        <f>ROUND(I386*H386,2)</f>
        <v>0</v>
      </c>
      <c r="BL386" s="17" t="s">
        <v>236</v>
      </c>
      <c r="BM386" s="222" t="s">
        <v>470</v>
      </c>
    </row>
    <row r="387" s="2" customFormat="1" ht="16.5" customHeight="1">
      <c r="A387" s="38"/>
      <c r="B387" s="39"/>
      <c r="C387" s="211" t="s">
        <v>471</v>
      </c>
      <c r="D387" s="211" t="s">
        <v>139</v>
      </c>
      <c r="E387" s="212" t="s">
        <v>472</v>
      </c>
      <c r="F387" s="213" t="s">
        <v>473</v>
      </c>
      <c r="G387" s="214" t="s">
        <v>469</v>
      </c>
      <c r="H387" s="215">
        <v>1</v>
      </c>
      <c r="I387" s="216"/>
      <c r="J387" s="217">
        <f>ROUND(I387*H387,2)</f>
        <v>0</v>
      </c>
      <c r="K387" s="213" t="s">
        <v>143</v>
      </c>
      <c r="L387" s="44"/>
      <c r="M387" s="218" t="s">
        <v>1</v>
      </c>
      <c r="N387" s="219" t="s">
        <v>45</v>
      </c>
      <c r="O387" s="91"/>
      <c r="P387" s="220">
        <f>O387*H387</f>
        <v>0</v>
      </c>
      <c r="Q387" s="220">
        <v>0.00064000000000000005</v>
      </c>
      <c r="R387" s="220">
        <f>Q387*H387</f>
        <v>0.00064000000000000005</v>
      </c>
      <c r="S387" s="220">
        <v>0</v>
      </c>
      <c r="T387" s="22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2" t="s">
        <v>236</v>
      </c>
      <c r="AT387" s="222" t="s">
        <v>139</v>
      </c>
      <c r="AU387" s="222" t="s">
        <v>87</v>
      </c>
      <c r="AY387" s="17" t="s">
        <v>136</v>
      </c>
      <c r="BE387" s="223">
        <f>IF(N387="základní",J387,0)</f>
        <v>0</v>
      </c>
      <c r="BF387" s="223">
        <f>IF(N387="snížená",J387,0)</f>
        <v>0</v>
      </c>
      <c r="BG387" s="223">
        <f>IF(N387="zákl. přenesená",J387,0)</f>
        <v>0</v>
      </c>
      <c r="BH387" s="223">
        <f>IF(N387="sníž. přenesená",J387,0)</f>
        <v>0</v>
      </c>
      <c r="BI387" s="223">
        <f>IF(N387="nulová",J387,0)</f>
        <v>0</v>
      </c>
      <c r="BJ387" s="17" t="s">
        <v>85</v>
      </c>
      <c r="BK387" s="223">
        <f>ROUND(I387*H387,2)</f>
        <v>0</v>
      </c>
      <c r="BL387" s="17" t="s">
        <v>236</v>
      </c>
      <c r="BM387" s="222" t="s">
        <v>474</v>
      </c>
    </row>
    <row r="388" s="2" customFormat="1" ht="16.5" customHeight="1">
      <c r="A388" s="38"/>
      <c r="B388" s="39"/>
      <c r="C388" s="257" t="s">
        <v>475</v>
      </c>
      <c r="D388" s="257" t="s">
        <v>241</v>
      </c>
      <c r="E388" s="258" t="s">
        <v>476</v>
      </c>
      <c r="F388" s="259" t="s">
        <v>477</v>
      </c>
      <c r="G388" s="260" t="s">
        <v>170</v>
      </c>
      <c r="H388" s="261">
        <v>1</v>
      </c>
      <c r="I388" s="262"/>
      <c r="J388" s="263">
        <f>ROUND(I388*H388,2)</f>
        <v>0</v>
      </c>
      <c r="K388" s="259" t="s">
        <v>143</v>
      </c>
      <c r="L388" s="264"/>
      <c r="M388" s="265" t="s">
        <v>1</v>
      </c>
      <c r="N388" s="266" t="s">
        <v>45</v>
      </c>
      <c r="O388" s="91"/>
      <c r="P388" s="220">
        <f>O388*H388</f>
        <v>0</v>
      </c>
      <c r="Q388" s="220">
        <v>0.014</v>
      </c>
      <c r="R388" s="220">
        <f>Q388*H388</f>
        <v>0.014</v>
      </c>
      <c r="S388" s="220">
        <v>0</v>
      </c>
      <c r="T388" s="22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22" t="s">
        <v>314</v>
      </c>
      <c r="AT388" s="222" t="s">
        <v>241</v>
      </c>
      <c r="AU388" s="222" t="s">
        <v>87</v>
      </c>
      <c r="AY388" s="17" t="s">
        <v>136</v>
      </c>
      <c r="BE388" s="223">
        <f>IF(N388="základní",J388,0)</f>
        <v>0</v>
      </c>
      <c r="BF388" s="223">
        <f>IF(N388="snížená",J388,0)</f>
        <v>0</v>
      </c>
      <c r="BG388" s="223">
        <f>IF(N388="zákl. přenesená",J388,0)</f>
        <v>0</v>
      </c>
      <c r="BH388" s="223">
        <f>IF(N388="sníž. přenesená",J388,0)</f>
        <v>0</v>
      </c>
      <c r="BI388" s="223">
        <f>IF(N388="nulová",J388,0)</f>
        <v>0</v>
      </c>
      <c r="BJ388" s="17" t="s">
        <v>85</v>
      </c>
      <c r="BK388" s="223">
        <f>ROUND(I388*H388,2)</f>
        <v>0</v>
      </c>
      <c r="BL388" s="17" t="s">
        <v>236</v>
      </c>
      <c r="BM388" s="222" t="s">
        <v>478</v>
      </c>
    </row>
    <row r="389" s="2" customFormat="1" ht="16.5" customHeight="1">
      <c r="A389" s="38"/>
      <c r="B389" s="39"/>
      <c r="C389" s="211" t="s">
        <v>479</v>
      </c>
      <c r="D389" s="211" t="s">
        <v>139</v>
      </c>
      <c r="E389" s="212" t="s">
        <v>480</v>
      </c>
      <c r="F389" s="213" t="s">
        <v>481</v>
      </c>
      <c r="G389" s="214" t="s">
        <v>469</v>
      </c>
      <c r="H389" s="215">
        <v>1</v>
      </c>
      <c r="I389" s="216"/>
      <c r="J389" s="217">
        <f>ROUND(I389*H389,2)</f>
        <v>0</v>
      </c>
      <c r="K389" s="213" t="s">
        <v>143</v>
      </c>
      <c r="L389" s="44"/>
      <c r="M389" s="218" t="s">
        <v>1</v>
      </c>
      <c r="N389" s="219" t="s">
        <v>45</v>
      </c>
      <c r="O389" s="91"/>
      <c r="P389" s="220">
        <f>O389*H389</f>
        <v>0</v>
      </c>
      <c r="Q389" s="220">
        <v>0</v>
      </c>
      <c r="R389" s="220">
        <f>Q389*H389</f>
        <v>0</v>
      </c>
      <c r="S389" s="220">
        <v>0.00156</v>
      </c>
      <c r="T389" s="221">
        <f>S389*H389</f>
        <v>0.00156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22" t="s">
        <v>236</v>
      </c>
      <c r="AT389" s="222" t="s">
        <v>139</v>
      </c>
      <c r="AU389" s="222" t="s">
        <v>87</v>
      </c>
      <c r="AY389" s="17" t="s">
        <v>136</v>
      </c>
      <c r="BE389" s="223">
        <f>IF(N389="základní",J389,0)</f>
        <v>0</v>
      </c>
      <c r="BF389" s="223">
        <f>IF(N389="snížená",J389,0)</f>
        <v>0</v>
      </c>
      <c r="BG389" s="223">
        <f>IF(N389="zákl. přenesená",J389,0)</f>
        <v>0</v>
      </c>
      <c r="BH389" s="223">
        <f>IF(N389="sníž. přenesená",J389,0)</f>
        <v>0</v>
      </c>
      <c r="BI389" s="223">
        <f>IF(N389="nulová",J389,0)</f>
        <v>0</v>
      </c>
      <c r="BJ389" s="17" t="s">
        <v>85</v>
      </c>
      <c r="BK389" s="223">
        <f>ROUND(I389*H389,2)</f>
        <v>0</v>
      </c>
      <c r="BL389" s="17" t="s">
        <v>236</v>
      </c>
      <c r="BM389" s="222" t="s">
        <v>482</v>
      </c>
    </row>
    <row r="390" s="2" customFormat="1" ht="24.15" customHeight="1">
      <c r="A390" s="38"/>
      <c r="B390" s="39"/>
      <c r="C390" s="211" t="s">
        <v>483</v>
      </c>
      <c r="D390" s="211" t="s">
        <v>139</v>
      </c>
      <c r="E390" s="212" t="s">
        <v>484</v>
      </c>
      <c r="F390" s="213" t="s">
        <v>485</v>
      </c>
      <c r="G390" s="214" t="s">
        <v>170</v>
      </c>
      <c r="H390" s="215">
        <v>1</v>
      </c>
      <c r="I390" s="216"/>
      <c r="J390" s="217">
        <f>ROUND(I390*H390,2)</f>
        <v>0</v>
      </c>
      <c r="K390" s="213" t="s">
        <v>143</v>
      </c>
      <c r="L390" s="44"/>
      <c r="M390" s="218" t="s">
        <v>1</v>
      </c>
      <c r="N390" s="219" t="s">
        <v>45</v>
      </c>
      <c r="O390" s="91"/>
      <c r="P390" s="220">
        <f>O390*H390</f>
        <v>0</v>
      </c>
      <c r="Q390" s="220">
        <v>0.00016000000000000001</v>
      </c>
      <c r="R390" s="220">
        <f>Q390*H390</f>
        <v>0.00016000000000000001</v>
      </c>
      <c r="S390" s="220">
        <v>0</v>
      </c>
      <c r="T390" s="22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2" t="s">
        <v>236</v>
      </c>
      <c r="AT390" s="222" t="s">
        <v>139</v>
      </c>
      <c r="AU390" s="222" t="s">
        <v>87</v>
      </c>
      <c r="AY390" s="17" t="s">
        <v>136</v>
      </c>
      <c r="BE390" s="223">
        <f>IF(N390="základní",J390,0)</f>
        <v>0</v>
      </c>
      <c r="BF390" s="223">
        <f>IF(N390="snížená",J390,0)</f>
        <v>0</v>
      </c>
      <c r="BG390" s="223">
        <f>IF(N390="zákl. přenesená",J390,0)</f>
        <v>0</v>
      </c>
      <c r="BH390" s="223">
        <f>IF(N390="sníž. přenesená",J390,0)</f>
        <v>0</v>
      </c>
      <c r="BI390" s="223">
        <f>IF(N390="nulová",J390,0)</f>
        <v>0</v>
      </c>
      <c r="BJ390" s="17" t="s">
        <v>85</v>
      </c>
      <c r="BK390" s="223">
        <f>ROUND(I390*H390,2)</f>
        <v>0</v>
      </c>
      <c r="BL390" s="17" t="s">
        <v>236</v>
      </c>
      <c r="BM390" s="222" t="s">
        <v>486</v>
      </c>
    </row>
    <row r="391" s="2" customFormat="1" ht="37.8" customHeight="1">
      <c r="A391" s="38"/>
      <c r="B391" s="39"/>
      <c r="C391" s="257" t="s">
        <v>487</v>
      </c>
      <c r="D391" s="257" t="s">
        <v>241</v>
      </c>
      <c r="E391" s="258" t="s">
        <v>488</v>
      </c>
      <c r="F391" s="259" t="s">
        <v>489</v>
      </c>
      <c r="G391" s="260" t="s">
        <v>170</v>
      </c>
      <c r="H391" s="261">
        <v>1</v>
      </c>
      <c r="I391" s="262"/>
      <c r="J391" s="263">
        <f>ROUND(I391*H391,2)</f>
        <v>0</v>
      </c>
      <c r="K391" s="259" t="s">
        <v>143</v>
      </c>
      <c r="L391" s="264"/>
      <c r="M391" s="265" t="s">
        <v>1</v>
      </c>
      <c r="N391" s="266" t="s">
        <v>45</v>
      </c>
      <c r="O391" s="91"/>
      <c r="P391" s="220">
        <f>O391*H391</f>
        <v>0</v>
      </c>
      <c r="Q391" s="220">
        <v>0.00199</v>
      </c>
      <c r="R391" s="220">
        <f>Q391*H391</f>
        <v>0.00199</v>
      </c>
      <c r="S391" s="220">
        <v>0</v>
      </c>
      <c r="T391" s="221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2" t="s">
        <v>314</v>
      </c>
      <c r="AT391" s="222" t="s">
        <v>241</v>
      </c>
      <c r="AU391" s="222" t="s">
        <v>87</v>
      </c>
      <c r="AY391" s="17" t="s">
        <v>136</v>
      </c>
      <c r="BE391" s="223">
        <f>IF(N391="základní",J391,0)</f>
        <v>0</v>
      </c>
      <c r="BF391" s="223">
        <f>IF(N391="snížená",J391,0)</f>
        <v>0</v>
      </c>
      <c r="BG391" s="223">
        <f>IF(N391="zákl. přenesená",J391,0)</f>
        <v>0</v>
      </c>
      <c r="BH391" s="223">
        <f>IF(N391="sníž. přenesená",J391,0)</f>
        <v>0</v>
      </c>
      <c r="BI391" s="223">
        <f>IF(N391="nulová",J391,0)</f>
        <v>0</v>
      </c>
      <c r="BJ391" s="17" t="s">
        <v>85</v>
      </c>
      <c r="BK391" s="223">
        <f>ROUND(I391*H391,2)</f>
        <v>0</v>
      </c>
      <c r="BL391" s="17" t="s">
        <v>236</v>
      </c>
      <c r="BM391" s="222" t="s">
        <v>490</v>
      </c>
    </row>
    <row r="392" s="2" customFormat="1" ht="49.05" customHeight="1">
      <c r="A392" s="38"/>
      <c r="B392" s="39"/>
      <c r="C392" s="211" t="s">
        <v>491</v>
      </c>
      <c r="D392" s="211" t="s">
        <v>139</v>
      </c>
      <c r="E392" s="212" t="s">
        <v>492</v>
      </c>
      <c r="F392" s="213" t="s">
        <v>493</v>
      </c>
      <c r="G392" s="214" t="s">
        <v>156</v>
      </c>
      <c r="H392" s="215">
        <v>0.017000000000000001</v>
      </c>
      <c r="I392" s="216"/>
      <c r="J392" s="217">
        <f>ROUND(I392*H392,2)</f>
        <v>0</v>
      </c>
      <c r="K392" s="213" t="s">
        <v>143</v>
      </c>
      <c r="L392" s="44"/>
      <c r="M392" s="218" t="s">
        <v>1</v>
      </c>
      <c r="N392" s="219" t="s">
        <v>45</v>
      </c>
      <c r="O392" s="91"/>
      <c r="P392" s="220">
        <f>O392*H392</f>
        <v>0</v>
      </c>
      <c r="Q392" s="220">
        <v>0</v>
      </c>
      <c r="R392" s="220">
        <f>Q392*H392</f>
        <v>0</v>
      </c>
      <c r="S392" s="220">
        <v>0</v>
      </c>
      <c r="T392" s="22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2" t="s">
        <v>236</v>
      </c>
      <c r="AT392" s="222" t="s">
        <v>139</v>
      </c>
      <c r="AU392" s="222" t="s">
        <v>87</v>
      </c>
      <c r="AY392" s="17" t="s">
        <v>136</v>
      </c>
      <c r="BE392" s="223">
        <f>IF(N392="základní",J392,0)</f>
        <v>0</v>
      </c>
      <c r="BF392" s="223">
        <f>IF(N392="snížená",J392,0)</f>
        <v>0</v>
      </c>
      <c r="BG392" s="223">
        <f>IF(N392="zákl. přenesená",J392,0)</f>
        <v>0</v>
      </c>
      <c r="BH392" s="223">
        <f>IF(N392="sníž. přenesená",J392,0)</f>
        <v>0</v>
      </c>
      <c r="BI392" s="223">
        <f>IF(N392="nulová",J392,0)</f>
        <v>0</v>
      </c>
      <c r="BJ392" s="17" t="s">
        <v>85</v>
      </c>
      <c r="BK392" s="223">
        <f>ROUND(I392*H392,2)</f>
        <v>0</v>
      </c>
      <c r="BL392" s="17" t="s">
        <v>236</v>
      </c>
      <c r="BM392" s="222" t="s">
        <v>494</v>
      </c>
    </row>
    <row r="393" s="2" customFormat="1" ht="49.05" customHeight="1">
      <c r="A393" s="38"/>
      <c r="B393" s="39"/>
      <c r="C393" s="211" t="s">
        <v>495</v>
      </c>
      <c r="D393" s="211" t="s">
        <v>139</v>
      </c>
      <c r="E393" s="212" t="s">
        <v>496</v>
      </c>
      <c r="F393" s="213" t="s">
        <v>497</v>
      </c>
      <c r="G393" s="214" t="s">
        <v>156</v>
      </c>
      <c r="H393" s="215">
        <v>0.017000000000000001</v>
      </c>
      <c r="I393" s="216"/>
      <c r="J393" s="217">
        <f>ROUND(I393*H393,2)</f>
        <v>0</v>
      </c>
      <c r="K393" s="213" t="s">
        <v>143</v>
      </c>
      <c r="L393" s="44"/>
      <c r="M393" s="218" t="s">
        <v>1</v>
      </c>
      <c r="N393" s="219" t="s">
        <v>45</v>
      </c>
      <c r="O393" s="91"/>
      <c r="P393" s="220">
        <f>O393*H393</f>
        <v>0</v>
      </c>
      <c r="Q393" s="220">
        <v>0</v>
      </c>
      <c r="R393" s="220">
        <f>Q393*H393</f>
        <v>0</v>
      </c>
      <c r="S393" s="220">
        <v>0</v>
      </c>
      <c r="T393" s="22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222" t="s">
        <v>236</v>
      </c>
      <c r="AT393" s="222" t="s">
        <v>139</v>
      </c>
      <c r="AU393" s="222" t="s">
        <v>87</v>
      </c>
      <c r="AY393" s="17" t="s">
        <v>136</v>
      </c>
      <c r="BE393" s="223">
        <f>IF(N393="základní",J393,0)</f>
        <v>0</v>
      </c>
      <c r="BF393" s="223">
        <f>IF(N393="snížená",J393,0)</f>
        <v>0</v>
      </c>
      <c r="BG393" s="223">
        <f>IF(N393="zákl. přenesená",J393,0)</f>
        <v>0</v>
      </c>
      <c r="BH393" s="223">
        <f>IF(N393="sníž. přenesená",J393,0)</f>
        <v>0</v>
      </c>
      <c r="BI393" s="223">
        <f>IF(N393="nulová",J393,0)</f>
        <v>0</v>
      </c>
      <c r="BJ393" s="17" t="s">
        <v>85</v>
      </c>
      <c r="BK393" s="223">
        <f>ROUND(I393*H393,2)</f>
        <v>0</v>
      </c>
      <c r="BL393" s="17" t="s">
        <v>236</v>
      </c>
      <c r="BM393" s="222" t="s">
        <v>498</v>
      </c>
    </row>
    <row r="394" s="12" customFormat="1" ht="22.8" customHeight="1">
      <c r="A394" s="12"/>
      <c r="B394" s="195"/>
      <c r="C394" s="196"/>
      <c r="D394" s="197" t="s">
        <v>79</v>
      </c>
      <c r="E394" s="209" t="s">
        <v>499</v>
      </c>
      <c r="F394" s="209" t="s">
        <v>500</v>
      </c>
      <c r="G394" s="196"/>
      <c r="H394" s="196"/>
      <c r="I394" s="199"/>
      <c r="J394" s="210">
        <f>BK394</f>
        <v>0</v>
      </c>
      <c r="K394" s="196"/>
      <c r="L394" s="201"/>
      <c r="M394" s="202"/>
      <c r="N394" s="203"/>
      <c r="O394" s="203"/>
      <c r="P394" s="204">
        <f>SUM(P395:P465)</f>
        <v>0</v>
      </c>
      <c r="Q394" s="203"/>
      <c r="R394" s="204">
        <f>SUM(R395:R465)</f>
        <v>4.3681431200000009</v>
      </c>
      <c r="S394" s="203"/>
      <c r="T394" s="205">
        <f>SUM(T395:T465)</f>
        <v>1.5465749999999998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06" t="s">
        <v>87</v>
      </c>
      <c r="AT394" s="207" t="s">
        <v>79</v>
      </c>
      <c r="AU394" s="207" t="s">
        <v>85</v>
      </c>
      <c r="AY394" s="206" t="s">
        <v>136</v>
      </c>
      <c r="BK394" s="208">
        <f>SUM(BK395:BK465)</f>
        <v>0</v>
      </c>
    </row>
    <row r="395" s="2" customFormat="1" ht="37.8" customHeight="1">
      <c r="A395" s="38"/>
      <c r="B395" s="39"/>
      <c r="C395" s="211" t="s">
        <v>501</v>
      </c>
      <c r="D395" s="211" t="s">
        <v>139</v>
      </c>
      <c r="E395" s="212" t="s">
        <v>502</v>
      </c>
      <c r="F395" s="213" t="s">
        <v>503</v>
      </c>
      <c r="G395" s="214" t="s">
        <v>161</v>
      </c>
      <c r="H395" s="215">
        <v>17.25</v>
      </c>
      <c r="I395" s="216"/>
      <c r="J395" s="217">
        <f>ROUND(I395*H395,2)</f>
        <v>0</v>
      </c>
      <c r="K395" s="213" t="s">
        <v>143</v>
      </c>
      <c r="L395" s="44"/>
      <c r="M395" s="218" t="s">
        <v>1</v>
      </c>
      <c r="N395" s="219" t="s">
        <v>45</v>
      </c>
      <c r="O395" s="91"/>
      <c r="P395" s="220">
        <f>O395*H395</f>
        <v>0</v>
      </c>
      <c r="Q395" s="220">
        <v>0</v>
      </c>
      <c r="R395" s="220">
        <f>Q395*H395</f>
        <v>0</v>
      </c>
      <c r="S395" s="220">
        <v>0.015779999999999999</v>
      </c>
      <c r="T395" s="221">
        <f>S395*H395</f>
        <v>0.27220499999999997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2" t="s">
        <v>236</v>
      </c>
      <c r="AT395" s="222" t="s">
        <v>139</v>
      </c>
      <c r="AU395" s="222" t="s">
        <v>87</v>
      </c>
      <c r="AY395" s="17" t="s">
        <v>136</v>
      </c>
      <c r="BE395" s="223">
        <f>IF(N395="základní",J395,0)</f>
        <v>0</v>
      </c>
      <c r="BF395" s="223">
        <f>IF(N395="snížená",J395,0)</f>
        <v>0</v>
      </c>
      <c r="BG395" s="223">
        <f>IF(N395="zákl. přenesená",J395,0)</f>
        <v>0</v>
      </c>
      <c r="BH395" s="223">
        <f>IF(N395="sníž. přenesená",J395,0)</f>
        <v>0</v>
      </c>
      <c r="BI395" s="223">
        <f>IF(N395="nulová",J395,0)</f>
        <v>0</v>
      </c>
      <c r="BJ395" s="17" t="s">
        <v>85</v>
      </c>
      <c r="BK395" s="223">
        <f>ROUND(I395*H395,2)</f>
        <v>0</v>
      </c>
      <c r="BL395" s="17" t="s">
        <v>236</v>
      </c>
      <c r="BM395" s="222" t="s">
        <v>504</v>
      </c>
    </row>
    <row r="396" s="13" customFormat="1">
      <c r="A396" s="13"/>
      <c r="B396" s="224"/>
      <c r="C396" s="225"/>
      <c r="D396" s="226" t="s">
        <v>146</v>
      </c>
      <c r="E396" s="227" t="s">
        <v>1</v>
      </c>
      <c r="F396" s="228" t="s">
        <v>293</v>
      </c>
      <c r="G396" s="225"/>
      <c r="H396" s="227" t="s">
        <v>1</v>
      </c>
      <c r="I396" s="229"/>
      <c r="J396" s="225"/>
      <c r="K396" s="225"/>
      <c r="L396" s="230"/>
      <c r="M396" s="231"/>
      <c r="N396" s="232"/>
      <c r="O396" s="232"/>
      <c r="P396" s="232"/>
      <c r="Q396" s="232"/>
      <c r="R396" s="232"/>
      <c r="S396" s="232"/>
      <c r="T396" s="23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4" t="s">
        <v>146</v>
      </c>
      <c r="AU396" s="234" t="s">
        <v>87</v>
      </c>
      <c r="AV396" s="13" t="s">
        <v>85</v>
      </c>
      <c r="AW396" s="13" t="s">
        <v>35</v>
      </c>
      <c r="AX396" s="13" t="s">
        <v>80</v>
      </c>
      <c r="AY396" s="234" t="s">
        <v>136</v>
      </c>
    </row>
    <row r="397" s="14" customFormat="1">
      <c r="A397" s="14"/>
      <c r="B397" s="235"/>
      <c r="C397" s="236"/>
      <c r="D397" s="226" t="s">
        <v>146</v>
      </c>
      <c r="E397" s="237" t="s">
        <v>1</v>
      </c>
      <c r="F397" s="238" t="s">
        <v>294</v>
      </c>
      <c r="G397" s="236"/>
      <c r="H397" s="239">
        <v>17.25</v>
      </c>
      <c r="I397" s="240"/>
      <c r="J397" s="236"/>
      <c r="K397" s="236"/>
      <c r="L397" s="241"/>
      <c r="M397" s="242"/>
      <c r="N397" s="243"/>
      <c r="O397" s="243"/>
      <c r="P397" s="243"/>
      <c r="Q397" s="243"/>
      <c r="R397" s="243"/>
      <c r="S397" s="243"/>
      <c r="T397" s="24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5" t="s">
        <v>146</v>
      </c>
      <c r="AU397" s="245" t="s">
        <v>87</v>
      </c>
      <c r="AV397" s="14" t="s">
        <v>87</v>
      </c>
      <c r="AW397" s="14" t="s">
        <v>35</v>
      </c>
      <c r="AX397" s="14" t="s">
        <v>80</v>
      </c>
      <c r="AY397" s="245" t="s">
        <v>136</v>
      </c>
    </row>
    <row r="398" s="15" customFormat="1">
      <c r="A398" s="15"/>
      <c r="B398" s="246"/>
      <c r="C398" s="247"/>
      <c r="D398" s="226" t="s">
        <v>146</v>
      </c>
      <c r="E398" s="248" t="s">
        <v>1</v>
      </c>
      <c r="F398" s="249" t="s">
        <v>149</v>
      </c>
      <c r="G398" s="247"/>
      <c r="H398" s="250">
        <v>17.25</v>
      </c>
      <c r="I398" s="251"/>
      <c r="J398" s="247"/>
      <c r="K398" s="247"/>
      <c r="L398" s="252"/>
      <c r="M398" s="253"/>
      <c r="N398" s="254"/>
      <c r="O398" s="254"/>
      <c r="P398" s="254"/>
      <c r="Q398" s="254"/>
      <c r="R398" s="254"/>
      <c r="S398" s="254"/>
      <c r="T398" s="25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56" t="s">
        <v>146</v>
      </c>
      <c r="AU398" s="256" t="s">
        <v>87</v>
      </c>
      <c r="AV398" s="15" t="s">
        <v>144</v>
      </c>
      <c r="AW398" s="15" t="s">
        <v>35</v>
      </c>
      <c r="AX398" s="15" t="s">
        <v>85</v>
      </c>
      <c r="AY398" s="256" t="s">
        <v>136</v>
      </c>
    </row>
    <row r="399" s="2" customFormat="1" ht="24.15" customHeight="1">
      <c r="A399" s="38"/>
      <c r="B399" s="39"/>
      <c r="C399" s="211" t="s">
        <v>505</v>
      </c>
      <c r="D399" s="211" t="s">
        <v>139</v>
      </c>
      <c r="E399" s="212" t="s">
        <v>506</v>
      </c>
      <c r="F399" s="213" t="s">
        <v>507</v>
      </c>
      <c r="G399" s="214" t="s">
        <v>161</v>
      </c>
      <c r="H399" s="215">
        <v>17.25</v>
      </c>
      <c r="I399" s="216"/>
      <c r="J399" s="217">
        <f>ROUND(I399*H399,2)</f>
        <v>0</v>
      </c>
      <c r="K399" s="213" t="s">
        <v>143</v>
      </c>
      <c r="L399" s="44"/>
      <c r="M399" s="218" t="s">
        <v>1</v>
      </c>
      <c r="N399" s="219" t="s">
        <v>45</v>
      </c>
      <c r="O399" s="91"/>
      <c r="P399" s="220">
        <f>O399*H399</f>
        <v>0</v>
      </c>
      <c r="Q399" s="220">
        <v>0</v>
      </c>
      <c r="R399" s="220">
        <f>Q399*H399</f>
        <v>0</v>
      </c>
      <c r="S399" s="220">
        <v>0.00132</v>
      </c>
      <c r="T399" s="221">
        <f>S399*H399</f>
        <v>0.022769999999999999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2" t="s">
        <v>236</v>
      </c>
      <c r="AT399" s="222" t="s">
        <v>139</v>
      </c>
      <c r="AU399" s="222" t="s">
        <v>87</v>
      </c>
      <c r="AY399" s="17" t="s">
        <v>136</v>
      </c>
      <c r="BE399" s="223">
        <f>IF(N399="základní",J399,0)</f>
        <v>0</v>
      </c>
      <c r="BF399" s="223">
        <f>IF(N399="snížená",J399,0)</f>
        <v>0</v>
      </c>
      <c r="BG399" s="223">
        <f>IF(N399="zákl. přenesená",J399,0)</f>
        <v>0</v>
      </c>
      <c r="BH399" s="223">
        <f>IF(N399="sníž. přenesená",J399,0)</f>
        <v>0</v>
      </c>
      <c r="BI399" s="223">
        <f>IF(N399="nulová",J399,0)</f>
        <v>0</v>
      </c>
      <c r="BJ399" s="17" t="s">
        <v>85</v>
      </c>
      <c r="BK399" s="223">
        <f>ROUND(I399*H399,2)</f>
        <v>0</v>
      </c>
      <c r="BL399" s="17" t="s">
        <v>236</v>
      </c>
      <c r="BM399" s="222" t="s">
        <v>508</v>
      </c>
    </row>
    <row r="400" s="13" customFormat="1">
      <c r="A400" s="13"/>
      <c r="B400" s="224"/>
      <c r="C400" s="225"/>
      <c r="D400" s="226" t="s">
        <v>146</v>
      </c>
      <c r="E400" s="227" t="s">
        <v>1</v>
      </c>
      <c r="F400" s="228" t="s">
        <v>293</v>
      </c>
      <c r="G400" s="225"/>
      <c r="H400" s="227" t="s">
        <v>1</v>
      </c>
      <c r="I400" s="229"/>
      <c r="J400" s="225"/>
      <c r="K400" s="225"/>
      <c r="L400" s="230"/>
      <c r="M400" s="231"/>
      <c r="N400" s="232"/>
      <c r="O400" s="232"/>
      <c r="P400" s="232"/>
      <c r="Q400" s="232"/>
      <c r="R400" s="232"/>
      <c r="S400" s="232"/>
      <c r="T400" s="23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4" t="s">
        <v>146</v>
      </c>
      <c r="AU400" s="234" t="s">
        <v>87</v>
      </c>
      <c r="AV400" s="13" t="s">
        <v>85</v>
      </c>
      <c r="AW400" s="13" t="s">
        <v>35</v>
      </c>
      <c r="AX400" s="13" t="s">
        <v>80</v>
      </c>
      <c r="AY400" s="234" t="s">
        <v>136</v>
      </c>
    </row>
    <row r="401" s="14" customFormat="1">
      <c r="A401" s="14"/>
      <c r="B401" s="235"/>
      <c r="C401" s="236"/>
      <c r="D401" s="226" t="s">
        <v>146</v>
      </c>
      <c r="E401" s="237" t="s">
        <v>1</v>
      </c>
      <c r="F401" s="238" t="s">
        <v>294</v>
      </c>
      <c r="G401" s="236"/>
      <c r="H401" s="239">
        <v>17.25</v>
      </c>
      <c r="I401" s="240"/>
      <c r="J401" s="236"/>
      <c r="K401" s="236"/>
      <c r="L401" s="241"/>
      <c r="M401" s="242"/>
      <c r="N401" s="243"/>
      <c r="O401" s="243"/>
      <c r="P401" s="243"/>
      <c r="Q401" s="243"/>
      <c r="R401" s="243"/>
      <c r="S401" s="243"/>
      <c r="T401" s="24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5" t="s">
        <v>146</v>
      </c>
      <c r="AU401" s="245" t="s">
        <v>87</v>
      </c>
      <c r="AV401" s="14" t="s">
        <v>87</v>
      </c>
      <c r="AW401" s="14" t="s">
        <v>35</v>
      </c>
      <c r="AX401" s="14" t="s">
        <v>80</v>
      </c>
      <c r="AY401" s="245" t="s">
        <v>136</v>
      </c>
    </row>
    <row r="402" s="15" customFormat="1">
      <c r="A402" s="15"/>
      <c r="B402" s="246"/>
      <c r="C402" s="247"/>
      <c r="D402" s="226" t="s">
        <v>146</v>
      </c>
      <c r="E402" s="248" t="s">
        <v>1</v>
      </c>
      <c r="F402" s="249" t="s">
        <v>149</v>
      </c>
      <c r="G402" s="247"/>
      <c r="H402" s="250">
        <v>17.25</v>
      </c>
      <c r="I402" s="251"/>
      <c r="J402" s="247"/>
      <c r="K402" s="247"/>
      <c r="L402" s="252"/>
      <c r="M402" s="253"/>
      <c r="N402" s="254"/>
      <c r="O402" s="254"/>
      <c r="P402" s="254"/>
      <c r="Q402" s="254"/>
      <c r="R402" s="254"/>
      <c r="S402" s="254"/>
      <c r="T402" s="25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56" t="s">
        <v>146</v>
      </c>
      <c r="AU402" s="256" t="s">
        <v>87</v>
      </c>
      <c r="AV402" s="15" t="s">
        <v>144</v>
      </c>
      <c r="AW402" s="15" t="s">
        <v>35</v>
      </c>
      <c r="AX402" s="15" t="s">
        <v>85</v>
      </c>
      <c r="AY402" s="256" t="s">
        <v>136</v>
      </c>
    </row>
    <row r="403" s="2" customFormat="1" ht="21.75" customHeight="1">
      <c r="A403" s="38"/>
      <c r="B403" s="39"/>
      <c r="C403" s="211" t="s">
        <v>509</v>
      </c>
      <c r="D403" s="211" t="s">
        <v>139</v>
      </c>
      <c r="E403" s="212" t="s">
        <v>510</v>
      </c>
      <c r="F403" s="213" t="s">
        <v>511</v>
      </c>
      <c r="G403" s="214" t="s">
        <v>161</v>
      </c>
      <c r="H403" s="215">
        <v>27.600000000000001</v>
      </c>
      <c r="I403" s="216"/>
      <c r="J403" s="217">
        <f>ROUND(I403*H403,2)</f>
        <v>0</v>
      </c>
      <c r="K403" s="213" t="s">
        <v>143</v>
      </c>
      <c r="L403" s="44"/>
      <c r="M403" s="218" t="s">
        <v>1</v>
      </c>
      <c r="N403" s="219" t="s">
        <v>45</v>
      </c>
      <c r="O403" s="91"/>
      <c r="P403" s="220">
        <f>O403*H403</f>
        <v>0</v>
      </c>
      <c r="Q403" s="220">
        <v>0</v>
      </c>
      <c r="R403" s="220">
        <f>Q403*H403</f>
        <v>0</v>
      </c>
      <c r="S403" s="220">
        <v>0.017999999999999999</v>
      </c>
      <c r="T403" s="221">
        <f>S403*H403</f>
        <v>0.49679999999999996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2" t="s">
        <v>236</v>
      </c>
      <c r="AT403" s="222" t="s">
        <v>139</v>
      </c>
      <c r="AU403" s="222" t="s">
        <v>87</v>
      </c>
      <c r="AY403" s="17" t="s">
        <v>136</v>
      </c>
      <c r="BE403" s="223">
        <f>IF(N403="základní",J403,0)</f>
        <v>0</v>
      </c>
      <c r="BF403" s="223">
        <f>IF(N403="snížená",J403,0)</f>
        <v>0</v>
      </c>
      <c r="BG403" s="223">
        <f>IF(N403="zákl. přenesená",J403,0)</f>
        <v>0</v>
      </c>
      <c r="BH403" s="223">
        <f>IF(N403="sníž. přenesená",J403,0)</f>
        <v>0</v>
      </c>
      <c r="BI403" s="223">
        <f>IF(N403="nulová",J403,0)</f>
        <v>0</v>
      </c>
      <c r="BJ403" s="17" t="s">
        <v>85</v>
      </c>
      <c r="BK403" s="223">
        <f>ROUND(I403*H403,2)</f>
        <v>0</v>
      </c>
      <c r="BL403" s="17" t="s">
        <v>236</v>
      </c>
      <c r="BM403" s="222" t="s">
        <v>512</v>
      </c>
    </row>
    <row r="404" s="13" customFormat="1">
      <c r="A404" s="13"/>
      <c r="B404" s="224"/>
      <c r="C404" s="225"/>
      <c r="D404" s="226" t="s">
        <v>146</v>
      </c>
      <c r="E404" s="227" t="s">
        <v>1</v>
      </c>
      <c r="F404" s="228" t="s">
        <v>405</v>
      </c>
      <c r="G404" s="225"/>
      <c r="H404" s="227" t="s">
        <v>1</v>
      </c>
      <c r="I404" s="229"/>
      <c r="J404" s="225"/>
      <c r="K404" s="225"/>
      <c r="L404" s="230"/>
      <c r="M404" s="231"/>
      <c r="N404" s="232"/>
      <c r="O404" s="232"/>
      <c r="P404" s="232"/>
      <c r="Q404" s="232"/>
      <c r="R404" s="232"/>
      <c r="S404" s="232"/>
      <c r="T404" s="23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4" t="s">
        <v>146</v>
      </c>
      <c r="AU404" s="234" t="s">
        <v>87</v>
      </c>
      <c r="AV404" s="13" t="s">
        <v>85</v>
      </c>
      <c r="AW404" s="13" t="s">
        <v>35</v>
      </c>
      <c r="AX404" s="13" t="s">
        <v>80</v>
      </c>
      <c r="AY404" s="234" t="s">
        <v>136</v>
      </c>
    </row>
    <row r="405" s="14" customFormat="1">
      <c r="A405" s="14"/>
      <c r="B405" s="235"/>
      <c r="C405" s="236"/>
      <c r="D405" s="226" t="s">
        <v>146</v>
      </c>
      <c r="E405" s="237" t="s">
        <v>1</v>
      </c>
      <c r="F405" s="238" t="s">
        <v>294</v>
      </c>
      <c r="G405" s="236"/>
      <c r="H405" s="239">
        <v>17.25</v>
      </c>
      <c r="I405" s="240"/>
      <c r="J405" s="236"/>
      <c r="K405" s="236"/>
      <c r="L405" s="241"/>
      <c r="M405" s="242"/>
      <c r="N405" s="243"/>
      <c r="O405" s="243"/>
      <c r="P405" s="243"/>
      <c r="Q405" s="243"/>
      <c r="R405" s="243"/>
      <c r="S405" s="243"/>
      <c r="T405" s="24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5" t="s">
        <v>146</v>
      </c>
      <c r="AU405" s="245" t="s">
        <v>87</v>
      </c>
      <c r="AV405" s="14" t="s">
        <v>87</v>
      </c>
      <c r="AW405" s="14" t="s">
        <v>35</v>
      </c>
      <c r="AX405" s="14" t="s">
        <v>80</v>
      </c>
      <c r="AY405" s="245" t="s">
        <v>136</v>
      </c>
    </row>
    <row r="406" s="13" customFormat="1">
      <c r="A406" s="13"/>
      <c r="B406" s="224"/>
      <c r="C406" s="225"/>
      <c r="D406" s="226" t="s">
        <v>146</v>
      </c>
      <c r="E406" s="227" t="s">
        <v>1</v>
      </c>
      <c r="F406" s="228" t="s">
        <v>291</v>
      </c>
      <c r="G406" s="225"/>
      <c r="H406" s="227" t="s">
        <v>1</v>
      </c>
      <c r="I406" s="229"/>
      <c r="J406" s="225"/>
      <c r="K406" s="225"/>
      <c r="L406" s="230"/>
      <c r="M406" s="231"/>
      <c r="N406" s="232"/>
      <c r="O406" s="232"/>
      <c r="P406" s="232"/>
      <c r="Q406" s="232"/>
      <c r="R406" s="232"/>
      <c r="S406" s="232"/>
      <c r="T406" s="23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4" t="s">
        <v>146</v>
      </c>
      <c r="AU406" s="234" t="s">
        <v>87</v>
      </c>
      <c r="AV406" s="13" t="s">
        <v>85</v>
      </c>
      <c r="AW406" s="13" t="s">
        <v>35</v>
      </c>
      <c r="AX406" s="13" t="s">
        <v>80</v>
      </c>
      <c r="AY406" s="234" t="s">
        <v>136</v>
      </c>
    </row>
    <row r="407" s="14" customFormat="1">
      <c r="A407" s="14"/>
      <c r="B407" s="235"/>
      <c r="C407" s="236"/>
      <c r="D407" s="226" t="s">
        <v>146</v>
      </c>
      <c r="E407" s="237" t="s">
        <v>1</v>
      </c>
      <c r="F407" s="238" t="s">
        <v>292</v>
      </c>
      <c r="G407" s="236"/>
      <c r="H407" s="239">
        <v>10.35</v>
      </c>
      <c r="I407" s="240"/>
      <c r="J407" s="236"/>
      <c r="K407" s="236"/>
      <c r="L407" s="241"/>
      <c r="M407" s="242"/>
      <c r="N407" s="243"/>
      <c r="O407" s="243"/>
      <c r="P407" s="243"/>
      <c r="Q407" s="243"/>
      <c r="R407" s="243"/>
      <c r="S407" s="243"/>
      <c r="T407" s="24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45" t="s">
        <v>146</v>
      </c>
      <c r="AU407" s="245" t="s">
        <v>87</v>
      </c>
      <c r="AV407" s="14" t="s">
        <v>87</v>
      </c>
      <c r="AW407" s="14" t="s">
        <v>35</v>
      </c>
      <c r="AX407" s="14" t="s">
        <v>80</v>
      </c>
      <c r="AY407" s="245" t="s">
        <v>136</v>
      </c>
    </row>
    <row r="408" s="15" customFormat="1">
      <c r="A408" s="15"/>
      <c r="B408" s="246"/>
      <c r="C408" s="247"/>
      <c r="D408" s="226" t="s">
        <v>146</v>
      </c>
      <c r="E408" s="248" t="s">
        <v>1</v>
      </c>
      <c r="F408" s="249" t="s">
        <v>149</v>
      </c>
      <c r="G408" s="247"/>
      <c r="H408" s="250">
        <v>27.600000000000001</v>
      </c>
      <c r="I408" s="251"/>
      <c r="J408" s="247"/>
      <c r="K408" s="247"/>
      <c r="L408" s="252"/>
      <c r="M408" s="253"/>
      <c r="N408" s="254"/>
      <c r="O408" s="254"/>
      <c r="P408" s="254"/>
      <c r="Q408" s="254"/>
      <c r="R408" s="254"/>
      <c r="S408" s="254"/>
      <c r="T408" s="25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56" t="s">
        <v>146</v>
      </c>
      <c r="AU408" s="256" t="s">
        <v>87</v>
      </c>
      <c r="AV408" s="15" t="s">
        <v>144</v>
      </c>
      <c r="AW408" s="15" t="s">
        <v>35</v>
      </c>
      <c r="AX408" s="15" t="s">
        <v>85</v>
      </c>
      <c r="AY408" s="256" t="s">
        <v>136</v>
      </c>
    </row>
    <row r="409" s="2" customFormat="1" ht="44.25" customHeight="1">
      <c r="A409" s="38"/>
      <c r="B409" s="39"/>
      <c r="C409" s="211" t="s">
        <v>513</v>
      </c>
      <c r="D409" s="211" t="s">
        <v>139</v>
      </c>
      <c r="E409" s="212" t="s">
        <v>514</v>
      </c>
      <c r="F409" s="213" t="s">
        <v>515</v>
      </c>
      <c r="G409" s="214" t="s">
        <v>142</v>
      </c>
      <c r="H409" s="215">
        <v>3.2959999999999998</v>
      </c>
      <c r="I409" s="216"/>
      <c r="J409" s="217">
        <f>ROUND(I409*H409,2)</f>
        <v>0</v>
      </c>
      <c r="K409" s="213" t="s">
        <v>143</v>
      </c>
      <c r="L409" s="44"/>
      <c r="M409" s="218" t="s">
        <v>1</v>
      </c>
      <c r="N409" s="219" t="s">
        <v>45</v>
      </c>
      <c r="O409" s="91"/>
      <c r="P409" s="220">
        <f>O409*H409</f>
        <v>0</v>
      </c>
      <c r="Q409" s="220">
        <v>0.00122</v>
      </c>
      <c r="R409" s="220">
        <f>Q409*H409</f>
        <v>0.0040211199999999996</v>
      </c>
      <c r="S409" s="220">
        <v>0</v>
      </c>
      <c r="T409" s="22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2" t="s">
        <v>236</v>
      </c>
      <c r="AT409" s="222" t="s">
        <v>139</v>
      </c>
      <c r="AU409" s="222" t="s">
        <v>87</v>
      </c>
      <c r="AY409" s="17" t="s">
        <v>136</v>
      </c>
      <c r="BE409" s="223">
        <f>IF(N409="základní",J409,0)</f>
        <v>0</v>
      </c>
      <c r="BF409" s="223">
        <f>IF(N409="snížená",J409,0)</f>
        <v>0</v>
      </c>
      <c r="BG409" s="223">
        <f>IF(N409="zákl. přenesená",J409,0)</f>
        <v>0</v>
      </c>
      <c r="BH409" s="223">
        <f>IF(N409="sníž. přenesená",J409,0)</f>
        <v>0</v>
      </c>
      <c r="BI409" s="223">
        <f>IF(N409="nulová",J409,0)</f>
        <v>0</v>
      </c>
      <c r="BJ409" s="17" t="s">
        <v>85</v>
      </c>
      <c r="BK409" s="223">
        <f>ROUND(I409*H409,2)</f>
        <v>0</v>
      </c>
      <c r="BL409" s="17" t="s">
        <v>236</v>
      </c>
      <c r="BM409" s="222" t="s">
        <v>516</v>
      </c>
    </row>
    <row r="410" s="14" customFormat="1">
      <c r="A410" s="14"/>
      <c r="B410" s="235"/>
      <c r="C410" s="236"/>
      <c r="D410" s="226" t="s">
        <v>146</v>
      </c>
      <c r="E410" s="237" t="s">
        <v>1</v>
      </c>
      <c r="F410" s="238" t="s">
        <v>517</v>
      </c>
      <c r="G410" s="236"/>
      <c r="H410" s="239">
        <v>0.81599999999999995</v>
      </c>
      <c r="I410" s="240"/>
      <c r="J410" s="236"/>
      <c r="K410" s="236"/>
      <c r="L410" s="241"/>
      <c r="M410" s="242"/>
      <c r="N410" s="243"/>
      <c r="O410" s="243"/>
      <c r="P410" s="243"/>
      <c r="Q410" s="243"/>
      <c r="R410" s="243"/>
      <c r="S410" s="243"/>
      <c r="T410" s="24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5" t="s">
        <v>146</v>
      </c>
      <c r="AU410" s="245" t="s">
        <v>87</v>
      </c>
      <c r="AV410" s="14" t="s">
        <v>87</v>
      </c>
      <c r="AW410" s="14" t="s">
        <v>35</v>
      </c>
      <c r="AX410" s="14" t="s">
        <v>80</v>
      </c>
      <c r="AY410" s="245" t="s">
        <v>136</v>
      </c>
    </row>
    <row r="411" s="14" customFormat="1">
      <c r="A411" s="14"/>
      <c r="B411" s="235"/>
      <c r="C411" s="236"/>
      <c r="D411" s="226" t="s">
        <v>146</v>
      </c>
      <c r="E411" s="237" t="s">
        <v>1</v>
      </c>
      <c r="F411" s="238" t="s">
        <v>518</v>
      </c>
      <c r="G411" s="236"/>
      <c r="H411" s="239">
        <v>2.48</v>
      </c>
      <c r="I411" s="240"/>
      <c r="J411" s="236"/>
      <c r="K411" s="236"/>
      <c r="L411" s="241"/>
      <c r="M411" s="242"/>
      <c r="N411" s="243"/>
      <c r="O411" s="243"/>
      <c r="P411" s="243"/>
      <c r="Q411" s="243"/>
      <c r="R411" s="243"/>
      <c r="S411" s="243"/>
      <c r="T411" s="24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5" t="s">
        <v>146</v>
      </c>
      <c r="AU411" s="245" t="s">
        <v>87</v>
      </c>
      <c r="AV411" s="14" t="s">
        <v>87</v>
      </c>
      <c r="AW411" s="14" t="s">
        <v>35</v>
      </c>
      <c r="AX411" s="14" t="s">
        <v>80</v>
      </c>
      <c r="AY411" s="245" t="s">
        <v>136</v>
      </c>
    </row>
    <row r="412" s="15" customFormat="1">
      <c r="A412" s="15"/>
      <c r="B412" s="246"/>
      <c r="C412" s="247"/>
      <c r="D412" s="226" t="s">
        <v>146</v>
      </c>
      <c r="E412" s="248" t="s">
        <v>1</v>
      </c>
      <c r="F412" s="249" t="s">
        <v>149</v>
      </c>
      <c r="G412" s="247"/>
      <c r="H412" s="250">
        <v>3.2959999999999998</v>
      </c>
      <c r="I412" s="251"/>
      <c r="J412" s="247"/>
      <c r="K412" s="247"/>
      <c r="L412" s="252"/>
      <c r="M412" s="253"/>
      <c r="N412" s="254"/>
      <c r="O412" s="254"/>
      <c r="P412" s="254"/>
      <c r="Q412" s="254"/>
      <c r="R412" s="254"/>
      <c r="S412" s="254"/>
      <c r="T412" s="25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56" t="s">
        <v>146</v>
      </c>
      <c r="AU412" s="256" t="s">
        <v>87</v>
      </c>
      <c r="AV412" s="15" t="s">
        <v>144</v>
      </c>
      <c r="AW412" s="15" t="s">
        <v>35</v>
      </c>
      <c r="AX412" s="15" t="s">
        <v>85</v>
      </c>
      <c r="AY412" s="256" t="s">
        <v>136</v>
      </c>
    </row>
    <row r="413" s="2" customFormat="1" ht="37.8" customHeight="1">
      <c r="A413" s="38"/>
      <c r="B413" s="39"/>
      <c r="C413" s="211" t="s">
        <v>519</v>
      </c>
      <c r="D413" s="211" t="s">
        <v>139</v>
      </c>
      <c r="E413" s="212" t="s">
        <v>520</v>
      </c>
      <c r="F413" s="213" t="s">
        <v>521</v>
      </c>
      <c r="G413" s="214" t="s">
        <v>161</v>
      </c>
      <c r="H413" s="215">
        <v>42.469999999999999</v>
      </c>
      <c r="I413" s="216"/>
      <c r="J413" s="217">
        <f>ROUND(I413*H413,2)</f>
        <v>0</v>
      </c>
      <c r="K413" s="213" t="s">
        <v>143</v>
      </c>
      <c r="L413" s="44"/>
      <c r="M413" s="218" t="s">
        <v>1</v>
      </c>
      <c r="N413" s="219" t="s">
        <v>45</v>
      </c>
      <c r="O413" s="91"/>
      <c r="P413" s="220">
        <f>O413*H413</f>
        <v>0</v>
      </c>
      <c r="Q413" s="220">
        <v>0.00010000000000000001</v>
      </c>
      <c r="R413" s="220">
        <f>Q413*H413</f>
        <v>0.0042469999999999999</v>
      </c>
      <c r="S413" s="220">
        <v>0</v>
      </c>
      <c r="T413" s="22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2" t="s">
        <v>236</v>
      </c>
      <c r="AT413" s="222" t="s">
        <v>139</v>
      </c>
      <c r="AU413" s="222" t="s">
        <v>87</v>
      </c>
      <c r="AY413" s="17" t="s">
        <v>136</v>
      </c>
      <c r="BE413" s="223">
        <f>IF(N413="základní",J413,0)</f>
        <v>0</v>
      </c>
      <c r="BF413" s="223">
        <f>IF(N413="snížená",J413,0)</f>
        <v>0</v>
      </c>
      <c r="BG413" s="223">
        <f>IF(N413="zákl. přenesená",J413,0)</f>
        <v>0</v>
      </c>
      <c r="BH413" s="223">
        <f>IF(N413="sníž. přenesená",J413,0)</f>
        <v>0</v>
      </c>
      <c r="BI413" s="223">
        <f>IF(N413="nulová",J413,0)</f>
        <v>0</v>
      </c>
      <c r="BJ413" s="17" t="s">
        <v>85</v>
      </c>
      <c r="BK413" s="223">
        <f>ROUND(I413*H413,2)</f>
        <v>0</v>
      </c>
      <c r="BL413" s="17" t="s">
        <v>236</v>
      </c>
      <c r="BM413" s="222" t="s">
        <v>522</v>
      </c>
    </row>
    <row r="414" s="13" customFormat="1">
      <c r="A414" s="13"/>
      <c r="B414" s="224"/>
      <c r="C414" s="225"/>
      <c r="D414" s="226" t="s">
        <v>146</v>
      </c>
      <c r="E414" s="227" t="s">
        <v>1</v>
      </c>
      <c r="F414" s="228" t="s">
        <v>369</v>
      </c>
      <c r="G414" s="225"/>
      <c r="H414" s="227" t="s">
        <v>1</v>
      </c>
      <c r="I414" s="229"/>
      <c r="J414" s="225"/>
      <c r="K414" s="225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146</v>
      </c>
      <c r="AU414" s="234" t="s">
        <v>87</v>
      </c>
      <c r="AV414" s="13" t="s">
        <v>85</v>
      </c>
      <c r="AW414" s="13" t="s">
        <v>35</v>
      </c>
      <c r="AX414" s="13" t="s">
        <v>80</v>
      </c>
      <c r="AY414" s="234" t="s">
        <v>136</v>
      </c>
    </row>
    <row r="415" s="14" customFormat="1">
      <c r="A415" s="14"/>
      <c r="B415" s="235"/>
      <c r="C415" s="236"/>
      <c r="D415" s="226" t="s">
        <v>146</v>
      </c>
      <c r="E415" s="237" t="s">
        <v>1</v>
      </c>
      <c r="F415" s="238" t="s">
        <v>370</v>
      </c>
      <c r="G415" s="236"/>
      <c r="H415" s="239">
        <v>42.469999999999999</v>
      </c>
      <c r="I415" s="240"/>
      <c r="J415" s="236"/>
      <c r="K415" s="236"/>
      <c r="L415" s="241"/>
      <c r="M415" s="242"/>
      <c r="N415" s="243"/>
      <c r="O415" s="243"/>
      <c r="P415" s="243"/>
      <c r="Q415" s="243"/>
      <c r="R415" s="243"/>
      <c r="S415" s="243"/>
      <c r="T415" s="24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45" t="s">
        <v>146</v>
      </c>
      <c r="AU415" s="245" t="s">
        <v>87</v>
      </c>
      <c r="AV415" s="14" t="s">
        <v>87</v>
      </c>
      <c r="AW415" s="14" t="s">
        <v>35</v>
      </c>
      <c r="AX415" s="14" t="s">
        <v>80</v>
      </c>
      <c r="AY415" s="245" t="s">
        <v>136</v>
      </c>
    </row>
    <row r="416" s="15" customFormat="1">
      <c r="A416" s="15"/>
      <c r="B416" s="246"/>
      <c r="C416" s="247"/>
      <c r="D416" s="226" t="s">
        <v>146</v>
      </c>
      <c r="E416" s="248" t="s">
        <v>1</v>
      </c>
      <c r="F416" s="249" t="s">
        <v>149</v>
      </c>
      <c r="G416" s="247"/>
      <c r="H416" s="250">
        <v>42.469999999999999</v>
      </c>
      <c r="I416" s="251"/>
      <c r="J416" s="247"/>
      <c r="K416" s="247"/>
      <c r="L416" s="252"/>
      <c r="M416" s="253"/>
      <c r="N416" s="254"/>
      <c r="O416" s="254"/>
      <c r="P416" s="254"/>
      <c r="Q416" s="254"/>
      <c r="R416" s="254"/>
      <c r="S416" s="254"/>
      <c r="T416" s="25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56" t="s">
        <v>146</v>
      </c>
      <c r="AU416" s="256" t="s">
        <v>87</v>
      </c>
      <c r="AV416" s="15" t="s">
        <v>144</v>
      </c>
      <c r="AW416" s="15" t="s">
        <v>35</v>
      </c>
      <c r="AX416" s="15" t="s">
        <v>85</v>
      </c>
      <c r="AY416" s="256" t="s">
        <v>136</v>
      </c>
    </row>
    <row r="417" s="2" customFormat="1" ht="24.15" customHeight="1">
      <c r="A417" s="38"/>
      <c r="B417" s="39"/>
      <c r="C417" s="257" t="s">
        <v>523</v>
      </c>
      <c r="D417" s="257" t="s">
        <v>241</v>
      </c>
      <c r="E417" s="258" t="s">
        <v>524</v>
      </c>
      <c r="F417" s="259" t="s">
        <v>525</v>
      </c>
      <c r="G417" s="260" t="s">
        <v>161</v>
      </c>
      <c r="H417" s="261">
        <v>45.868000000000002</v>
      </c>
      <c r="I417" s="262"/>
      <c r="J417" s="263">
        <f>ROUND(I417*H417,2)</f>
        <v>0</v>
      </c>
      <c r="K417" s="259" t="s">
        <v>143</v>
      </c>
      <c r="L417" s="264"/>
      <c r="M417" s="265" t="s">
        <v>1</v>
      </c>
      <c r="N417" s="266" t="s">
        <v>45</v>
      </c>
      <c r="O417" s="91"/>
      <c r="P417" s="220">
        <f>O417*H417</f>
        <v>0</v>
      </c>
      <c r="Q417" s="220">
        <v>0.028400000000000002</v>
      </c>
      <c r="R417" s="220">
        <f>Q417*H417</f>
        <v>1.3026512000000001</v>
      </c>
      <c r="S417" s="220">
        <v>0</v>
      </c>
      <c r="T417" s="221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22" t="s">
        <v>314</v>
      </c>
      <c r="AT417" s="222" t="s">
        <v>241</v>
      </c>
      <c r="AU417" s="222" t="s">
        <v>87</v>
      </c>
      <c r="AY417" s="17" t="s">
        <v>136</v>
      </c>
      <c r="BE417" s="223">
        <f>IF(N417="základní",J417,0)</f>
        <v>0</v>
      </c>
      <c r="BF417" s="223">
        <f>IF(N417="snížená",J417,0)</f>
        <v>0</v>
      </c>
      <c r="BG417" s="223">
        <f>IF(N417="zákl. přenesená",J417,0)</f>
        <v>0</v>
      </c>
      <c r="BH417" s="223">
        <f>IF(N417="sníž. přenesená",J417,0)</f>
        <v>0</v>
      </c>
      <c r="BI417" s="223">
        <f>IF(N417="nulová",J417,0)</f>
        <v>0</v>
      </c>
      <c r="BJ417" s="17" t="s">
        <v>85</v>
      </c>
      <c r="BK417" s="223">
        <f>ROUND(I417*H417,2)</f>
        <v>0</v>
      </c>
      <c r="BL417" s="17" t="s">
        <v>236</v>
      </c>
      <c r="BM417" s="222" t="s">
        <v>526</v>
      </c>
    </row>
    <row r="418" s="14" customFormat="1">
      <c r="A418" s="14"/>
      <c r="B418" s="235"/>
      <c r="C418" s="236"/>
      <c r="D418" s="226" t="s">
        <v>146</v>
      </c>
      <c r="E418" s="236"/>
      <c r="F418" s="238" t="s">
        <v>527</v>
      </c>
      <c r="G418" s="236"/>
      <c r="H418" s="239">
        <v>45.868000000000002</v>
      </c>
      <c r="I418" s="240"/>
      <c r="J418" s="236"/>
      <c r="K418" s="236"/>
      <c r="L418" s="241"/>
      <c r="M418" s="242"/>
      <c r="N418" s="243"/>
      <c r="O418" s="243"/>
      <c r="P418" s="243"/>
      <c r="Q418" s="243"/>
      <c r="R418" s="243"/>
      <c r="S418" s="243"/>
      <c r="T418" s="24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5" t="s">
        <v>146</v>
      </c>
      <c r="AU418" s="245" t="s">
        <v>87</v>
      </c>
      <c r="AV418" s="14" t="s">
        <v>87</v>
      </c>
      <c r="AW418" s="14" t="s">
        <v>4</v>
      </c>
      <c r="AX418" s="14" t="s">
        <v>85</v>
      </c>
      <c r="AY418" s="245" t="s">
        <v>136</v>
      </c>
    </row>
    <row r="419" s="2" customFormat="1" ht="37.8" customHeight="1">
      <c r="A419" s="38"/>
      <c r="B419" s="39"/>
      <c r="C419" s="211" t="s">
        <v>528</v>
      </c>
      <c r="D419" s="211" t="s">
        <v>139</v>
      </c>
      <c r="E419" s="212" t="s">
        <v>520</v>
      </c>
      <c r="F419" s="213" t="s">
        <v>521</v>
      </c>
      <c r="G419" s="214" t="s">
        <v>161</v>
      </c>
      <c r="H419" s="215">
        <v>42.469999999999999</v>
      </c>
      <c r="I419" s="216"/>
      <c r="J419" s="217">
        <f>ROUND(I419*H419,2)</f>
        <v>0</v>
      </c>
      <c r="K419" s="213" t="s">
        <v>143</v>
      </c>
      <c r="L419" s="44"/>
      <c r="M419" s="218" t="s">
        <v>1</v>
      </c>
      <c r="N419" s="219" t="s">
        <v>45</v>
      </c>
      <c r="O419" s="91"/>
      <c r="P419" s="220">
        <f>O419*H419</f>
        <v>0</v>
      </c>
      <c r="Q419" s="220">
        <v>0.00010000000000000001</v>
      </c>
      <c r="R419" s="220">
        <f>Q419*H419</f>
        <v>0.0042469999999999999</v>
      </c>
      <c r="S419" s="220">
        <v>0</v>
      </c>
      <c r="T419" s="22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2" t="s">
        <v>236</v>
      </c>
      <c r="AT419" s="222" t="s">
        <v>139</v>
      </c>
      <c r="AU419" s="222" t="s">
        <v>87</v>
      </c>
      <c r="AY419" s="17" t="s">
        <v>136</v>
      </c>
      <c r="BE419" s="223">
        <f>IF(N419="základní",J419,0)</f>
        <v>0</v>
      </c>
      <c r="BF419" s="223">
        <f>IF(N419="snížená",J419,0)</f>
        <v>0</v>
      </c>
      <c r="BG419" s="223">
        <f>IF(N419="zákl. přenesená",J419,0)</f>
        <v>0</v>
      </c>
      <c r="BH419" s="223">
        <f>IF(N419="sníž. přenesená",J419,0)</f>
        <v>0</v>
      </c>
      <c r="BI419" s="223">
        <f>IF(N419="nulová",J419,0)</f>
        <v>0</v>
      </c>
      <c r="BJ419" s="17" t="s">
        <v>85</v>
      </c>
      <c r="BK419" s="223">
        <f>ROUND(I419*H419,2)</f>
        <v>0</v>
      </c>
      <c r="BL419" s="17" t="s">
        <v>236</v>
      </c>
      <c r="BM419" s="222" t="s">
        <v>529</v>
      </c>
    </row>
    <row r="420" s="13" customFormat="1">
      <c r="A420" s="13"/>
      <c r="B420" s="224"/>
      <c r="C420" s="225"/>
      <c r="D420" s="226" t="s">
        <v>146</v>
      </c>
      <c r="E420" s="227" t="s">
        <v>1</v>
      </c>
      <c r="F420" s="228" t="s">
        <v>369</v>
      </c>
      <c r="G420" s="225"/>
      <c r="H420" s="227" t="s">
        <v>1</v>
      </c>
      <c r="I420" s="229"/>
      <c r="J420" s="225"/>
      <c r="K420" s="225"/>
      <c r="L420" s="230"/>
      <c r="M420" s="231"/>
      <c r="N420" s="232"/>
      <c r="O420" s="232"/>
      <c r="P420" s="232"/>
      <c r="Q420" s="232"/>
      <c r="R420" s="232"/>
      <c r="S420" s="232"/>
      <c r="T420" s="23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4" t="s">
        <v>146</v>
      </c>
      <c r="AU420" s="234" t="s">
        <v>87</v>
      </c>
      <c r="AV420" s="13" t="s">
        <v>85</v>
      </c>
      <c r="AW420" s="13" t="s">
        <v>35</v>
      </c>
      <c r="AX420" s="13" t="s">
        <v>80</v>
      </c>
      <c r="AY420" s="234" t="s">
        <v>136</v>
      </c>
    </row>
    <row r="421" s="14" customFormat="1">
      <c r="A421" s="14"/>
      <c r="B421" s="235"/>
      <c r="C421" s="236"/>
      <c r="D421" s="226" t="s">
        <v>146</v>
      </c>
      <c r="E421" s="237" t="s">
        <v>1</v>
      </c>
      <c r="F421" s="238" t="s">
        <v>370</v>
      </c>
      <c r="G421" s="236"/>
      <c r="H421" s="239">
        <v>42.469999999999999</v>
      </c>
      <c r="I421" s="240"/>
      <c r="J421" s="236"/>
      <c r="K421" s="236"/>
      <c r="L421" s="241"/>
      <c r="M421" s="242"/>
      <c r="N421" s="243"/>
      <c r="O421" s="243"/>
      <c r="P421" s="243"/>
      <c r="Q421" s="243"/>
      <c r="R421" s="243"/>
      <c r="S421" s="243"/>
      <c r="T421" s="24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45" t="s">
        <v>146</v>
      </c>
      <c r="AU421" s="245" t="s">
        <v>87</v>
      </c>
      <c r="AV421" s="14" t="s">
        <v>87</v>
      </c>
      <c r="AW421" s="14" t="s">
        <v>35</v>
      </c>
      <c r="AX421" s="14" t="s">
        <v>80</v>
      </c>
      <c r="AY421" s="245" t="s">
        <v>136</v>
      </c>
    </row>
    <row r="422" s="15" customFormat="1">
      <c r="A422" s="15"/>
      <c r="B422" s="246"/>
      <c r="C422" s="247"/>
      <c r="D422" s="226" t="s">
        <v>146</v>
      </c>
      <c r="E422" s="248" t="s">
        <v>1</v>
      </c>
      <c r="F422" s="249" t="s">
        <v>149</v>
      </c>
      <c r="G422" s="247"/>
      <c r="H422" s="250">
        <v>42.469999999999999</v>
      </c>
      <c r="I422" s="251"/>
      <c r="J422" s="247"/>
      <c r="K422" s="247"/>
      <c r="L422" s="252"/>
      <c r="M422" s="253"/>
      <c r="N422" s="254"/>
      <c r="O422" s="254"/>
      <c r="P422" s="254"/>
      <c r="Q422" s="254"/>
      <c r="R422" s="254"/>
      <c r="S422" s="254"/>
      <c r="T422" s="25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56" t="s">
        <v>146</v>
      </c>
      <c r="AU422" s="256" t="s">
        <v>87</v>
      </c>
      <c r="AV422" s="15" t="s">
        <v>144</v>
      </c>
      <c r="AW422" s="15" t="s">
        <v>35</v>
      </c>
      <c r="AX422" s="15" t="s">
        <v>85</v>
      </c>
      <c r="AY422" s="256" t="s">
        <v>136</v>
      </c>
    </row>
    <row r="423" s="2" customFormat="1" ht="24.15" customHeight="1">
      <c r="A423" s="38"/>
      <c r="B423" s="39"/>
      <c r="C423" s="257" t="s">
        <v>530</v>
      </c>
      <c r="D423" s="257" t="s">
        <v>241</v>
      </c>
      <c r="E423" s="258" t="s">
        <v>531</v>
      </c>
      <c r="F423" s="259" t="s">
        <v>532</v>
      </c>
      <c r="G423" s="260" t="s">
        <v>161</v>
      </c>
      <c r="H423" s="261">
        <v>45.868000000000002</v>
      </c>
      <c r="I423" s="262"/>
      <c r="J423" s="263">
        <f>ROUND(I423*H423,2)</f>
        <v>0</v>
      </c>
      <c r="K423" s="259" t="s">
        <v>143</v>
      </c>
      <c r="L423" s="264"/>
      <c r="M423" s="265" t="s">
        <v>1</v>
      </c>
      <c r="N423" s="266" t="s">
        <v>45</v>
      </c>
      <c r="O423" s="91"/>
      <c r="P423" s="220">
        <f>O423*H423</f>
        <v>0</v>
      </c>
      <c r="Q423" s="220">
        <v>0.0315</v>
      </c>
      <c r="R423" s="220">
        <f>Q423*H423</f>
        <v>1.4448420000000002</v>
      </c>
      <c r="S423" s="220">
        <v>0</v>
      </c>
      <c r="T423" s="221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222" t="s">
        <v>314</v>
      </c>
      <c r="AT423" s="222" t="s">
        <v>241</v>
      </c>
      <c r="AU423" s="222" t="s">
        <v>87</v>
      </c>
      <c r="AY423" s="17" t="s">
        <v>136</v>
      </c>
      <c r="BE423" s="223">
        <f>IF(N423="základní",J423,0)</f>
        <v>0</v>
      </c>
      <c r="BF423" s="223">
        <f>IF(N423="snížená",J423,0)</f>
        <v>0</v>
      </c>
      <c r="BG423" s="223">
        <f>IF(N423="zákl. přenesená",J423,0)</f>
        <v>0</v>
      </c>
      <c r="BH423" s="223">
        <f>IF(N423="sníž. přenesená",J423,0)</f>
        <v>0</v>
      </c>
      <c r="BI423" s="223">
        <f>IF(N423="nulová",J423,0)</f>
        <v>0</v>
      </c>
      <c r="BJ423" s="17" t="s">
        <v>85</v>
      </c>
      <c r="BK423" s="223">
        <f>ROUND(I423*H423,2)</f>
        <v>0</v>
      </c>
      <c r="BL423" s="17" t="s">
        <v>236</v>
      </c>
      <c r="BM423" s="222" t="s">
        <v>533</v>
      </c>
    </row>
    <row r="424" s="14" customFormat="1">
      <c r="A424" s="14"/>
      <c r="B424" s="235"/>
      <c r="C424" s="236"/>
      <c r="D424" s="226" t="s">
        <v>146</v>
      </c>
      <c r="E424" s="236"/>
      <c r="F424" s="238" t="s">
        <v>527</v>
      </c>
      <c r="G424" s="236"/>
      <c r="H424" s="239">
        <v>45.868000000000002</v>
      </c>
      <c r="I424" s="240"/>
      <c r="J424" s="236"/>
      <c r="K424" s="236"/>
      <c r="L424" s="241"/>
      <c r="M424" s="242"/>
      <c r="N424" s="243"/>
      <c r="O424" s="243"/>
      <c r="P424" s="243"/>
      <c r="Q424" s="243"/>
      <c r="R424" s="243"/>
      <c r="S424" s="243"/>
      <c r="T424" s="24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45" t="s">
        <v>146</v>
      </c>
      <c r="AU424" s="245" t="s">
        <v>87</v>
      </c>
      <c r="AV424" s="14" t="s">
        <v>87</v>
      </c>
      <c r="AW424" s="14" t="s">
        <v>4</v>
      </c>
      <c r="AX424" s="14" t="s">
        <v>85</v>
      </c>
      <c r="AY424" s="245" t="s">
        <v>136</v>
      </c>
    </row>
    <row r="425" s="2" customFormat="1" ht="24.15" customHeight="1">
      <c r="A425" s="38"/>
      <c r="B425" s="39"/>
      <c r="C425" s="211" t="s">
        <v>534</v>
      </c>
      <c r="D425" s="211" t="s">
        <v>139</v>
      </c>
      <c r="E425" s="212" t="s">
        <v>535</v>
      </c>
      <c r="F425" s="213" t="s">
        <v>536</v>
      </c>
      <c r="G425" s="214" t="s">
        <v>537</v>
      </c>
      <c r="H425" s="215">
        <v>102</v>
      </c>
      <c r="I425" s="216"/>
      <c r="J425" s="217">
        <f>ROUND(I425*H425,2)</f>
        <v>0</v>
      </c>
      <c r="K425" s="213" t="s">
        <v>143</v>
      </c>
      <c r="L425" s="44"/>
      <c r="M425" s="218" t="s">
        <v>1</v>
      </c>
      <c r="N425" s="219" t="s">
        <v>45</v>
      </c>
      <c r="O425" s="91"/>
      <c r="P425" s="220">
        <f>O425*H425</f>
        <v>0</v>
      </c>
      <c r="Q425" s="220">
        <v>1.0000000000000001E-05</v>
      </c>
      <c r="R425" s="220">
        <f>Q425*H425</f>
        <v>0.0010200000000000001</v>
      </c>
      <c r="S425" s="220">
        <v>0</v>
      </c>
      <c r="T425" s="22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222" t="s">
        <v>236</v>
      </c>
      <c r="AT425" s="222" t="s">
        <v>139</v>
      </c>
      <c r="AU425" s="222" t="s">
        <v>87</v>
      </c>
      <c r="AY425" s="17" t="s">
        <v>136</v>
      </c>
      <c r="BE425" s="223">
        <f>IF(N425="základní",J425,0)</f>
        <v>0</v>
      </c>
      <c r="BF425" s="223">
        <f>IF(N425="snížená",J425,0)</f>
        <v>0</v>
      </c>
      <c r="BG425" s="223">
        <f>IF(N425="zákl. přenesená",J425,0)</f>
        <v>0</v>
      </c>
      <c r="BH425" s="223">
        <f>IF(N425="sníž. přenesená",J425,0)</f>
        <v>0</v>
      </c>
      <c r="BI425" s="223">
        <f>IF(N425="nulová",J425,0)</f>
        <v>0</v>
      </c>
      <c r="BJ425" s="17" t="s">
        <v>85</v>
      </c>
      <c r="BK425" s="223">
        <f>ROUND(I425*H425,2)</f>
        <v>0</v>
      </c>
      <c r="BL425" s="17" t="s">
        <v>236</v>
      </c>
      <c r="BM425" s="222" t="s">
        <v>538</v>
      </c>
    </row>
    <row r="426" s="13" customFormat="1">
      <c r="A426" s="13"/>
      <c r="B426" s="224"/>
      <c r="C426" s="225"/>
      <c r="D426" s="226" t="s">
        <v>146</v>
      </c>
      <c r="E426" s="227" t="s">
        <v>1</v>
      </c>
      <c r="F426" s="228" t="s">
        <v>369</v>
      </c>
      <c r="G426" s="225"/>
      <c r="H426" s="227" t="s">
        <v>1</v>
      </c>
      <c r="I426" s="229"/>
      <c r="J426" s="225"/>
      <c r="K426" s="225"/>
      <c r="L426" s="230"/>
      <c r="M426" s="231"/>
      <c r="N426" s="232"/>
      <c r="O426" s="232"/>
      <c r="P426" s="232"/>
      <c r="Q426" s="232"/>
      <c r="R426" s="232"/>
      <c r="S426" s="232"/>
      <c r="T426" s="23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4" t="s">
        <v>146</v>
      </c>
      <c r="AU426" s="234" t="s">
        <v>87</v>
      </c>
      <c r="AV426" s="13" t="s">
        <v>85</v>
      </c>
      <c r="AW426" s="13" t="s">
        <v>35</v>
      </c>
      <c r="AX426" s="13" t="s">
        <v>80</v>
      </c>
      <c r="AY426" s="234" t="s">
        <v>136</v>
      </c>
    </row>
    <row r="427" s="14" customFormat="1">
      <c r="A427" s="14"/>
      <c r="B427" s="235"/>
      <c r="C427" s="236"/>
      <c r="D427" s="226" t="s">
        <v>146</v>
      </c>
      <c r="E427" s="237" t="s">
        <v>1</v>
      </c>
      <c r="F427" s="238" t="s">
        <v>539</v>
      </c>
      <c r="G427" s="236"/>
      <c r="H427" s="239">
        <v>102</v>
      </c>
      <c r="I427" s="240"/>
      <c r="J427" s="236"/>
      <c r="K427" s="236"/>
      <c r="L427" s="241"/>
      <c r="M427" s="242"/>
      <c r="N427" s="243"/>
      <c r="O427" s="243"/>
      <c r="P427" s="243"/>
      <c r="Q427" s="243"/>
      <c r="R427" s="243"/>
      <c r="S427" s="243"/>
      <c r="T427" s="24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5" t="s">
        <v>146</v>
      </c>
      <c r="AU427" s="245" t="s">
        <v>87</v>
      </c>
      <c r="AV427" s="14" t="s">
        <v>87</v>
      </c>
      <c r="AW427" s="14" t="s">
        <v>35</v>
      </c>
      <c r="AX427" s="14" t="s">
        <v>80</v>
      </c>
      <c r="AY427" s="245" t="s">
        <v>136</v>
      </c>
    </row>
    <row r="428" s="15" customFormat="1">
      <c r="A428" s="15"/>
      <c r="B428" s="246"/>
      <c r="C428" s="247"/>
      <c r="D428" s="226" t="s">
        <v>146</v>
      </c>
      <c r="E428" s="248" t="s">
        <v>1</v>
      </c>
      <c r="F428" s="249" t="s">
        <v>149</v>
      </c>
      <c r="G428" s="247"/>
      <c r="H428" s="250">
        <v>102</v>
      </c>
      <c r="I428" s="251"/>
      <c r="J428" s="247"/>
      <c r="K428" s="247"/>
      <c r="L428" s="252"/>
      <c r="M428" s="253"/>
      <c r="N428" s="254"/>
      <c r="O428" s="254"/>
      <c r="P428" s="254"/>
      <c r="Q428" s="254"/>
      <c r="R428" s="254"/>
      <c r="S428" s="254"/>
      <c r="T428" s="25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56" t="s">
        <v>146</v>
      </c>
      <c r="AU428" s="256" t="s">
        <v>87</v>
      </c>
      <c r="AV428" s="15" t="s">
        <v>144</v>
      </c>
      <c r="AW428" s="15" t="s">
        <v>35</v>
      </c>
      <c r="AX428" s="15" t="s">
        <v>85</v>
      </c>
      <c r="AY428" s="256" t="s">
        <v>136</v>
      </c>
    </row>
    <row r="429" s="2" customFormat="1" ht="24.15" customHeight="1">
      <c r="A429" s="38"/>
      <c r="B429" s="39"/>
      <c r="C429" s="257" t="s">
        <v>540</v>
      </c>
      <c r="D429" s="257" t="s">
        <v>241</v>
      </c>
      <c r="E429" s="258" t="s">
        <v>541</v>
      </c>
      <c r="F429" s="259" t="s">
        <v>542</v>
      </c>
      <c r="G429" s="260" t="s">
        <v>142</v>
      </c>
      <c r="H429" s="261">
        <v>0.61199999999999999</v>
      </c>
      <c r="I429" s="262"/>
      <c r="J429" s="263">
        <f>ROUND(I429*H429,2)</f>
        <v>0</v>
      </c>
      <c r="K429" s="259" t="s">
        <v>1</v>
      </c>
      <c r="L429" s="264"/>
      <c r="M429" s="265" t="s">
        <v>1</v>
      </c>
      <c r="N429" s="266" t="s">
        <v>45</v>
      </c>
      <c r="O429" s="91"/>
      <c r="P429" s="220">
        <f>O429*H429</f>
        <v>0</v>
      </c>
      <c r="Q429" s="220">
        <v>0.44</v>
      </c>
      <c r="R429" s="220">
        <f>Q429*H429</f>
        <v>0.26928000000000002</v>
      </c>
      <c r="S429" s="220">
        <v>0</v>
      </c>
      <c r="T429" s="221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222" t="s">
        <v>314</v>
      </c>
      <c r="AT429" s="222" t="s">
        <v>241</v>
      </c>
      <c r="AU429" s="222" t="s">
        <v>87</v>
      </c>
      <c r="AY429" s="17" t="s">
        <v>136</v>
      </c>
      <c r="BE429" s="223">
        <f>IF(N429="základní",J429,0)</f>
        <v>0</v>
      </c>
      <c r="BF429" s="223">
        <f>IF(N429="snížená",J429,0)</f>
        <v>0</v>
      </c>
      <c r="BG429" s="223">
        <f>IF(N429="zákl. přenesená",J429,0)</f>
        <v>0</v>
      </c>
      <c r="BH429" s="223">
        <f>IF(N429="sníž. přenesená",J429,0)</f>
        <v>0</v>
      </c>
      <c r="BI429" s="223">
        <f>IF(N429="nulová",J429,0)</f>
        <v>0</v>
      </c>
      <c r="BJ429" s="17" t="s">
        <v>85</v>
      </c>
      <c r="BK429" s="223">
        <f>ROUND(I429*H429,2)</f>
        <v>0</v>
      </c>
      <c r="BL429" s="17" t="s">
        <v>236</v>
      </c>
      <c r="BM429" s="222" t="s">
        <v>543</v>
      </c>
    </row>
    <row r="430" s="14" customFormat="1">
      <c r="A430" s="14"/>
      <c r="B430" s="235"/>
      <c r="C430" s="236"/>
      <c r="D430" s="226" t="s">
        <v>146</v>
      </c>
      <c r="E430" s="236"/>
      <c r="F430" s="238" t="s">
        <v>544</v>
      </c>
      <c r="G430" s="236"/>
      <c r="H430" s="239">
        <v>0.61199999999999999</v>
      </c>
      <c r="I430" s="240"/>
      <c r="J430" s="236"/>
      <c r="K430" s="236"/>
      <c r="L430" s="241"/>
      <c r="M430" s="242"/>
      <c r="N430" s="243"/>
      <c r="O430" s="243"/>
      <c r="P430" s="243"/>
      <c r="Q430" s="243"/>
      <c r="R430" s="243"/>
      <c r="S430" s="243"/>
      <c r="T430" s="24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45" t="s">
        <v>146</v>
      </c>
      <c r="AU430" s="245" t="s">
        <v>87</v>
      </c>
      <c r="AV430" s="14" t="s">
        <v>87</v>
      </c>
      <c r="AW430" s="14" t="s">
        <v>4</v>
      </c>
      <c r="AX430" s="14" t="s">
        <v>85</v>
      </c>
      <c r="AY430" s="245" t="s">
        <v>136</v>
      </c>
    </row>
    <row r="431" s="2" customFormat="1" ht="24.15" customHeight="1">
      <c r="A431" s="38"/>
      <c r="B431" s="39"/>
      <c r="C431" s="211" t="s">
        <v>545</v>
      </c>
      <c r="D431" s="211" t="s">
        <v>139</v>
      </c>
      <c r="E431" s="212" t="s">
        <v>546</v>
      </c>
      <c r="F431" s="213" t="s">
        <v>547</v>
      </c>
      <c r="G431" s="214" t="s">
        <v>161</v>
      </c>
      <c r="H431" s="215">
        <v>84.939999999999998</v>
      </c>
      <c r="I431" s="216"/>
      <c r="J431" s="217">
        <f>ROUND(I431*H431,2)</f>
        <v>0</v>
      </c>
      <c r="K431" s="213" t="s">
        <v>143</v>
      </c>
      <c r="L431" s="44"/>
      <c r="M431" s="218" t="s">
        <v>1</v>
      </c>
      <c r="N431" s="219" t="s">
        <v>45</v>
      </c>
      <c r="O431" s="91"/>
      <c r="P431" s="220">
        <f>O431*H431</f>
        <v>0</v>
      </c>
      <c r="Q431" s="220">
        <v>0.00020000000000000001</v>
      </c>
      <c r="R431" s="220">
        <f>Q431*H431</f>
        <v>0.016988</v>
      </c>
      <c r="S431" s="220">
        <v>0</v>
      </c>
      <c r="T431" s="221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222" t="s">
        <v>236</v>
      </c>
      <c r="AT431" s="222" t="s">
        <v>139</v>
      </c>
      <c r="AU431" s="222" t="s">
        <v>87</v>
      </c>
      <c r="AY431" s="17" t="s">
        <v>136</v>
      </c>
      <c r="BE431" s="223">
        <f>IF(N431="základní",J431,0)</f>
        <v>0</v>
      </c>
      <c r="BF431" s="223">
        <f>IF(N431="snížená",J431,0)</f>
        <v>0</v>
      </c>
      <c r="BG431" s="223">
        <f>IF(N431="zákl. přenesená",J431,0)</f>
        <v>0</v>
      </c>
      <c r="BH431" s="223">
        <f>IF(N431="sníž. přenesená",J431,0)</f>
        <v>0</v>
      </c>
      <c r="BI431" s="223">
        <f>IF(N431="nulová",J431,0)</f>
        <v>0</v>
      </c>
      <c r="BJ431" s="17" t="s">
        <v>85</v>
      </c>
      <c r="BK431" s="223">
        <f>ROUND(I431*H431,2)</f>
        <v>0</v>
      </c>
      <c r="BL431" s="17" t="s">
        <v>236</v>
      </c>
      <c r="BM431" s="222" t="s">
        <v>548</v>
      </c>
    </row>
    <row r="432" s="13" customFormat="1">
      <c r="A432" s="13"/>
      <c r="B432" s="224"/>
      <c r="C432" s="225"/>
      <c r="D432" s="226" t="s">
        <v>146</v>
      </c>
      <c r="E432" s="227" t="s">
        <v>1</v>
      </c>
      <c r="F432" s="228" t="s">
        <v>369</v>
      </c>
      <c r="G432" s="225"/>
      <c r="H432" s="227" t="s">
        <v>1</v>
      </c>
      <c r="I432" s="229"/>
      <c r="J432" s="225"/>
      <c r="K432" s="225"/>
      <c r="L432" s="230"/>
      <c r="M432" s="231"/>
      <c r="N432" s="232"/>
      <c r="O432" s="232"/>
      <c r="P432" s="232"/>
      <c r="Q432" s="232"/>
      <c r="R432" s="232"/>
      <c r="S432" s="232"/>
      <c r="T432" s="23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4" t="s">
        <v>146</v>
      </c>
      <c r="AU432" s="234" t="s">
        <v>87</v>
      </c>
      <c r="AV432" s="13" t="s">
        <v>85</v>
      </c>
      <c r="AW432" s="13" t="s">
        <v>35</v>
      </c>
      <c r="AX432" s="13" t="s">
        <v>80</v>
      </c>
      <c r="AY432" s="234" t="s">
        <v>136</v>
      </c>
    </row>
    <row r="433" s="14" customFormat="1">
      <c r="A433" s="14"/>
      <c r="B433" s="235"/>
      <c r="C433" s="236"/>
      <c r="D433" s="226" t="s">
        <v>146</v>
      </c>
      <c r="E433" s="237" t="s">
        <v>1</v>
      </c>
      <c r="F433" s="238" t="s">
        <v>549</v>
      </c>
      <c r="G433" s="236"/>
      <c r="H433" s="239">
        <v>84.939999999999998</v>
      </c>
      <c r="I433" s="240"/>
      <c r="J433" s="236"/>
      <c r="K433" s="236"/>
      <c r="L433" s="241"/>
      <c r="M433" s="242"/>
      <c r="N433" s="243"/>
      <c r="O433" s="243"/>
      <c r="P433" s="243"/>
      <c r="Q433" s="243"/>
      <c r="R433" s="243"/>
      <c r="S433" s="243"/>
      <c r="T433" s="24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45" t="s">
        <v>146</v>
      </c>
      <c r="AU433" s="245" t="s">
        <v>87</v>
      </c>
      <c r="AV433" s="14" t="s">
        <v>87</v>
      </c>
      <c r="AW433" s="14" t="s">
        <v>35</v>
      </c>
      <c r="AX433" s="14" t="s">
        <v>80</v>
      </c>
      <c r="AY433" s="245" t="s">
        <v>136</v>
      </c>
    </row>
    <row r="434" s="15" customFormat="1">
      <c r="A434" s="15"/>
      <c r="B434" s="246"/>
      <c r="C434" s="247"/>
      <c r="D434" s="226" t="s">
        <v>146</v>
      </c>
      <c r="E434" s="248" t="s">
        <v>1</v>
      </c>
      <c r="F434" s="249" t="s">
        <v>149</v>
      </c>
      <c r="G434" s="247"/>
      <c r="H434" s="250">
        <v>84.939999999999998</v>
      </c>
      <c r="I434" s="251"/>
      <c r="J434" s="247"/>
      <c r="K434" s="247"/>
      <c r="L434" s="252"/>
      <c r="M434" s="253"/>
      <c r="N434" s="254"/>
      <c r="O434" s="254"/>
      <c r="P434" s="254"/>
      <c r="Q434" s="254"/>
      <c r="R434" s="254"/>
      <c r="S434" s="254"/>
      <c r="T434" s="25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56" t="s">
        <v>146</v>
      </c>
      <c r="AU434" s="256" t="s">
        <v>87</v>
      </c>
      <c r="AV434" s="15" t="s">
        <v>144</v>
      </c>
      <c r="AW434" s="15" t="s">
        <v>35</v>
      </c>
      <c r="AX434" s="15" t="s">
        <v>85</v>
      </c>
      <c r="AY434" s="256" t="s">
        <v>136</v>
      </c>
    </row>
    <row r="435" s="2" customFormat="1" ht="24.15" customHeight="1">
      <c r="A435" s="38"/>
      <c r="B435" s="39"/>
      <c r="C435" s="211" t="s">
        <v>550</v>
      </c>
      <c r="D435" s="211" t="s">
        <v>139</v>
      </c>
      <c r="E435" s="212" t="s">
        <v>551</v>
      </c>
      <c r="F435" s="213" t="s">
        <v>552</v>
      </c>
      <c r="G435" s="214" t="s">
        <v>537</v>
      </c>
      <c r="H435" s="215">
        <v>20</v>
      </c>
      <c r="I435" s="216"/>
      <c r="J435" s="217">
        <f>ROUND(I435*H435,2)</f>
        <v>0</v>
      </c>
      <c r="K435" s="213" t="s">
        <v>143</v>
      </c>
      <c r="L435" s="44"/>
      <c r="M435" s="218" t="s">
        <v>1</v>
      </c>
      <c r="N435" s="219" t="s">
        <v>45</v>
      </c>
      <c r="O435" s="91"/>
      <c r="P435" s="220">
        <f>O435*H435</f>
        <v>0</v>
      </c>
      <c r="Q435" s="220">
        <v>0</v>
      </c>
      <c r="R435" s="220">
        <f>Q435*H435</f>
        <v>0</v>
      </c>
      <c r="S435" s="220">
        <v>0.025000000000000001</v>
      </c>
      <c r="T435" s="221">
        <f>S435*H435</f>
        <v>0.5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22" t="s">
        <v>236</v>
      </c>
      <c r="AT435" s="222" t="s">
        <v>139</v>
      </c>
      <c r="AU435" s="222" t="s">
        <v>87</v>
      </c>
      <c r="AY435" s="17" t="s">
        <v>136</v>
      </c>
      <c r="BE435" s="223">
        <f>IF(N435="základní",J435,0)</f>
        <v>0</v>
      </c>
      <c r="BF435" s="223">
        <f>IF(N435="snížená",J435,0)</f>
        <v>0</v>
      </c>
      <c r="BG435" s="223">
        <f>IF(N435="zákl. přenesená",J435,0)</f>
        <v>0</v>
      </c>
      <c r="BH435" s="223">
        <f>IF(N435="sníž. přenesená",J435,0)</f>
        <v>0</v>
      </c>
      <c r="BI435" s="223">
        <f>IF(N435="nulová",J435,0)</f>
        <v>0</v>
      </c>
      <c r="BJ435" s="17" t="s">
        <v>85</v>
      </c>
      <c r="BK435" s="223">
        <f>ROUND(I435*H435,2)</f>
        <v>0</v>
      </c>
      <c r="BL435" s="17" t="s">
        <v>236</v>
      </c>
      <c r="BM435" s="222" t="s">
        <v>553</v>
      </c>
    </row>
    <row r="436" s="13" customFormat="1">
      <c r="A436" s="13"/>
      <c r="B436" s="224"/>
      <c r="C436" s="225"/>
      <c r="D436" s="226" t="s">
        <v>146</v>
      </c>
      <c r="E436" s="227" t="s">
        <v>1</v>
      </c>
      <c r="F436" s="228" t="s">
        <v>172</v>
      </c>
      <c r="G436" s="225"/>
      <c r="H436" s="227" t="s">
        <v>1</v>
      </c>
      <c r="I436" s="229"/>
      <c r="J436" s="225"/>
      <c r="K436" s="225"/>
      <c r="L436" s="230"/>
      <c r="M436" s="231"/>
      <c r="N436" s="232"/>
      <c r="O436" s="232"/>
      <c r="P436" s="232"/>
      <c r="Q436" s="232"/>
      <c r="R436" s="232"/>
      <c r="S436" s="232"/>
      <c r="T436" s="23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4" t="s">
        <v>146</v>
      </c>
      <c r="AU436" s="234" t="s">
        <v>87</v>
      </c>
      <c r="AV436" s="13" t="s">
        <v>85</v>
      </c>
      <c r="AW436" s="13" t="s">
        <v>35</v>
      </c>
      <c r="AX436" s="13" t="s">
        <v>80</v>
      </c>
      <c r="AY436" s="234" t="s">
        <v>136</v>
      </c>
    </row>
    <row r="437" s="14" customFormat="1">
      <c r="A437" s="14"/>
      <c r="B437" s="235"/>
      <c r="C437" s="236"/>
      <c r="D437" s="226" t="s">
        <v>146</v>
      </c>
      <c r="E437" s="237" t="s">
        <v>1</v>
      </c>
      <c r="F437" s="238" t="s">
        <v>554</v>
      </c>
      <c r="G437" s="236"/>
      <c r="H437" s="239">
        <v>20</v>
      </c>
      <c r="I437" s="240"/>
      <c r="J437" s="236"/>
      <c r="K437" s="236"/>
      <c r="L437" s="241"/>
      <c r="M437" s="242"/>
      <c r="N437" s="243"/>
      <c r="O437" s="243"/>
      <c r="P437" s="243"/>
      <c r="Q437" s="243"/>
      <c r="R437" s="243"/>
      <c r="S437" s="243"/>
      <c r="T437" s="24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45" t="s">
        <v>146</v>
      </c>
      <c r="AU437" s="245" t="s">
        <v>87</v>
      </c>
      <c r="AV437" s="14" t="s">
        <v>87</v>
      </c>
      <c r="AW437" s="14" t="s">
        <v>35</v>
      </c>
      <c r="AX437" s="14" t="s">
        <v>80</v>
      </c>
      <c r="AY437" s="245" t="s">
        <v>136</v>
      </c>
    </row>
    <row r="438" s="15" customFormat="1">
      <c r="A438" s="15"/>
      <c r="B438" s="246"/>
      <c r="C438" s="247"/>
      <c r="D438" s="226" t="s">
        <v>146</v>
      </c>
      <c r="E438" s="248" t="s">
        <v>1</v>
      </c>
      <c r="F438" s="249" t="s">
        <v>149</v>
      </c>
      <c r="G438" s="247"/>
      <c r="H438" s="250">
        <v>20</v>
      </c>
      <c r="I438" s="251"/>
      <c r="J438" s="247"/>
      <c r="K438" s="247"/>
      <c r="L438" s="252"/>
      <c r="M438" s="253"/>
      <c r="N438" s="254"/>
      <c r="O438" s="254"/>
      <c r="P438" s="254"/>
      <c r="Q438" s="254"/>
      <c r="R438" s="254"/>
      <c r="S438" s="254"/>
      <c r="T438" s="25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56" t="s">
        <v>146</v>
      </c>
      <c r="AU438" s="256" t="s">
        <v>87</v>
      </c>
      <c r="AV438" s="15" t="s">
        <v>144</v>
      </c>
      <c r="AW438" s="15" t="s">
        <v>35</v>
      </c>
      <c r="AX438" s="15" t="s">
        <v>85</v>
      </c>
      <c r="AY438" s="256" t="s">
        <v>136</v>
      </c>
    </row>
    <row r="439" s="2" customFormat="1" ht="33" customHeight="1">
      <c r="A439" s="38"/>
      <c r="B439" s="39"/>
      <c r="C439" s="211" t="s">
        <v>555</v>
      </c>
      <c r="D439" s="211" t="s">
        <v>139</v>
      </c>
      <c r="E439" s="212" t="s">
        <v>556</v>
      </c>
      <c r="F439" s="213" t="s">
        <v>557</v>
      </c>
      <c r="G439" s="214" t="s">
        <v>161</v>
      </c>
      <c r="H439" s="215">
        <v>18.199999999999999</v>
      </c>
      <c r="I439" s="216"/>
      <c r="J439" s="217">
        <f>ROUND(I439*H439,2)</f>
        <v>0</v>
      </c>
      <c r="K439" s="213" t="s">
        <v>143</v>
      </c>
      <c r="L439" s="44"/>
      <c r="M439" s="218" t="s">
        <v>1</v>
      </c>
      <c r="N439" s="219" t="s">
        <v>45</v>
      </c>
      <c r="O439" s="91"/>
      <c r="P439" s="220">
        <f>O439*H439</f>
        <v>0</v>
      </c>
      <c r="Q439" s="220">
        <v>0</v>
      </c>
      <c r="R439" s="220">
        <f>Q439*H439</f>
        <v>0</v>
      </c>
      <c r="S439" s="220">
        <v>0.014</v>
      </c>
      <c r="T439" s="221">
        <f>S439*H439</f>
        <v>0.25479999999999997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222" t="s">
        <v>236</v>
      </c>
      <c r="AT439" s="222" t="s">
        <v>139</v>
      </c>
      <c r="AU439" s="222" t="s">
        <v>87</v>
      </c>
      <c r="AY439" s="17" t="s">
        <v>136</v>
      </c>
      <c r="BE439" s="223">
        <f>IF(N439="základní",J439,0)</f>
        <v>0</v>
      </c>
      <c r="BF439" s="223">
        <f>IF(N439="snížená",J439,0)</f>
        <v>0</v>
      </c>
      <c r="BG439" s="223">
        <f>IF(N439="zákl. přenesená",J439,0)</f>
        <v>0</v>
      </c>
      <c r="BH439" s="223">
        <f>IF(N439="sníž. přenesená",J439,0)</f>
        <v>0</v>
      </c>
      <c r="BI439" s="223">
        <f>IF(N439="nulová",J439,0)</f>
        <v>0</v>
      </c>
      <c r="BJ439" s="17" t="s">
        <v>85</v>
      </c>
      <c r="BK439" s="223">
        <f>ROUND(I439*H439,2)</f>
        <v>0</v>
      </c>
      <c r="BL439" s="17" t="s">
        <v>236</v>
      </c>
      <c r="BM439" s="222" t="s">
        <v>558</v>
      </c>
    </row>
    <row r="440" s="13" customFormat="1">
      <c r="A440" s="13"/>
      <c r="B440" s="224"/>
      <c r="C440" s="225"/>
      <c r="D440" s="226" t="s">
        <v>146</v>
      </c>
      <c r="E440" s="227" t="s">
        <v>1</v>
      </c>
      <c r="F440" s="228" t="s">
        <v>172</v>
      </c>
      <c r="G440" s="225"/>
      <c r="H440" s="227" t="s">
        <v>1</v>
      </c>
      <c r="I440" s="229"/>
      <c r="J440" s="225"/>
      <c r="K440" s="225"/>
      <c r="L440" s="230"/>
      <c r="M440" s="231"/>
      <c r="N440" s="232"/>
      <c r="O440" s="232"/>
      <c r="P440" s="232"/>
      <c r="Q440" s="232"/>
      <c r="R440" s="232"/>
      <c r="S440" s="232"/>
      <c r="T440" s="23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4" t="s">
        <v>146</v>
      </c>
      <c r="AU440" s="234" t="s">
        <v>87</v>
      </c>
      <c r="AV440" s="13" t="s">
        <v>85</v>
      </c>
      <c r="AW440" s="13" t="s">
        <v>35</v>
      </c>
      <c r="AX440" s="13" t="s">
        <v>80</v>
      </c>
      <c r="AY440" s="234" t="s">
        <v>136</v>
      </c>
    </row>
    <row r="441" s="14" customFormat="1">
      <c r="A441" s="14"/>
      <c r="B441" s="235"/>
      <c r="C441" s="236"/>
      <c r="D441" s="226" t="s">
        <v>146</v>
      </c>
      <c r="E441" s="237" t="s">
        <v>1</v>
      </c>
      <c r="F441" s="238" t="s">
        <v>559</v>
      </c>
      <c r="G441" s="236"/>
      <c r="H441" s="239">
        <v>18.199999999999999</v>
      </c>
      <c r="I441" s="240"/>
      <c r="J441" s="236"/>
      <c r="K441" s="236"/>
      <c r="L441" s="241"/>
      <c r="M441" s="242"/>
      <c r="N441" s="243"/>
      <c r="O441" s="243"/>
      <c r="P441" s="243"/>
      <c r="Q441" s="243"/>
      <c r="R441" s="243"/>
      <c r="S441" s="243"/>
      <c r="T441" s="24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45" t="s">
        <v>146</v>
      </c>
      <c r="AU441" s="245" t="s">
        <v>87</v>
      </c>
      <c r="AV441" s="14" t="s">
        <v>87</v>
      </c>
      <c r="AW441" s="14" t="s">
        <v>35</v>
      </c>
      <c r="AX441" s="14" t="s">
        <v>80</v>
      </c>
      <c r="AY441" s="245" t="s">
        <v>136</v>
      </c>
    </row>
    <row r="442" s="15" customFormat="1">
      <c r="A442" s="15"/>
      <c r="B442" s="246"/>
      <c r="C442" s="247"/>
      <c r="D442" s="226" t="s">
        <v>146</v>
      </c>
      <c r="E442" s="248" t="s">
        <v>1</v>
      </c>
      <c r="F442" s="249" t="s">
        <v>149</v>
      </c>
      <c r="G442" s="247"/>
      <c r="H442" s="250">
        <v>18.199999999999999</v>
      </c>
      <c r="I442" s="251"/>
      <c r="J442" s="247"/>
      <c r="K442" s="247"/>
      <c r="L442" s="252"/>
      <c r="M442" s="253"/>
      <c r="N442" s="254"/>
      <c r="O442" s="254"/>
      <c r="P442" s="254"/>
      <c r="Q442" s="254"/>
      <c r="R442" s="254"/>
      <c r="S442" s="254"/>
      <c r="T442" s="25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56" t="s">
        <v>146</v>
      </c>
      <c r="AU442" s="256" t="s">
        <v>87</v>
      </c>
      <c r="AV442" s="15" t="s">
        <v>144</v>
      </c>
      <c r="AW442" s="15" t="s">
        <v>35</v>
      </c>
      <c r="AX442" s="15" t="s">
        <v>85</v>
      </c>
      <c r="AY442" s="256" t="s">
        <v>136</v>
      </c>
    </row>
    <row r="443" s="2" customFormat="1" ht="37.8" customHeight="1">
      <c r="A443" s="38"/>
      <c r="B443" s="39"/>
      <c r="C443" s="211" t="s">
        <v>560</v>
      </c>
      <c r="D443" s="211" t="s">
        <v>139</v>
      </c>
      <c r="E443" s="212" t="s">
        <v>561</v>
      </c>
      <c r="F443" s="213" t="s">
        <v>562</v>
      </c>
      <c r="G443" s="214" t="s">
        <v>537</v>
      </c>
      <c r="H443" s="215">
        <v>25.050000000000001</v>
      </c>
      <c r="I443" s="216"/>
      <c r="J443" s="217">
        <f>ROUND(I443*H443,2)</f>
        <v>0</v>
      </c>
      <c r="K443" s="213" t="s">
        <v>143</v>
      </c>
      <c r="L443" s="44"/>
      <c r="M443" s="218" t="s">
        <v>1</v>
      </c>
      <c r="N443" s="219" t="s">
        <v>45</v>
      </c>
      <c r="O443" s="91"/>
      <c r="P443" s="220">
        <f>O443*H443</f>
        <v>0</v>
      </c>
      <c r="Q443" s="220">
        <v>0</v>
      </c>
      <c r="R443" s="220">
        <f>Q443*H443</f>
        <v>0</v>
      </c>
      <c r="S443" s="220">
        <v>0</v>
      </c>
      <c r="T443" s="221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2" t="s">
        <v>236</v>
      </c>
      <c r="AT443" s="222" t="s">
        <v>139</v>
      </c>
      <c r="AU443" s="222" t="s">
        <v>87</v>
      </c>
      <c r="AY443" s="17" t="s">
        <v>136</v>
      </c>
      <c r="BE443" s="223">
        <f>IF(N443="základní",J443,0)</f>
        <v>0</v>
      </c>
      <c r="BF443" s="223">
        <f>IF(N443="snížená",J443,0)</f>
        <v>0</v>
      </c>
      <c r="BG443" s="223">
        <f>IF(N443="zákl. přenesená",J443,0)</f>
        <v>0</v>
      </c>
      <c r="BH443" s="223">
        <f>IF(N443="sníž. přenesená",J443,0)</f>
        <v>0</v>
      </c>
      <c r="BI443" s="223">
        <f>IF(N443="nulová",J443,0)</f>
        <v>0</v>
      </c>
      <c r="BJ443" s="17" t="s">
        <v>85</v>
      </c>
      <c r="BK443" s="223">
        <f>ROUND(I443*H443,2)</f>
        <v>0</v>
      </c>
      <c r="BL443" s="17" t="s">
        <v>236</v>
      </c>
      <c r="BM443" s="222" t="s">
        <v>563</v>
      </c>
    </row>
    <row r="444" s="13" customFormat="1">
      <c r="A444" s="13"/>
      <c r="B444" s="224"/>
      <c r="C444" s="225"/>
      <c r="D444" s="226" t="s">
        <v>146</v>
      </c>
      <c r="E444" s="227" t="s">
        <v>1</v>
      </c>
      <c r="F444" s="228" t="s">
        <v>172</v>
      </c>
      <c r="G444" s="225"/>
      <c r="H444" s="227" t="s">
        <v>1</v>
      </c>
      <c r="I444" s="229"/>
      <c r="J444" s="225"/>
      <c r="K444" s="225"/>
      <c r="L444" s="230"/>
      <c r="M444" s="231"/>
      <c r="N444" s="232"/>
      <c r="O444" s="232"/>
      <c r="P444" s="232"/>
      <c r="Q444" s="232"/>
      <c r="R444" s="232"/>
      <c r="S444" s="232"/>
      <c r="T444" s="23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4" t="s">
        <v>146</v>
      </c>
      <c r="AU444" s="234" t="s">
        <v>87</v>
      </c>
      <c r="AV444" s="13" t="s">
        <v>85</v>
      </c>
      <c r="AW444" s="13" t="s">
        <v>35</v>
      </c>
      <c r="AX444" s="13" t="s">
        <v>80</v>
      </c>
      <c r="AY444" s="234" t="s">
        <v>136</v>
      </c>
    </row>
    <row r="445" s="14" customFormat="1">
      <c r="A445" s="14"/>
      <c r="B445" s="235"/>
      <c r="C445" s="236"/>
      <c r="D445" s="226" t="s">
        <v>146</v>
      </c>
      <c r="E445" s="237" t="s">
        <v>1</v>
      </c>
      <c r="F445" s="238" t="s">
        <v>564</v>
      </c>
      <c r="G445" s="236"/>
      <c r="H445" s="239">
        <v>25.050000000000001</v>
      </c>
      <c r="I445" s="240"/>
      <c r="J445" s="236"/>
      <c r="K445" s="236"/>
      <c r="L445" s="241"/>
      <c r="M445" s="242"/>
      <c r="N445" s="243"/>
      <c r="O445" s="243"/>
      <c r="P445" s="243"/>
      <c r="Q445" s="243"/>
      <c r="R445" s="243"/>
      <c r="S445" s="243"/>
      <c r="T445" s="24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5" t="s">
        <v>146</v>
      </c>
      <c r="AU445" s="245" t="s">
        <v>87</v>
      </c>
      <c r="AV445" s="14" t="s">
        <v>87</v>
      </c>
      <c r="AW445" s="14" t="s">
        <v>35</v>
      </c>
      <c r="AX445" s="14" t="s">
        <v>80</v>
      </c>
      <c r="AY445" s="245" t="s">
        <v>136</v>
      </c>
    </row>
    <row r="446" s="15" customFormat="1">
      <c r="A446" s="15"/>
      <c r="B446" s="246"/>
      <c r="C446" s="247"/>
      <c r="D446" s="226" t="s">
        <v>146</v>
      </c>
      <c r="E446" s="248" t="s">
        <v>1</v>
      </c>
      <c r="F446" s="249" t="s">
        <v>149</v>
      </c>
      <c r="G446" s="247"/>
      <c r="H446" s="250">
        <v>25.050000000000001</v>
      </c>
      <c r="I446" s="251"/>
      <c r="J446" s="247"/>
      <c r="K446" s="247"/>
      <c r="L446" s="252"/>
      <c r="M446" s="253"/>
      <c r="N446" s="254"/>
      <c r="O446" s="254"/>
      <c r="P446" s="254"/>
      <c r="Q446" s="254"/>
      <c r="R446" s="254"/>
      <c r="S446" s="254"/>
      <c r="T446" s="25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56" t="s">
        <v>146</v>
      </c>
      <c r="AU446" s="256" t="s">
        <v>87</v>
      </c>
      <c r="AV446" s="15" t="s">
        <v>144</v>
      </c>
      <c r="AW446" s="15" t="s">
        <v>35</v>
      </c>
      <c r="AX446" s="15" t="s">
        <v>85</v>
      </c>
      <c r="AY446" s="256" t="s">
        <v>136</v>
      </c>
    </row>
    <row r="447" s="2" customFormat="1" ht="21.75" customHeight="1">
      <c r="A447" s="38"/>
      <c r="B447" s="39"/>
      <c r="C447" s="257" t="s">
        <v>565</v>
      </c>
      <c r="D447" s="257" t="s">
        <v>241</v>
      </c>
      <c r="E447" s="258" t="s">
        <v>566</v>
      </c>
      <c r="F447" s="259" t="s">
        <v>567</v>
      </c>
      <c r="G447" s="260" t="s">
        <v>142</v>
      </c>
      <c r="H447" s="261">
        <v>0.55100000000000005</v>
      </c>
      <c r="I447" s="262"/>
      <c r="J447" s="263">
        <f>ROUND(I447*H447,2)</f>
        <v>0</v>
      </c>
      <c r="K447" s="259" t="s">
        <v>143</v>
      </c>
      <c r="L447" s="264"/>
      <c r="M447" s="265" t="s">
        <v>1</v>
      </c>
      <c r="N447" s="266" t="s">
        <v>45</v>
      </c>
      <c r="O447" s="91"/>
      <c r="P447" s="220">
        <f>O447*H447</f>
        <v>0</v>
      </c>
      <c r="Q447" s="220">
        <v>0.55000000000000004</v>
      </c>
      <c r="R447" s="220">
        <f>Q447*H447</f>
        <v>0.30305000000000004</v>
      </c>
      <c r="S447" s="220">
        <v>0</v>
      </c>
      <c r="T447" s="221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222" t="s">
        <v>314</v>
      </c>
      <c r="AT447" s="222" t="s">
        <v>241</v>
      </c>
      <c r="AU447" s="222" t="s">
        <v>87</v>
      </c>
      <c r="AY447" s="17" t="s">
        <v>136</v>
      </c>
      <c r="BE447" s="223">
        <f>IF(N447="základní",J447,0)</f>
        <v>0</v>
      </c>
      <c r="BF447" s="223">
        <f>IF(N447="snížená",J447,0)</f>
        <v>0</v>
      </c>
      <c r="BG447" s="223">
        <f>IF(N447="zákl. přenesená",J447,0)</f>
        <v>0</v>
      </c>
      <c r="BH447" s="223">
        <f>IF(N447="sníž. přenesená",J447,0)</f>
        <v>0</v>
      </c>
      <c r="BI447" s="223">
        <f>IF(N447="nulová",J447,0)</f>
        <v>0</v>
      </c>
      <c r="BJ447" s="17" t="s">
        <v>85</v>
      </c>
      <c r="BK447" s="223">
        <f>ROUND(I447*H447,2)</f>
        <v>0</v>
      </c>
      <c r="BL447" s="17" t="s">
        <v>236</v>
      </c>
      <c r="BM447" s="222" t="s">
        <v>568</v>
      </c>
    </row>
    <row r="448" s="14" customFormat="1">
      <c r="A448" s="14"/>
      <c r="B448" s="235"/>
      <c r="C448" s="236"/>
      <c r="D448" s="226" t="s">
        <v>146</v>
      </c>
      <c r="E448" s="236"/>
      <c r="F448" s="238" t="s">
        <v>569</v>
      </c>
      <c r="G448" s="236"/>
      <c r="H448" s="239">
        <v>0.55100000000000005</v>
      </c>
      <c r="I448" s="240"/>
      <c r="J448" s="236"/>
      <c r="K448" s="236"/>
      <c r="L448" s="241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5" t="s">
        <v>146</v>
      </c>
      <c r="AU448" s="245" t="s">
        <v>87</v>
      </c>
      <c r="AV448" s="14" t="s">
        <v>87</v>
      </c>
      <c r="AW448" s="14" t="s">
        <v>4</v>
      </c>
      <c r="AX448" s="14" t="s">
        <v>85</v>
      </c>
      <c r="AY448" s="245" t="s">
        <v>136</v>
      </c>
    </row>
    <row r="449" s="2" customFormat="1" ht="24.15" customHeight="1">
      <c r="A449" s="38"/>
      <c r="B449" s="39"/>
      <c r="C449" s="211" t="s">
        <v>570</v>
      </c>
      <c r="D449" s="211" t="s">
        <v>139</v>
      </c>
      <c r="E449" s="212" t="s">
        <v>571</v>
      </c>
      <c r="F449" s="213" t="s">
        <v>572</v>
      </c>
      <c r="G449" s="214" t="s">
        <v>161</v>
      </c>
      <c r="H449" s="215">
        <v>18.199999999999999</v>
      </c>
      <c r="I449" s="216"/>
      <c r="J449" s="217">
        <f>ROUND(I449*H449,2)</f>
        <v>0</v>
      </c>
      <c r="K449" s="213" t="s">
        <v>143</v>
      </c>
      <c r="L449" s="44"/>
      <c r="M449" s="218" t="s">
        <v>1</v>
      </c>
      <c r="N449" s="219" t="s">
        <v>45</v>
      </c>
      <c r="O449" s="91"/>
      <c r="P449" s="220">
        <f>O449*H449</f>
        <v>0</v>
      </c>
      <c r="Q449" s="220">
        <v>0</v>
      </c>
      <c r="R449" s="220">
        <f>Q449*H449</f>
        <v>0</v>
      </c>
      <c r="S449" s="220">
        <v>0</v>
      </c>
      <c r="T449" s="221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222" t="s">
        <v>236</v>
      </c>
      <c r="AT449" s="222" t="s">
        <v>139</v>
      </c>
      <c r="AU449" s="222" t="s">
        <v>87</v>
      </c>
      <c r="AY449" s="17" t="s">
        <v>136</v>
      </c>
      <c r="BE449" s="223">
        <f>IF(N449="základní",J449,0)</f>
        <v>0</v>
      </c>
      <c r="BF449" s="223">
        <f>IF(N449="snížená",J449,0)</f>
        <v>0</v>
      </c>
      <c r="BG449" s="223">
        <f>IF(N449="zákl. přenesená",J449,0)</f>
        <v>0</v>
      </c>
      <c r="BH449" s="223">
        <f>IF(N449="sníž. přenesená",J449,0)</f>
        <v>0</v>
      </c>
      <c r="BI449" s="223">
        <f>IF(N449="nulová",J449,0)</f>
        <v>0</v>
      </c>
      <c r="BJ449" s="17" t="s">
        <v>85</v>
      </c>
      <c r="BK449" s="223">
        <f>ROUND(I449*H449,2)</f>
        <v>0</v>
      </c>
      <c r="BL449" s="17" t="s">
        <v>236</v>
      </c>
      <c r="BM449" s="222" t="s">
        <v>573</v>
      </c>
    </row>
    <row r="450" s="13" customFormat="1">
      <c r="A450" s="13"/>
      <c r="B450" s="224"/>
      <c r="C450" s="225"/>
      <c r="D450" s="226" t="s">
        <v>146</v>
      </c>
      <c r="E450" s="227" t="s">
        <v>1</v>
      </c>
      <c r="F450" s="228" t="s">
        <v>172</v>
      </c>
      <c r="G450" s="225"/>
      <c r="H450" s="227" t="s">
        <v>1</v>
      </c>
      <c r="I450" s="229"/>
      <c r="J450" s="225"/>
      <c r="K450" s="225"/>
      <c r="L450" s="230"/>
      <c r="M450" s="231"/>
      <c r="N450" s="232"/>
      <c r="O450" s="232"/>
      <c r="P450" s="232"/>
      <c r="Q450" s="232"/>
      <c r="R450" s="232"/>
      <c r="S450" s="232"/>
      <c r="T450" s="23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4" t="s">
        <v>146</v>
      </c>
      <c r="AU450" s="234" t="s">
        <v>87</v>
      </c>
      <c r="AV450" s="13" t="s">
        <v>85</v>
      </c>
      <c r="AW450" s="13" t="s">
        <v>35</v>
      </c>
      <c r="AX450" s="13" t="s">
        <v>80</v>
      </c>
      <c r="AY450" s="234" t="s">
        <v>136</v>
      </c>
    </row>
    <row r="451" s="14" customFormat="1">
      <c r="A451" s="14"/>
      <c r="B451" s="235"/>
      <c r="C451" s="236"/>
      <c r="D451" s="226" t="s">
        <v>146</v>
      </c>
      <c r="E451" s="237" t="s">
        <v>1</v>
      </c>
      <c r="F451" s="238" t="s">
        <v>559</v>
      </c>
      <c r="G451" s="236"/>
      <c r="H451" s="239">
        <v>18.199999999999999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45" t="s">
        <v>146</v>
      </c>
      <c r="AU451" s="245" t="s">
        <v>87</v>
      </c>
      <c r="AV451" s="14" t="s">
        <v>87</v>
      </c>
      <c r="AW451" s="14" t="s">
        <v>35</v>
      </c>
      <c r="AX451" s="14" t="s">
        <v>80</v>
      </c>
      <c r="AY451" s="245" t="s">
        <v>136</v>
      </c>
    </row>
    <row r="452" s="15" customFormat="1">
      <c r="A452" s="15"/>
      <c r="B452" s="246"/>
      <c r="C452" s="247"/>
      <c r="D452" s="226" t="s">
        <v>146</v>
      </c>
      <c r="E452" s="248" t="s">
        <v>1</v>
      </c>
      <c r="F452" s="249" t="s">
        <v>149</v>
      </c>
      <c r="G452" s="247"/>
      <c r="H452" s="250">
        <v>18.199999999999999</v>
      </c>
      <c r="I452" s="251"/>
      <c r="J452" s="247"/>
      <c r="K452" s="247"/>
      <c r="L452" s="252"/>
      <c r="M452" s="253"/>
      <c r="N452" s="254"/>
      <c r="O452" s="254"/>
      <c r="P452" s="254"/>
      <c r="Q452" s="254"/>
      <c r="R452" s="254"/>
      <c r="S452" s="254"/>
      <c r="T452" s="25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56" t="s">
        <v>146</v>
      </c>
      <c r="AU452" s="256" t="s">
        <v>87</v>
      </c>
      <c r="AV452" s="15" t="s">
        <v>144</v>
      </c>
      <c r="AW452" s="15" t="s">
        <v>35</v>
      </c>
      <c r="AX452" s="15" t="s">
        <v>85</v>
      </c>
      <c r="AY452" s="256" t="s">
        <v>136</v>
      </c>
    </row>
    <row r="453" s="2" customFormat="1" ht="16.5" customHeight="1">
      <c r="A453" s="38"/>
      <c r="B453" s="39"/>
      <c r="C453" s="257" t="s">
        <v>574</v>
      </c>
      <c r="D453" s="257" t="s">
        <v>241</v>
      </c>
      <c r="E453" s="258" t="s">
        <v>575</v>
      </c>
      <c r="F453" s="259" t="s">
        <v>576</v>
      </c>
      <c r="G453" s="260" t="s">
        <v>142</v>
      </c>
      <c r="H453" s="261">
        <v>1.0920000000000001</v>
      </c>
      <c r="I453" s="262"/>
      <c r="J453" s="263">
        <f>ROUND(I453*H453,2)</f>
        <v>0</v>
      </c>
      <c r="K453" s="259" t="s">
        <v>143</v>
      </c>
      <c r="L453" s="264"/>
      <c r="M453" s="265" t="s">
        <v>1</v>
      </c>
      <c r="N453" s="266" t="s">
        <v>45</v>
      </c>
      <c r="O453" s="91"/>
      <c r="P453" s="220">
        <f>O453*H453</f>
        <v>0</v>
      </c>
      <c r="Q453" s="220">
        <v>0.55000000000000004</v>
      </c>
      <c r="R453" s="220">
        <f>Q453*H453</f>
        <v>0.60060000000000013</v>
      </c>
      <c r="S453" s="220">
        <v>0</v>
      </c>
      <c r="T453" s="221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222" t="s">
        <v>314</v>
      </c>
      <c r="AT453" s="222" t="s">
        <v>241</v>
      </c>
      <c r="AU453" s="222" t="s">
        <v>87</v>
      </c>
      <c r="AY453" s="17" t="s">
        <v>136</v>
      </c>
      <c r="BE453" s="223">
        <f>IF(N453="základní",J453,0)</f>
        <v>0</v>
      </c>
      <c r="BF453" s="223">
        <f>IF(N453="snížená",J453,0)</f>
        <v>0</v>
      </c>
      <c r="BG453" s="223">
        <f>IF(N453="zákl. přenesená",J453,0)</f>
        <v>0</v>
      </c>
      <c r="BH453" s="223">
        <f>IF(N453="sníž. přenesená",J453,0)</f>
        <v>0</v>
      </c>
      <c r="BI453" s="223">
        <f>IF(N453="nulová",J453,0)</f>
        <v>0</v>
      </c>
      <c r="BJ453" s="17" t="s">
        <v>85</v>
      </c>
      <c r="BK453" s="223">
        <f>ROUND(I453*H453,2)</f>
        <v>0</v>
      </c>
      <c r="BL453" s="17" t="s">
        <v>236</v>
      </c>
      <c r="BM453" s="222" t="s">
        <v>577</v>
      </c>
    </row>
    <row r="454" s="14" customFormat="1">
      <c r="A454" s="14"/>
      <c r="B454" s="235"/>
      <c r="C454" s="236"/>
      <c r="D454" s="226" t="s">
        <v>146</v>
      </c>
      <c r="E454" s="236"/>
      <c r="F454" s="238" t="s">
        <v>578</v>
      </c>
      <c r="G454" s="236"/>
      <c r="H454" s="239">
        <v>1.0920000000000001</v>
      </c>
      <c r="I454" s="240"/>
      <c r="J454" s="236"/>
      <c r="K454" s="236"/>
      <c r="L454" s="241"/>
      <c r="M454" s="242"/>
      <c r="N454" s="243"/>
      <c r="O454" s="243"/>
      <c r="P454" s="243"/>
      <c r="Q454" s="243"/>
      <c r="R454" s="243"/>
      <c r="S454" s="243"/>
      <c r="T454" s="24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5" t="s">
        <v>146</v>
      </c>
      <c r="AU454" s="245" t="s">
        <v>87</v>
      </c>
      <c r="AV454" s="14" t="s">
        <v>87</v>
      </c>
      <c r="AW454" s="14" t="s">
        <v>4</v>
      </c>
      <c r="AX454" s="14" t="s">
        <v>85</v>
      </c>
      <c r="AY454" s="245" t="s">
        <v>136</v>
      </c>
    </row>
    <row r="455" s="2" customFormat="1" ht="24.15" customHeight="1">
      <c r="A455" s="38"/>
      <c r="B455" s="39"/>
      <c r="C455" s="211" t="s">
        <v>579</v>
      </c>
      <c r="D455" s="211" t="s">
        <v>139</v>
      </c>
      <c r="E455" s="212" t="s">
        <v>580</v>
      </c>
      <c r="F455" s="213" t="s">
        <v>581</v>
      </c>
      <c r="G455" s="214" t="s">
        <v>161</v>
      </c>
      <c r="H455" s="215">
        <v>18.199999999999999</v>
      </c>
      <c r="I455" s="216"/>
      <c r="J455" s="217">
        <f>ROUND(I455*H455,2)</f>
        <v>0</v>
      </c>
      <c r="K455" s="213" t="s">
        <v>143</v>
      </c>
      <c r="L455" s="44"/>
      <c r="M455" s="218" t="s">
        <v>1</v>
      </c>
      <c r="N455" s="219" t="s">
        <v>45</v>
      </c>
      <c r="O455" s="91"/>
      <c r="P455" s="220">
        <f>O455*H455</f>
        <v>0</v>
      </c>
      <c r="Q455" s="220">
        <v>0</v>
      </c>
      <c r="R455" s="220">
        <f>Q455*H455</f>
        <v>0</v>
      </c>
      <c r="S455" s="220">
        <v>0</v>
      </c>
      <c r="T455" s="22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222" t="s">
        <v>236</v>
      </c>
      <c r="AT455" s="222" t="s">
        <v>139</v>
      </c>
      <c r="AU455" s="222" t="s">
        <v>87</v>
      </c>
      <c r="AY455" s="17" t="s">
        <v>136</v>
      </c>
      <c r="BE455" s="223">
        <f>IF(N455="základní",J455,0)</f>
        <v>0</v>
      </c>
      <c r="BF455" s="223">
        <f>IF(N455="snížená",J455,0)</f>
        <v>0</v>
      </c>
      <c r="BG455" s="223">
        <f>IF(N455="zákl. přenesená",J455,0)</f>
        <v>0</v>
      </c>
      <c r="BH455" s="223">
        <f>IF(N455="sníž. přenesená",J455,0)</f>
        <v>0</v>
      </c>
      <c r="BI455" s="223">
        <f>IF(N455="nulová",J455,0)</f>
        <v>0</v>
      </c>
      <c r="BJ455" s="17" t="s">
        <v>85</v>
      </c>
      <c r="BK455" s="223">
        <f>ROUND(I455*H455,2)</f>
        <v>0</v>
      </c>
      <c r="BL455" s="17" t="s">
        <v>236</v>
      </c>
      <c r="BM455" s="222" t="s">
        <v>582</v>
      </c>
    </row>
    <row r="456" s="13" customFormat="1">
      <c r="A456" s="13"/>
      <c r="B456" s="224"/>
      <c r="C456" s="225"/>
      <c r="D456" s="226" t="s">
        <v>146</v>
      </c>
      <c r="E456" s="227" t="s">
        <v>1</v>
      </c>
      <c r="F456" s="228" t="s">
        <v>172</v>
      </c>
      <c r="G456" s="225"/>
      <c r="H456" s="227" t="s">
        <v>1</v>
      </c>
      <c r="I456" s="229"/>
      <c r="J456" s="225"/>
      <c r="K456" s="225"/>
      <c r="L456" s="230"/>
      <c r="M456" s="231"/>
      <c r="N456" s="232"/>
      <c r="O456" s="232"/>
      <c r="P456" s="232"/>
      <c r="Q456" s="232"/>
      <c r="R456" s="232"/>
      <c r="S456" s="232"/>
      <c r="T456" s="23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4" t="s">
        <v>146</v>
      </c>
      <c r="AU456" s="234" t="s">
        <v>87</v>
      </c>
      <c r="AV456" s="13" t="s">
        <v>85</v>
      </c>
      <c r="AW456" s="13" t="s">
        <v>35</v>
      </c>
      <c r="AX456" s="13" t="s">
        <v>80</v>
      </c>
      <c r="AY456" s="234" t="s">
        <v>136</v>
      </c>
    </row>
    <row r="457" s="14" customFormat="1">
      <c r="A457" s="14"/>
      <c r="B457" s="235"/>
      <c r="C457" s="236"/>
      <c r="D457" s="226" t="s">
        <v>146</v>
      </c>
      <c r="E457" s="237" t="s">
        <v>1</v>
      </c>
      <c r="F457" s="238" t="s">
        <v>559</v>
      </c>
      <c r="G457" s="236"/>
      <c r="H457" s="239">
        <v>18.199999999999999</v>
      </c>
      <c r="I457" s="240"/>
      <c r="J457" s="236"/>
      <c r="K457" s="236"/>
      <c r="L457" s="241"/>
      <c r="M457" s="242"/>
      <c r="N457" s="243"/>
      <c r="O457" s="243"/>
      <c r="P457" s="243"/>
      <c r="Q457" s="243"/>
      <c r="R457" s="243"/>
      <c r="S457" s="243"/>
      <c r="T457" s="24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45" t="s">
        <v>146</v>
      </c>
      <c r="AU457" s="245" t="s">
        <v>87</v>
      </c>
      <c r="AV457" s="14" t="s">
        <v>87</v>
      </c>
      <c r="AW457" s="14" t="s">
        <v>35</v>
      </c>
      <c r="AX457" s="14" t="s">
        <v>80</v>
      </c>
      <c r="AY457" s="245" t="s">
        <v>136</v>
      </c>
    </row>
    <row r="458" s="15" customFormat="1">
      <c r="A458" s="15"/>
      <c r="B458" s="246"/>
      <c r="C458" s="247"/>
      <c r="D458" s="226" t="s">
        <v>146</v>
      </c>
      <c r="E458" s="248" t="s">
        <v>1</v>
      </c>
      <c r="F458" s="249" t="s">
        <v>149</v>
      </c>
      <c r="G458" s="247"/>
      <c r="H458" s="250">
        <v>18.199999999999999</v>
      </c>
      <c r="I458" s="251"/>
      <c r="J458" s="247"/>
      <c r="K458" s="247"/>
      <c r="L458" s="252"/>
      <c r="M458" s="253"/>
      <c r="N458" s="254"/>
      <c r="O458" s="254"/>
      <c r="P458" s="254"/>
      <c r="Q458" s="254"/>
      <c r="R458" s="254"/>
      <c r="S458" s="254"/>
      <c r="T458" s="25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56" t="s">
        <v>146</v>
      </c>
      <c r="AU458" s="256" t="s">
        <v>87</v>
      </c>
      <c r="AV458" s="15" t="s">
        <v>144</v>
      </c>
      <c r="AW458" s="15" t="s">
        <v>35</v>
      </c>
      <c r="AX458" s="15" t="s">
        <v>85</v>
      </c>
      <c r="AY458" s="256" t="s">
        <v>136</v>
      </c>
    </row>
    <row r="459" s="2" customFormat="1" ht="16.5" customHeight="1">
      <c r="A459" s="38"/>
      <c r="B459" s="39"/>
      <c r="C459" s="257" t="s">
        <v>583</v>
      </c>
      <c r="D459" s="257" t="s">
        <v>241</v>
      </c>
      <c r="E459" s="258" t="s">
        <v>584</v>
      </c>
      <c r="F459" s="259" t="s">
        <v>585</v>
      </c>
      <c r="G459" s="260" t="s">
        <v>161</v>
      </c>
      <c r="H459" s="261">
        <v>20.93</v>
      </c>
      <c r="I459" s="262"/>
      <c r="J459" s="263">
        <f>ROUND(I459*H459,2)</f>
        <v>0</v>
      </c>
      <c r="K459" s="259" t="s">
        <v>1</v>
      </c>
      <c r="L459" s="264"/>
      <c r="M459" s="265" t="s">
        <v>1</v>
      </c>
      <c r="N459" s="266" t="s">
        <v>45</v>
      </c>
      <c r="O459" s="91"/>
      <c r="P459" s="220">
        <f>O459*H459</f>
        <v>0</v>
      </c>
      <c r="Q459" s="220">
        <v>0.019599999999999999</v>
      </c>
      <c r="R459" s="220">
        <f>Q459*H459</f>
        <v>0.41022799999999998</v>
      </c>
      <c r="S459" s="220">
        <v>0</v>
      </c>
      <c r="T459" s="221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22" t="s">
        <v>314</v>
      </c>
      <c r="AT459" s="222" t="s">
        <v>241</v>
      </c>
      <c r="AU459" s="222" t="s">
        <v>87</v>
      </c>
      <c r="AY459" s="17" t="s">
        <v>136</v>
      </c>
      <c r="BE459" s="223">
        <f>IF(N459="základní",J459,0)</f>
        <v>0</v>
      </c>
      <c r="BF459" s="223">
        <f>IF(N459="snížená",J459,0)</f>
        <v>0</v>
      </c>
      <c r="BG459" s="223">
        <f>IF(N459="zákl. přenesená",J459,0)</f>
        <v>0</v>
      </c>
      <c r="BH459" s="223">
        <f>IF(N459="sníž. přenesená",J459,0)</f>
        <v>0</v>
      </c>
      <c r="BI459" s="223">
        <f>IF(N459="nulová",J459,0)</f>
        <v>0</v>
      </c>
      <c r="BJ459" s="17" t="s">
        <v>85</v>
      </c>
      <c r="BK459" s="223">
        <f>ROUND(I459*H459,2)</f>
        <v>0</v>
      </c>
      <c r="BL459" s="17" t="s">
        <v>236</v>
      </c>
      <c r="BM459" s="222" t="s">
        <v>586</v>
      </c>
    </row>
    <row r="460" s="14" customFormat="1">
      <c r="A460" s="14"/>
      <c r="B460" s="235"/>
      <c r="C460" s="236"/>
      <c r="D460" s="226" t="s">
        <v>146</v>
      </c>
      <c r="E460" s="236"/>
      <c r="F460" s="238" t="s">
        <v>587</v>
      </c>
      <c r="G460" s="236"/>
      <c r="H460" s="239">
        <v>20.93</v>
      </c>
      <c r="I460" s="240"/>
      <c r="J460" s="236"/>
      <c r="K460" s="236"/>
      <c r="L460" s="241"/>
      <c r="M460" s="242"/>
      <c r="N460" s="243"/>
      <c r="O460" s="243"/>
      <c r="P460" s="243"/>
      <c r="Q460" s="243"/>
      <c r="R460" s="243"/>
      <c r="S460" s="243"/>
      <c r="T460" s="24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5" t="s">
        <v>146</v>
      </c>
      <c r="AU460" s="245" t="s">
        <v>87</v>
      </c>
      <c r="AV460" s="14" t="s">
        <v>87</v>
      </c>
      <c r="AW460" s="14" t="s">
        <v>4</v>
      </c>
      <c r="AX460" s="14" t="s">
        <v>85</v>
      </c>
      <c r="AY460" s="245" t="s">
        <v>136</v>
      </c>
    </row>
    <row r="461" s="2" customFormat="1" ht="24.15" customHeight="1">
      <c r="A461" s="38"/>
      <c r="B461" s="39"/>
      <c r="C461" s="211" t="s">
        <v>588</v>
      </c>
      <c r="D461" s="211" t="s">
        <v>139</v>
      </c>
      <c r="E461" s="212" t="s">
        <v>589</v>
      </c>
      <c r="F461" s="213" t="s">
        <v>590</v>
      </c>
      <c r="G461" s="214" t="s">
        <v>142</v>
      </c>
      <c r="H461" s="215">
        <v>2.48</v>
      </c>
      <c r="I461" s="216"/>
      <c r="J461" s="217">
        <f>ROUND(I461*H461,2)</f>
        <v>0</v>
      </c>
      <c r="K461" s="213" t="s">
        <v>143</v>
      </c>
      <c r="L461" s="44"/>
      <c r="M461" s="218" t="s">
        <v>1</v>
      </c>
      <c r="N461" s="219" t="s">
        <v>45</v>
      </c>
      <c r="O461" s="91"/>
      <c r="P461" s="220">
        <f>O461*H461</f>
        <v>0</v>
      </c>
      <c r="Q461" s="220">
        <v>0.00281</v>
      </c>
      <c r="R461" s="220">
        <f>Q461*H461</f>
        <v>0.0069687999999999998</v>
      </c>
      <c r="S461" s="220">
        <v>0</v>
      </c>
      <c r="T461" s="221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22" t="s">
        <v>236</v>
      </c>
      <c r="AT461" s="222" t="s">
        <v>139</v>
      </c>
      <c r="AU461" s="222" t="s">
        <v>87</v>
      </c>
      <c r="AY461" s="17" t="s">
        <v>136</v>
      </c>
      <c r="BE461" s="223">
        <f>IF(N461="základní",J461,0)</f>
        <v>0</v>
      </c>
      <c r="BF461" s="223">
        <f>IF(N461="snížená",J461,0)</f>
        <v>0</v>
      </c>
      <c r="BG461" s="223">
        <f>IF(N461="zákl. přenesená",J461,0)</f>
        <v>0</v>
      </c>
      <c r="BH461" s="223">
        <f>IF(N461="sníž. přenesená",J461,0)</f>
        <v>0</v>
      </c>
      <c r="BI461" s="223">
        <f>IF(N461="nulová",J461,0)</f>
        <v>0</v>
      </c>
      <c r="BJ461" s="17" t="s">
        <v>85</v>
      </c>
      <c r="BK461" s="223">
        <f>ROUND(I461*H461,2)</f>
        <v>0</v>
      </c>
      <c r="BL461" s="17" t="s">
        <v>236</v>
      </c>
      <c r="BM461" s="222" t="s">
        <v>591</v>
      </c>
    </row>
    <row r="462" s="14" customFormat="1">
      <c r="A462" s="14"/>
      <c r="B462" s="235"/>
      <c r="C462" s="236"/>
      <c r="D462" s="226" t="s">
        <v>146</v>
      </c>
      <c r="E462" s="237" t="s">
        <v>1</v>
      </c>
      <c r="F462" s="238" t="s">
        <v>518</v>
      </c>
      <c r="G462" s="236"/>
      <c r="H462" s="239">
        <v>2.48</v>
      </c>
      <c r="I462" s="240"/>
      <c r="J462" s="236"/>
      <c r="K462" s="236"/>
      <c r="L462" s="241"/>
      <c r="M462" s="242"/>
      <c r="N462" s="243"/>
      <c r="O462" s="243"/>
      <c r="P462" s="243"/>
      <c r="Q462" s="243"/>
      <c r="R462" s="243"/>
      <c r="S462" s="243"/>
      <c r="T462" s="24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5" t="s">
        <v>146</v>
      </c>
      <c r="AU462" s="245" t="s">
        <v>87</v>
      </c>
      <c r="AV462" s="14" t="s">
        <v>87</v>
      </c>
      <c r="AW462" s="14" t="s">
        <v>35</v>
      </c>
      <c r="AX462" s="14" t="s">
        <v>80</v>
      </c>
      <c r="AY462" s="245" t="s">
        <v>136</v>
      </c>
    </row>
    <row r="463" s="15" customFormat="1">
      <c r="A463" s="15"/>
      <c r="B463" s="246"/>
      <c r="C463" s="247"/>
      <c r="D463" s="226" t="s">
        <v>146</v>
      </c>
      <c r="E463" s="248" t="s">
        <v>1</v>
      </c>
      <c r="F463" s="249" t="s">
        <v>149</v>
      </c>
      <c r="G463" s="247"/>
      <c r="H463" s="250">
        <v>2.48</v>
      </c>
      <c r="I463" s="251"/>
      <c r="J463" s="247"/>
      <c r="K463" s="247"/>
      <c r="L463" s="252"/>
      <c r="M463" s="253"/>
      <c r="N463" s="254"/>
      <c r="O463" s="254"/>
      <c r="P463" s="254"/>
      <c r="Q463" s="254"/>
      <c r="R463" s="254"/>
      <c r="S463" s="254"/>
      <c r="T463" s="25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56" t="s">
        <v>146</v>
      </c>
      <c r="AU463" s="256" t="s">
        <v>87</v>
      </c>
      <c r="AV463" s="15" t="s">
        <v>144</v>
      </c>
      <c r="AW463" s="15" t="s">
        <v>35</v>
      </c>
      <c r="AX463" s="15" t="s">
        <v>85</v>
      </c>
      <c r="AY463" s="256" t="s">
        <v>136</v>
      </c>
    </row>
    <row r="464" s="2" customFormat="1" ht="44.25" customHeight="1">
      <c r="A464" s="38"/>
      <c r="B464" s="39"/>
      <c r="C464" s="211" t="s">
        <v>592</v>
      </c>
      <c r="D464" s="211" t="s">
        <v>139</v>
      </c>
      <c r="E464" s="212" t="s">
        <v>593</v>
      </c>
      <c r="F464" s="213" t="s">
        <v>594</v>
      </c>
      <c r="G464" s="214" t="s">
        <v>156</v>
      </c>
      <c r="H464" s="215">
        <v>4.3680000000000003</v>
      </c>
      <c r="I464" s="216"/>
      <c r="J464" s="217">
        <f>ROUND(I464*H464,2)</f>
        <v>0</v>
      </c>
      <c r="K464" s="213" t="s">
        <v>143</v>
      </c>
      <c r="L464" s="44"/>
      <c r="M464" s="218" t="s">
        <v>1</v>
      </c>
      <c r="N464" s="219" t="s">
        <v>45</v>
      </c>
      <c r="O464" s="91"/>
      <c r="P464" s="220">
        <f>O464*H464</f>
        <v>0</v>
      </c>
      <c r="Q464" s="220">
        <v>0</v>
      </c>
      <c r="R464" s="220">
        <f>Q464*H464</f>
        <v>0</v>
      </c>
      <c r="S464" s="220">
        <v>0</v>
      </c>
      <c r="T464" s="221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222" t="s">
        <v>236</v>
      </c>
      <c r="AT464" s="222" t="s">
        <v>139</v>
      </c>
      <c r="AU464" s="222" t="s">
        <v>87</v>
      </c>
      <c r="AY464" s="17" t="s">
        <v>136</v>
      </c>
      <c r="BE464" s="223">
        <f>IF(N464="základní",J464,0)</f>
        <v>0</v>
      </c>
      <c r="BF464" s="223">
        <f>IF(N464="snížená",J464,0)</f>
        <v>0</v>
      </c>
      <c r="BG464" s="223">
        <f>IF(N464="zákl. přenesená",J464,0)</f>
        <v>0</v>
      </c>
      <c r="BH464" s="223">
        <f>IF(N464="sníž. přenesená",J464,0)</f>
        <v>0</v>
      </c>
      <c r="BI464" s="223">
        <f>IF(N464="nulová",J464,0)</f>
        <v>0</v>
      </c>
      <c r="BJ464" s="17" t="s">
        <v>85</v>
      </c>
      <c r="BK464" s="223">
        <f>ROUND(I464*H464,2)</f>
        <v>0</v>
      </c>
      <c r="BL464" s="17" t="s">
        <v>236</v>
      </c>
      <c r="BM464" s="222" t="s">
        <v>595</v>
      </c>
    </row>
    <row r="465" s="2" customFormat="1" ht="49.05" customHeight="1">
      <c r="A465" s="38"/>
      <c r="B465" s="39"/>
      <c r="C465" s="211" t="s">
        <v>596</v>
      </c>
      <c r="D465" s="211" t="s">
        <v>139</v>
      </c>
      <c r="E465" s="212" t="s">
        <v>597</v>
      </c>
      <c r="F465" s="213" t="s">
        <v>598</v>
      </c>
      <c r="G465" s="214" t="s">
        <v>156</v>
      </c>
      <c r="H465" s="215">
        <v>4.3680000000000003</v>
      </c>
      <c r="I465" s="216"/>
      <c r="J465" s="217">
        <f>ROUND(I465*H465,2)</f>
        <v>0</v>
      </c>
      <c r="K465" s="213" t="s">
        <v>143</v>
      </c>
      <c r="L465" s="44"/>
      <c r="M465" s="218" t="s">
        <v>1</v>
      </c>
      <c r="N465" s="219" t="s">
        <v>45</v>
      </c>
      <c r="O465" s="91"/>
      <c r="P465" s="220">
        <f>O465*H465</f>
        <v>0</v>
      </c>
      <c r="Q465" s="220">
        <v>0</v>
      </c>
      <c r="R465" s="220">
        <f>Q465*H465</f>
        <v>0</v>
      </c>
      <c r="S465" s="220">
        <v>0</v>
      </c>
      <c r="T465" s="221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2" t="s">
        <v>236</v>
      </c>
      <c r="AT465" s="222" t="s">
        <v>139</v>
      </c>
      <c r="AU465" s="222" t="s">
        <v>87</v>
      </c>
      <c r="AY465" s="17" t="s">
        <v>136</v>
      </c>
      <c r="BE465" s="223">
        <f>IF(N465="základní",J465,0)</f>
        <v>0</v>
      </c>
      <c r="BF465" s="223">
        <f>IF(N465="snížená",J465,0)</f>
        <v>0</v>
      </c>
      <c r="BG465" s="223">
        <f>IF(N465="zákl. přenesená",J465,0)</f>
        <v>0</v>
      </c>
      <c r="BH465" s="223">
        <f>IF(N465="sníž. přenesená",J465,0)</f>
        <v>0</v>
      </c>
      <c r="BI465" s="223">
        <f>IF(N465="nulová",J465,0)</f>
        <v>0</v>
      </c>
      <c r="BJ465" s="17" t="s">
        <v>85</v>
      </c>
      <c r="BK465" s="223">
        <f>ROUND(I465*H465,2)</f>
        <v>0</v>
      </c>
      <c r="BL465" s="17" t="s">
        <v>236</v>
      </c>
      <c r="BM465" s="222" t="s">
        <v>599</v>
      </c>
    </row>
    <row r="466" s="12" customFormat="1" ht="22.8" customHeight="1">
      <c r="A466" s="12"/>
      <c r="B466" s="195"/>
      <c r="C466" s="196"/>
      <c r="D466" s="197" t="s">
        <v>79</v>
      </c>
      <c r="E466" s="209" t="s">
        <v>600</v>
      </c>
      <c r="F466" s="209" t="s">
        <v>601</v>
      </c>
      <c r="G466" s="196"/>
      <c r="H466" s="196"/>
      <c r="I466" s="199"/>
      <c r="J466" s="210">
        <f>BK466</f>
        <v>0</v>
      </c>
      <c r="K466" s="196"/>
      <c r="L466" s="201"/>
      <c r="M466" s="202"/>
      <c r="N466" s="203"/>
      <c r="O466" s="203"/>
      <c r="P466" s="204">
        <f>SUM(P467:P481)</f>
        <v>0</v>
      </c>
      <c r="Q466" s="203"/>
      <c r="R466" s="204">
        <f>SUM(R467:R481)</f>
        <v>0.04648</v>
      </c>
      <c r="S466" s="203"/>
      <c r="T466" s="205">
        <f>SUM(T467:T481)</f>
        <v>3.7612800000000002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06" t="s">
        <v>87</v>
      </c>
      <c r="AT466" s="207" t="s">
        <v>79</v>
      </c>
      <c r="AU466" s="207" t="s">
        <v>85</v>
      </c>
      <c r="AY466" s="206" t="s">
        <v>136</v>
      </c>
      <c r="BK466" s="208">
        <f>SUM(BK467:BK481)</f>
        <v>0</v>
      </c>
    </row>
    <row r="467" s="2" customFormat="1" ht="21.75" customHeight="1">
      <c r="A467" s="38"/>
      <c r="B467" s="39"/>
      <c r="C467" s="211" t="s">
        <v>602</v>
      </c>
      <c r="D467" s="211" t="s">
        <v>139</v>
      </c>
      <c r="E467" s="212" t="s">
        <v>603</v>
      </c>
      <c r="F467" s="213" t="s">
        <v>604</v>
      </c>
      <c r="G467" s="214" t="s">
        <v>161</v>
      </c>
      <c r="H467" s="215">
        <v>115.2</v>
      </c>
      <c r="I467" s="216"/>
      <c r="J467" s="217">
        <f>ROUND(I467*H467,2)</f>
        <v>0</v>
      </c>
      <c r="K467" s="213" t="s">
        <v>143</v>
      </c>
      <c r="L467" s="44"/>
      <c r="M467" s="218" t="s">
        <v>1</v>
      </c>
      <c r="N467" s="219" t="s">
        <v>45</v>
      </c>
      <c r="O467" s="91"/>
      <c r="P467" s="220">
        <f>O467*H467</f>
        <v>0</v>
      </c>
      <c r="Q467" s="220">
        <v>0</v>
      </c>
      <c r="R467" s="220">
        <f>Q467*H467</f>
        <v>0</v>
      </c>
      <c r="S467" s="220">
        <v>0.024649999999999998</v>
      </c>
      <c r="T467" s="221">
        <f>S467*H467</f>
        <v>2.83968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22" t="s">
        <v>236</v>
      </c>
      <c r="AT467" s="222" t="s">
        <v>139</v>
      </c>
      <c r="AU467" s="222" t="s">
        <v>87</v>
      </c>
      <c r="AY467" s="17" t="s">
        <v>136</v>
      </c>
      <c r="BE467" s="223">
        <f>IF(N467="základní",J467,0)</f>
        <v>0</v>
      </c>
      <c r="BF467" s="223">
        <f>IF(N467="snížená",J467,0)</f>
        <v>0</v>
      </c>
      <c r="BG467" s="223">
        <f>IF(N467="zákl. přenesená",J467,0)</f>
        <v>0</v>
      </c>
      <c r="BH467" s="223">
        <f>IF(N467="sníž. přenesená",J467,0)</f>
        <v>0</v>
      </c>
      <c r="BI467" s="223">
        <f>IF(N467="nulová",J467,0)</f>
        <v>0</v>
      </c>
      <c r="BJ467" s="17" t="s">
        <v>85</v>
      </c>
      <c r="BK467" s="223">
        <f>ROUND(I467*H467,2)</f>
        <v>0</v>
      </c>
      <c r="BL467" s="17" t="s">
        <v>236</v>
      </c>
      <c r="BM467" s="222" t="s">
        <v>605</v>
      </c>
    </row>
    <row r="468" s="13" customFormat="1">
      <c r="A468" s="13"/>
      <c r="B468" s="224"/>
      <c r="C468" s="225"/>
      <c r="D468" s="226" t="s">
        <v>146</v>
      </c>
      <c r="E468" s="227" t="s">
        <v>1</v>
      </c>
      <c r="F468" s="228" t="s">
        <v>189</v>
      </c>
      <c r="G468" s="225"/>
      <c r="H468" s="227" t="s">
        <v>1</v>
      </c>
      <c r="I468" s="229"/>
      <c r="J468" s="225"/>
      <c r="K468" s="225"/>
      <c r="L468" s="230"/>
      <c r="M468" s="231"/>
      <c r="N468" s="232"/>
      <c r="O468" s="232"/>
      <c r="P468" s="232"/>
      <c r="Q468" s="232"/>
      <c r="R468" s="232"/>
      <c r="S468" s="232"/>
      <c r="T468" s="23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4" t="s">
        <v>146</v>
      </c>
      <c r="AU468" s="234" t="s">
        <v>87</v>
      </c>
      <c r="AV468" s="13" t="s">
        <v>85</v>
      </c>
      <c r="AW468" s="13" t="s">
        <v>35</v>
      </c>
      <c r="AX468" s="13" t="s">
        <v>80</v>
      </c>
      <c r="AY468" s="234" t="s">
        <v>136</v>
      </c>
    </row>
    <row r="469" s="14" customFormat="1">
      <c r="A469" s="14"/>
      <c r="B469" s="235"/>
      <c r="C469" s="236"/>
      <c r="D469" s="226" t="s">
        <v>146</v>
      </c>
      <c r="E469" s="237" t="s">
        <v>1</v>
      </c>
      <c r="F469" s="238" t="s">
        <v>190</v>
      </c>
      <c r="G469" s="236"/>
      <c r="H469" s="239">
        <v>115.2</v>
      </c>
      <c r="I469" s="240"/>
      <c r="J469" s="236"/>
      <c r="K469" s="236"/>
      <c r="L469" s="241"/>
      <c r="M469" s="242"/>
      <c r="N469" s="243"/>
      <c r="O469" s="243"/>
      <c r="P469" s="243"/>
      <c r="Q469" s="243"/>
      <c r="R469" s="243"/>
      <c r="S469" s="243"/>
      <c r="T469" s="24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5" t="s">
        <v>146</v>
      </c>
      <c r="AU469" s="245" t="s">
        <v>87</v>
      </c>
      <c r="AV469" s="14" t="s">
        <v>87</v>
      </c>
      <c r="AW469" s="14" t="s">
        <v>35</v>
      </c>
      <c r="AX469" s="14" t="s">
        <v>80</v>
      </c>
      <c r="AY469" s="245" t="s">
        <v>136</v>
      </c>
    </row>
    <row r="470" s="15" customFormat="1">
      <c r="A470" s="15"/>
      <c r="B470" s="246"/>
      <c r="C470" s="247"/>
      <c r="D470" s="226" t="s">
        <v>146</v>
      </c>
      <c r="E470" s="248" t="s">
        <v>1</v>
      </c>
      <c r="F470" s="249" t="s">
        <v>149</v>
      </c>
      <c r="G470" s="247"/>
      <c r="H470" s="250">
        <v>115.2</v>
      </c>
      <c r="I470" s="251"/>
      <c r="J470" s="247"/>
      <c r="K470" s="247"/>
      <c r="L470" s="252"/>
      <c r="M470" s="253"/>
      <c r="N470" s="254"/>
      <c r="O470" s="254"/>
      <c r="P470" s="254"/>
      <c r="Q470" s="254"/>
      <c r="R470" s="254"/>
      <c r="S470" s="254"/>
      <c r="T470" s="25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56" t="s">
        <v>146</v>
      </c>
      <c r="AU470" s="256" t="s">
        <v>87</v>
      </c>
      <c r="AV470" s="15" t="s">
        <v>144</v>
      </c>
      <c r="AW470" s="15" t="s">
        <v>35</v>
      </c>
      <c r="AX470" s="15" t="s">
        <v>85</v>
      </c>
      <c r="AY470" s="256" t="s">
        <v>136</v>
      </c>
    </row>
    <row r="471" s="2" customFormat="1" ht="16.5" customHeight="1">
      <c r="A471" s="38"/>
      <c r="B471" s="39"/>
      <c r="C471" s="211" t="s">
        <v>606</v>
      </c>
      <c r="D471" s="211" t="s">
        <v>139</v>
      </c>
      <c r="E471" s="212" t="s">
        <v>607</v>
      </c>
      <c r="F471" s="213" t="s">
        <v>608</v>
      </c>
      <c r="G471" s="214" t="s">
        <v>161</v>
      </c>
      <c r="H471" s="215">
        <v>115.2</v>
      </c>
      <c r="I471" s="216"/>
      <c r="J471" s="217">
        <f>ROUND(I471*H471,2)</f>
        <v>0</v>
      </c>
      <c r="K471" s="213" t="s">
        <v>143</v>
      </c>
      <c r="L471" s="44"/>
      <c r="M471" s="218" t="s">
        <v>1</v>
      </c>
      <c r="N471" s="219" t="s">
        <v>45</v>
      </c>
      <c r="O471" s="91"/>
      <c r="P471" s="220">
        <f>O471*H471</f>
        <v>0</v>
      </c>
      <c r="Q471" s="220">
        <v>0</v>
      </c>
      <c r="R471" s="220">
        <f>Q471*H471</f>
        <v>0</v>
      </c>
      <c r="S471" s="220">
        <v>0.0080000000000000002</v>
      </c>
      <c r="T471" s="221">
        <f>S471*H471</f>
        <v>0.92160000000000009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2" t="s">
        <v>236</v>
      </c>
      <c r="AT471" s="222" t="s">
        <v>139</v>
      </c>
      <c r="AU471" s="222" t="s">
        <v>87</v>
      </c>
      <c r="AY471" s="17" t="s">
        <v>136</v>
      </c>
      <c r="BE471" s="223">
        <f>IF(N471="základní",J471,0)</f>
        <v>0</v>
      </c>
      <c r="BF471" s="223">
        <f>IF(N471="snížená",J471,0)</f>
        <v>0</v>
      </c>
      <c r="BG471" s="223">
        <f>IF(N471="zákl. přenesená",J471,0)</f>
        <v>0</v>
      </c>
      <c r="BH471" s="223">
        <f>IF(N471="sníž. přenesená",J471,0)</f>
        <v>0</v>
      </c>
      <c r="BI471" s="223">
        <f>IF(N471="nulová",J471,0)</f>
        <v>0</v>
      </c>
      <c r="BJ471" s="17" t="s">
        <v>85</v>
      </c>
      <c r="BK471" s="223">
        <f>ROUND(I471*H471,2)</f>
        <v>0</v>
      </c>
      <c r="BL471" s="17" t="s">
        <v>236</v>
      </c>
      <c r="BM471" s="222" t="s">
        <v>609</v>
      </c>
    </row>
    <row r="472" s="2" customFormat="1" ht="37.8" customHeight="1">
      <c r="A472" s="38"/>
      <c r="B472" s="39"/>
      <c r="C472" s="211" t="s">
        <v>610</v>
      </c>
      <c r="D472" s="211" t="s">
        <v>139</v>
      </c>
      <c r="E472" s="212" t="s">
        <v>611</v>
      </c>
      <c r="F472" s="213" t="s">
        <v>612</v>
      </c>
      <c r="G472" s="214" t="s">
        <v>170</v>
      </c>
      <c r="H472" s="215">
        <v>2</v>
      </c>
      <c r="I472" s="216"/>
      <c r="J472" s="217">
        <f>ROUND(I472*H472,2)</f>
        <v>0</v>
      </c>
      <c r="K472" s="213" t="s">
        <v>143</v>
      </c>
      <c r="L472" s="44"/>
      <c r="M472" s="218" t="s">
        <v>1</v>
      </c>
      <c r="N472" s="219" t="s">
        <v>45</v>
      </c>
      <c r="O472" s="91"/>
      <c r="P472" s="220">
        <f>O472*H472</f>
        <v>0</v>
      </c>
      <c r="Q472" s="220">
        <v>0</v>
      </c>
      <c r="R472" s="220">
        <f>Q472*H472</f>
        <v>0</v>
      </c>
      <c r="S472" s="220">
        <v>0</v>
      </c>
      <c r="T472" s="221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22" t="s">
        <v>236</v>
      </c>
      <c r="AT472" s="222" t="s">
        <v>139</v>
      </c>
      <c r="AU472" s="222" t="s">
        <v>87</v>
      </c>
      <c r="AY472" s="17" t="s">
        <v>136</v>
      </c>
      <c r="BE472" s="223">
        <f>IF(N472="základní",J472,0)</f>
        <v>0</v>
      </c>
      <c r="BF472" s="223">
        <f>IF(N472="snížená",J472,0)</f>
        <v>0</v>
      </c>
      <c r="BG472" s="223">
        <f>IF(N472="zákl. přenesená",J472,0)</f>
        <v>0</v>
      </c>
      <c r="BH472" s="223">
        <f>IF(N472="sníž. přenesená",J472,0)</f>
        <v>0</v>
      </c>
      <c r="BI472" s="223">
        <f>IF(N472="nulová",J472,0)</f>
        <v>0</v>
      </c>
      <c r="BJ472" s="17" t="s">
        <v>85</v>
      </c>
      <c r="BK472" s="223">
        <f>ROUND(I472*H472,2)</f>
        <v>0</v>
      </c>
      <c r="BL472" s="17" t="s">
        <v>236</v>
      </c>
      <c r="BM472" s="222" t="s">
        <v>613</v>
      </c>
    </row>
    <row r="473" s="2" customFormat="1" ht="24.15" customHeight="1">
      <c r="A473" s="38"/>
      <c r="B473" s="39"/>
      <c r="C473" s="257" t="s">
        <v>614</v>
      </c>
      <c r="D473" s="257" t="s">
        <v>241</v>
      </c>
      <c r="E473" s="258" t="s">
        <v>615</v>
      </c>
      <c r="F473" s="259" t="s">
        <v>616</v>
      </c>
      <c r="G473" s="260" t="s">
        <v>170</v>
      </c>
      <c r="H473" s="261">
        <v>2</v>
      </c>
      <c r="I473" s="262"/>
      <c r="J473" s="263">
        <f>ROUND(I473*H473,2)</f>
        <v>0</v>
      </c>
      <c r="K473" s="259" t="s">
        <v>143</v>
      </c>
      <c r="L473" s="264"/>
      <c r="M473" s="265" t="s">
        <v>1</v>
      </c>
      <c r="N473" s="266" t="s">
        <v>45</v>
      </c>
      <c r="O473" s="91"/>
      <c r="P473" s="220">
        <f>O473*H473</f>
        <v>0</v>
      </c>
      <c r="Q473" s="220">
        <v>0.020500000000000001</v>
      </c>
      <c r="R473" s="220">
        <f>Q473*H473</f>
        <v>0.041000000000000002</v>
      </c>
      <c r="S473" s="220">
        <v>0</v>
      </c>
      <c r="T473" s="221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222" t="s">
        <v>314</v>
      </c>
      <c r="AT473" s="222" t="s">
        <v>241</v>
      </c>
      <c r="AU473" s="222" t="s">
        <v>87</v>
      </c>
      <c r="AY473" s="17" t="s">
        <v>136</v>
      </c>
      <c r="BE473" s="223">
        <f>IF(N473="základní",J473,0)</f>
        <v>0</v>
      </c>
      <c r="BF473" s="223">
        <f>IF(N473="snížená",J473,0)</f>
        <v>0</v>
      </c>
      <c r="BG473" s="223">
        <f>IF(N473="zákl. přenesená",J473,0)</f>
        <v>0</v>
      </c>
      <c r="BH473" s="223">
        <f>IF(N473="sníž. přenesená",J473,0)</f>
        <v>0</v>
      </c>
      <c r="BI473" s="223">
        <f>IF(N473="nulová",J473,0)</f>
        <v>0</v>
      </c>
      <c r="BJ473" s="17" t="s">
        <v>85</v>
      </c>
      <c r="BK473" s="223">
        <f>ROUND(I473*H473,2)</f>
        <v>0</v>
      </c>
      <c r="BL473" s="17" t="s">
        <v>236</v>
      </c>
      <c r="BM473" s="222" t="s">
        <v>617</v>
      </c>
    </row>
    <row r="474" s="2" customFormat="1" ht="24.15" customHeight="1">
      <c r="A474" s="38"/>
      <c r="B474" s="39"/>
      <c r="C474" s="211" t="s">
        <v>618</v>
      </c>
      <c r="D474" s="211" t="s">
        <v>139</v>
      </c>
      <c r="E474" s="212" t="s">
        <v>619</v>
      </c>
      <c r="F474" s="213" t="s">
        <v>620</v>
      </c>
      <c r="G474" s="214" t="s">
        <v>170</v>
      </c>
      <c r="H474" s="215">
        <v>2</v>
      </c>
      <c r="I474" s="216"/>
      <c r="J474" s="217">
        <f>ROUND(I474*H474,2)</f>
        <v>0</v>
      </c>
      <c r="K474" s="213" t="s">
        <v>143</v>
      </c>
      <c r="L474" s="44"/>
      <c r="M474" s="218" t="s">
        <v>1</v>
      </c>
      <c r="N474" s="219" t="s">
        <v>45</v>
      </c>
      <c r="O474" s="91"/>
      <c r="P474" s="220">
        <f>O474*H474</f>
        <v>0</v>
      </c>
      <c r="Q474" s="220">
        <v>0</v>
      </c>
      <c r="R474" s="220">
        <f>Q474*H474</f>
        <v>0</v>
      </c>
      <c r="S474" s="220">
        <v>0</v>
      </c>
      <c r="T474" s="22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222" t="s">
        <v>236</v>
      </c>
      <c r="AT474" s="222" t="s">
        <v>139</v>
      </c>
      <c r="AU474" s="222" t="s">
        <v>87</v>
      </c>
      <c r="AY474" s="17" t="s">
        <v>136</v>
      </c>
      <c r="BE474" s="223">
        <f>IF(N474="základní",J474,0)</f>
        <v>0</v>
      </c>
      <c r="BF474" s="223">
        <f>IF(N474="snížená",J474,0)</f>
        <v>0</v>
      </c>
      <c r="BG474" s="223">
        <f>IF(N474="zákl. přenesená",J474,0)</f>
        <v>0</v>
      </c>
      <c r="BH474" s="223">
        <f>IF(N474="sníž. přenesená",J474,0)</f>
        <v>0</v>
      </c>
      <c r="BI474" s="223">
        <f>IF(N474="nulová",J474,0)</f>
        <v>0</v>
      </c>
      <c r="BJ474" s="17" t="s">
        <v>85</v>
      </c>
      <c r="BK474" s="223">
        <f>ROUND(I474*H474,2)</f>
        <v>0</v>
      </c>
      <c r="BL474" s="17" t="s">
        <v>236</v>
      </c>
      <c r="BM474" s="222" t="s">
        <v>621</v>
      </c>
    </row>
    <row r="475" s="2" customFormat="1" ht="16.5" customHeight="1">
      <c r="A475" s="38"/>
      <c r="B475" s="39"/>
      <c r="C475" s="257" t="s">
        <v>622</v>
      </c>
      <c r="D475" s="257" t="s">
        <v>241</v>
      </c>
      <c r="E475" s="258" t="s">
        <v>623</v>
      </c>
      <c r="F475" s="259" t="s">
        <v>624</v>
      </c>
      <c r="G475" s="260" t="s">
        <v>170</v>
      </c>
      <c r="H475" s="261">
        <v>2</v>
      </c>
      <c r="I475" s="262"/>
      <c r="J475" s="263">
        <f>ROUND(I475*H475,2)</f>
        <v>0</v>
      </c>
      <c r="K475" s="259" t="s">
        <v>143</v>
      </c>
      <c r="L475" s="264"/>
      <c r="M475" s="265" t="s">
        <v>1</v>
      </c>
      <c r="N475" s="266" t="s">
        <v>45</v>
      </c>
      <c r="O475" s="91"/>
      <c r="P475" s="220">
        <f>O475*H475</f>
        <v>0</v>
      </c>
      <c r="Q475" s="220">
        <v>0.00014999999999999999</v>
      </c>
      <c r="R475" s="220">
        <f>Q475*H475</f>
        <v>0.00029999999999999997</v>
      </c>
      <c r="S475" s="220">
        <v>0</v>
      </c>
      <c r="T475" s="221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2" t="s">
        <v>314</v>
      </c>
      <c r="AT475" s="222" t="s">
        <v>241</v>
      </c>
      <c r="AU475" s="222" t="s">
        <v>87</v>
      </c>
      <c r="AY475" s="17" t="s">
        <v>136</v>
      </c>
      <c r="BE475" s="223">
        <f>IF(N475="základní",J475,0)</f>
        <v>0</v>
      </c>
      <c r="BF475" s="223">
        <f>IF(N475="snížená",J475,0)</f>
        <v>0</v>
      </c>
      <c r="BG475" s="223">
        <f>IF(N475="zákl. přenesená",J475,0)</f>
        <v>0</v>
      </c>
      <c r="BH475" s="223">
        <f>IF(N475="sníž. přenesená",J475,0)</f>
        <v>0</v>
      </c>
      <c r="BI475" s="223">
        <f>IF(N475="nulová",J475,0)</f>
        <v>0</v>
      </c>
      <c r="BJ475" s="17" t="s">
        <v>85</v>
      </c>
      <c r="BK475" s="223">
        <f>ROUND(I475*H475,2)</f>
        <v>0</v>
      </c>
      <c r="BL475" s="17" t="s">
        <v>236</v>
      </c>
      <c r="BM475" s="222" t="s">
        <v>625</v>
      </c>
    </row>
    <row r="476" s="2" customFormat="1" ht="24.15" customHeight="1">
      <c r="A476" s="38"/>
      <c r="B476" s="39"/>
      <c r="C476" s="211" t="s">
        <v>626</v>
      </c>
      <c r="D476" s="211" t="s">
        <v>139</v>
      </c>
      <c r="E476" s="212" t="s">
        <v>627</v>
      </c>
      <c r="F476" s="213" t="s">
        <v>628</v>
      </c>
      <c r="G476" s="214" t="s">
        <v>170</v>
      </c>
      <c r="H476" s="215">
        <v>2</v>
      </c>
      <c r="I476" s="216"/>
      <c r="J476" s="217">
        <f>ROUND(I476*H476,2)</f>
        <v>0</v>
      </c>
      <c r="K476" s="213" t="s">
        <v>143</v>
      </c>
      <c r="L476" s="44"/>
      <c r="M476" s="218" t="s">
        <v>1</v>
      </c>
      <c r="N476" s="219" t="s">
        <v>45</v>
      </c>
      <c r="O476" s="91"/>
      <c r="P476" s="220">
        <f>O476*H476</f>
        <v>0</v>
      </c>
      <c r="Q476" s="220">
        <v>0</v>
      </c>
      <c r="R476" s="220">
        <f>Q476*H476</f>
        <v>0</v>
      </c>
      <c r="S476" s="220">
        <v>0</v>
      </c>
      <c r="T476" s="221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22" t="s">
        <v>236</v>
      </c>
      <c r="AT476" s="222" t="s">
        <v>139</v>
      </c>
      <c r="AU476" s="222" t="s">
        <v>87</v>
      </c>
      <c r="AY476" s="17" t="s">
        <v>136</v>
      </c>
      <c r="BE476" s="223">
        <f>IF(N476="základní",J476,0)</f>
        <v>0</v>
      </c>
      <c r="BF476" s="223">
        <f>IF(N476="snížená",J476,0)</f>
        <v>0</v>
      </c>
      <c r="BG476" s="223">
        <f>IF(N476="zákl. přenesená",J476,0)</f>
        <v>0</v>
      </c>
      <c r="BH476" s="223">
        <f>IF(N476="sníž. přenesená",J476,0)</f>
        <v>0</v>
      </c>
      <c r="BI476" s="223">
        <f>IF(N476="nulová",J476,0)</f>
        <v>0</v>
      </c>
      <c r="BJ476" s="17" t="s">
        <v>85</v>
      </c>
      <c r="BK476" s="223">
        <f>ROUND(I476*H476,2)</f>
        <v>0</v>
      </c>
      <c r="BL476" s="17" t="s">
        <v>236</v>
      </c>
      <c r="BM476" s="222" t="s">
        <v>629</v>
      </c>
    </row>
    <row r="477" s="2" customFormat="1" ht="24.15" customHeight="1">
      <c r="A477" s="38"/>
      <c r="B477" s="39"/>
      <c r="C477" s="257" t="s">
        <v>630</v>
      </c>
      <c r="D477" s="257" t="s">
        <v>241</v>
      </c>
      <c r="E477" s="258" t="s">
        <v>631</v>
      </c>
      <c r="F477" s="259" t="s">
        <v>632</v>
      </c>
      <c r="G477" s="260" t="s">
        <v>170</v>
      </c>
      <c r="H477" s="261">
        <v>2</v>
      </c>
      <c r="I477" s="262"/>
      <c r="J477" s="263">
        <f>ROUND(I477*H477,2)</f>
        <v>0</v>
      </c>
      <c r="K477" s="259" t="s">
        <v>143</v>
      </c>
      <c r="L477" s="264"/>
      <c r="M477" s="265" t="s">
        <v>1</v>
      </c>
      <c r="N477" s="266" t="s">
        <v>45</v>
      </c>
      <c r="O477" s="91"/>
      <c r="P477" s="220">
        <f>O477*H477</f>
        <v>0</v>
      </c>
      <c r="Q477" s="220">
        <v>0.0011999999999999999</v>
      </c>
      <c r="R477" s="220">
        <f>Q477*H477</f>
        <v>0.0023999999999999998</v>
      </c>
      <c r="S477" s="220">
        <v>0</v>
      </c>
      <c r="T477" s="22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22" t="s">
        <v>314</v>
      </c>
      <c r="AT477" s="222" t="s">
        <v>241</v>
      </c>
      <c r="AU477" s="222" t="s">
        <v>87</v>
      </c>
      <c r="AY477" s="17" t="s">
        <v>136</v>
      </c>
      <c r="BE477" s="223">
        <f>IF(N477="základní",J477,0)</f>
        <v>0</v>
      </c>
      <c r="BF477" s="223">
        <f>IF(N477="snížená",J477,0)</f>
        <v>0</v>
      </c>
      <c r="BG477" s="223">
        <f>IF(N477="zákl. přenesená",J477,0)</f>
        <v>0</v>
      </c>
      <c r="BH477" s="223">
        <f>IF(N477="sníž. přenesená",J477,0)</f>
        <v>0</v>
      </c>
      <c r="BI477" s="223">
        <f>IF(N477="nulová",J477,0)</f>
        <v>0</v>
      </c>
      <c r="BJ477" s="17" t="s">
        <v>85</v>
      </c>
      <c r="BK477" s="223">
        <f>ROUND(I477*H477,2)</f>
        <v>0</v>
      </c>
      <c r="BL477" s="17" t="s">
        <v>236</v>
      </c>
      <c r="BM477" s="222" t="s">
        <v>633</v>
      </c>
    </row>
    <row r="478" s="2" customFormat="1" ht="24.15" customHeight="1">
      <c r="A478" s="38"/>
      <c r="B478" s="39"/>
      <c r="C478" s="211" t="s">
        <v>634</v>
      </c>
      <c r="D478" s="211" t="s">
        <v>139</v>
      </c>
      <c r="E478" s="212" t="s">
        <v>635</v>
      </c>
      <c r="F478" s="213" t="s">
        <v>636</v>
      </c>
      <c r="G478" s="214" t="s">
        <v>170</v>
      </c>
      <c r="H478" s="215">
        <v>2</v>
      </c>
      <c r="I478" s="216"/>
      <c r="J478" s="217">
        <f>ROUND(I478*H478,2)</f>
        <v>0</v>
      </c>
      <c r="K478" s="213" t="s">
        <v>143</v>
      </c>
      <c r="L478" s="44"/>
      <c r="M478" s="218" t="s">
        <v>1</v>
      </c>
      <c r="N478" s="219" t="s">
        <v>45</v>
      </c>
      <c r="O478" s="91"/>
      <c r="P478" s="220">
        <f>O478*H478</f>
        <v>0</v>
      </c>
      <c r="Q478" s="220">
        <v>0</v>
      </c>
      <c r="R478" s="220">
        <f>Q478*H478</f>
        <v>0</v>
      </c>
      <c r="S478" s="220">
        <v>0</v>
      </c>
      <c r="T478" s="221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222" t="s">
        <v>236</v>
      </c>
      <c r="AT478" s="222" t="s">
        <v>139</v>
      </c>
      <c r="AU478" s="222" t="s">
        <v>87</v>
      </c>
      <c r="AY478" s="17" t="s">
        <v>136</v>
      </c>
      <c r="BE478" s="223">
        <f>IF(N478="základní",J478,0)</f>
        <v>0</v>
      </c>
      <c r="BF478" s="223">
        <f>IF(N478="snížená",J478,0)</f>
        <v>0</v>
      </c>
      <c r="BG478" s="223">
        <f>IF(N478="zákl. přenesená",J478,0)</f>
        <v>0</v>
      </c>
      <c r="BH478" s="223">
        <f>IF(N478="sníž. přenesená",J478,0)</f>
        <v>0</v>
      </c>
      <c r="BI478" s="223">
        <f>IF(N478="nulová",J478,0)</f>
        <v>0</v>
      </c>
      <c r="BJ478" s="17" t="s">
        <v>85</v>
      </c>
      <c r="BK478" s="223">
        <f>ROUND(I478*H478,2)</f>
        <v>0</v>
      </c>
      <c r="BL478" s="17" t="s">
        <v>236</v>
      </c>
      <c r="BM478" s="222" t="s">
        <v>637</v>
      </c>
    </row>
    <row r="479" s="2" customFormat="1" ht="24.15" customHeight="1">
      <c r="A479" s="38"/>
      <c r="B479" s="39"/>
      <c r="C479" s="257" t="s">
        <v>638</v>
      </c>
      <c r="D479" s="257" t="s">
        <v>241</v>
      </c>
      <c r="E479" s="258" t="s">
        <v>639</v>
      </c>
      <c r="F479" s="259" t="s">
        <v>640</v>
      </c>
      <c r="G479" s="260" t="s">
        <v>170</v>
      </c>
      <c r="H479" s="261">
        <v>2</v>
      </c>
      <c r="I479" s="262"/>
      <c r="J479" s="263">
        <f>ROUND(I479*H479,2)</f>
        <v>0</v>
      </c>
      <c r="K479" s="259" t="s">
        <v>143</v>
      </c>
      <c r="L479" s="264"/>
      <c r="M479" s="265" t="s">
        <v>1</v>
      </c>
      <c r="N479" s="266" t="s">
        <v>45</v>
      </c>
      <c r="O479" s="91"/>
      <c r="P479" s="220">
        <f>O479*H479</f>
        <v>0</v>
      </c>
      <c r="Q479" s="220">
        <v>0.00139</v>
      </c>
      <c r="R479" s="220">
        <f>Q479*H479</f>
        <v>0.0027799999999999999</v>
      </c>
      <c r="S479" s="220">
        <v>0</v>
      </c>
      <c r="T479" s="221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222" t="s">
        <v>314</v>
      </c>
      <c r="AT479" s="222" t="s">
        <v>241</v>
      </c>
      <c r="AU479" s="222" t="s">
        <v>87</v>
      </c>
      <c r="AY479" s="17" t="s">
        <v>136</v>
      </c>
      <c r="BE479" s="223">
        <f>IF(N479="základní",J479,0)</f>
        <v>0</v>
      </c>
      <c r="BF479" s="223">
        <f>IF(N479="snížená",J479,0)</f>
        <v>0</v>
      </c>
      <c r="BG479" s="223">
        <f>IF(N479="zákl. přenesená",J479,0)</f>
        <v>0</v>
      </c>
      <c r="BH479" s="223">
        <f>IF(N479="sníž. přenesená",J479,0)</f>
        <v>0</v>
      </c>
      <c r="BI479" s="223">
        <f>IF(N479="nulová",J479,0)</f>
        <v>0</v>
      </c>
      <c r="BJ479" s="17" t="s">
        <v>85</v>
      </c>
      <c r="BK479" s="223">
        <f>ROUND(I479*H479,2)</f>
        <v>0</v>
      </c>
      <c r="BL479" s="17" t="s">
        <v>236</v>
      </c>
      <c r="BM479" s="222" t="s">
        <v>641</v>
      </c>
    </row>
    <row r="480" s="2" customFormat="1" ht="44.25" customHeight="1">
      <c r="A480" s="38"/>
      <c r="B480" s="39"/>
      <c r="C480" s="211" t="s">
        <v>642</v>
      </c>
      <c r="D480" s="211" t="s">
        <v>139</v>
      </c>
      <c r="E480" s="212" t="s">
        <v>643</v>
      </c>
      <c r="F480" s="213" t="s">
        <v>644</v>
      </c>
      <c r="G480" s="214" t="s">
        <v>156</v>
      </c>
      <c r="H480" s="215">
        <v>0.045999999999999999</v>
      </c>
      <c r="I480" s="216"/>
      <c r="J480" s="217">
        <f>ROUND(I480*H480,2)</f>
        <v>0</v>
      </c>
      <c r="K480" s="213" t="s">
        <v>143</v>
      </c>
      <c r="L480" s="44"/>
      <c r="M480" s="218" t="s">
        <v>1</v>
      </c>
      <c r="N480" s="219" t="s">
        <v>45</v>
      </c>
      <c r="O480" s="91"/>
      <c r="P480" s="220">
        <f>O480*H480</f>
        <v>0</v>
      </c>
      <c r="Q480" s="220">
        <v>0</v>
      </c>
      <c r="R480" s="220">
        <f>Q480*H480</f>
        <v>0</v>
      </c>
      <c r="S480" s="220">
        <v>0</v>
      </c>
      <c r="T480" s="22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22" t="s">
        <v>236</v>
      </c>
      <c r="AT480" s="222" t="s">
        <v>139</v>
      </c>
      <c r="AU480" s="222" t="s">
        <v>87</v>
      </c>
      <c r="AY480" s="17" t="s">
        <v>136</v>
      </c>
      <c r="BE480" s="223">
        <f>IF(N480="základní",J480,0)</f>
        <v>0</v>
      </c>
      <c r="BF480" s="223">
        <f>IF(N480="snížená",J480,0)</f>
        <v>0</v>
      </c>
      <c r="BG480" s="223">
        <f>IF(N480="zákl. přenesená",J480,0)</f>
        <v>0</v>
      </c>
      <c r="BH480" s="223">
        <f>IF(N480="sníž. přenesená",J480,0)</f>
        <v>0</v>
      </c>
      <c r="BI480" s="223">
        <f>IF(N480="nulová",J480,0)</f>
        <v>0</v>
      </c>
      <c r="BJ480" s="17" t="s">
        <v>85</v>
      </c>
      <c r="BK480" s="223">
        <f>ROUND(I480*H480,2)</f>
        <v>0</v>
      </c>
      <c r="BL480" s="17" t="s">
        <v>236</v>
      </c>
      <c r="BM480" s="222" t="s">
        <v>645</v>
      </c>
    </row>
    <row r="481" s="2" customFormat="1" ht="49.05" customHeight="1">
      <c r="A481" s="38"/>
      <c r="B481" s="39"/>
      <c r="C481" s="211" t="s">
        <v>646</v>
      </c>
      <c r="D481" s="211" t="s">
        <v>139</v>
      </c>
      <c r="E481" s="212" t="s">
        <v>647</v>
      </c>
      <c r="F481" s="213" t="s">
        <v>648</v>
      </c>
      <c r="G481" s="214" t="s">
        <v>156</v>
      </c>
      <c r="H481" s="215">
        <v>0.045999999999999999</v>
      </c>
      <c r="I481" s="216"/>
      <c r="J481" s="217">
        <f>ROUND(I481*H481,2)</f>
        <v>0</v>
      </c>
      <c r="K481" s="213" t="s">
        <v>143</v>
      </c>
      <c r="L481" s="44"/>
      <c r="M481" s="218" t="s">
        <v>1</v>
      </c>
      <c r="N481" s="219" t="s">
        <v>45</v>
      </c>
      <c r="O481" s="91"/>
      <c r="P481" s="220">
        <f>O481*H481</f>
        <v>0</v>
      </c>
      <c r="Q481" s="220">
        <v>0</v>
      </c>
      <c r="R481" s="220">
        <f>Q481*H481</f>
        <v>0</v>
      </c>
      <c r="S481" s="220">
        <v>0</v>
      </c>
      <c r="T481" s="221">
        <f>S481*H481</f>
        <v>0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22" t="s">
        <v>236</v>
      </c>
      <c r="AT481" s="222" t="s">
        <v>139</v>
      </c>
      <c r="AU481" s="222" t="s">
        <v>87</v>
      </c>
      <c r="AY481" s="17" t="s">
        <v>136</v>
      </c>
      <c r="BE481" s="223">
        <f>IF(N481="základní",J481,0)</f>
        <v>0</v>
      </c>
      <c r="BF481" s="223">
        <f>IF(N481="snížená",J481,0)</f>
        <v>0</v>
      </c>
      <c r="BG481" s="223">
        <f>IF(N481="zákl. přenesená",J481,0)</f>
        <v>0</v>
      </c>
      <c r="BH481" s="223">
        <f>IF(N481="sníž. přenesená",J481,0)</f>
        <v>0</v>
      </c>
      <c r="BI481" s="223">
        <f>IF(N481="nulová",J481,0)</f>
        <v>0</v>
      </c>
      <c r="BJ481" s="17" t="s">
        <v>85</v>
      </c>
      <c r="BK481" s="223">
        <f>ROUND(I481*H481,2)</f>
        <v>0</v>
      </c>
      <c r="BL481" s="17" t="s">
        <v>236</v>
      </c>
      <c r="BM481" s="222" t="s">
        <v>649</v>
      </c>
    </row>
    <row r="482" s="12" customFormat="1" ht="22.8" customHeight="1">
      <c r="A482" s="12"/>
      <c r="B482" s="195"/>
      <c r="C482" s="196"/>
      <c r="D482" s="197" t="s">
        <v>79</v>
      </c>
      <c r="E482" s="209" t="s">
        <v>650</v>
      </c>
      <c r="F482" s="209" t="s">
        <v>651</v>
      </c>
      <c r="G482" s="196"/>
      <c r="H482" s="196"/>
      <c r="I482" s="199"/>
      <c r="J482" s="210">
        <f>BK482</f>
        <v>0</v>
      </c>
      <c r="K482" s="196"/>
      <c r="L482" s="201"/>
      <c r="M482" s="202"/>
      <c r="N482" s="203"/>
      <c r="O482" s="203"/>
      <c r="P482" s="204">
        <f>P483</f>
        <v>0</v>
      </c>
      <c r="Q482" s="203"/>
      <c r="R482" s="204">
        <f>R483</f>
        <v>0</v>
      </c>
      <c r="S482" s="203"/>
      <c r="T482" s="205">
        <f>T483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206" t="s">
        <v>87</v>
      </c>
      <c r="AT482" s="207" t="s">
        <v>79</v>
      </c>
      <c r="AU482" s="207" t="s">
        <v>85</v>
      </c>
      <c r="AY482" s="206" t="s">
        <v>136</v>
      </c>
      <c r="BK482" s="208">
        <f>BK483</f>
        <v>0</v>
      </c>
    </row>
    <row r="483" s="2" customFormat="1" ht="33" customHeight="1">
      <c r="A483" s="38"/>
      <c r="B483" s="39"/>
      <c r="C483" s="211" t="s">
        <v>652</v>
      </c>
      <c r="D483" s="211" t="s">
        <v>139</v>
      </c>
      <c r="E483" s="212" t="s">
        <v>653</v>
      </c>
      <c r="F483" s="213" t="s">
        <v>654</v>
      </c>
      <c r="G483" s="214" t="s">
        <v>170</v>
      </c>
      <c r="H483" s="215">
        <v>1</v>
      </c>
      <c r="I483" s="216"/>
      <c r="J483" s="217">
        <f>ROUND(I483*H483,2)</f>
        <v>0</v>
      </c>
      <c r="K483" s="213" t="s">
        <v>1</v>
      </c>
      <c r="L483" s="44"/>
      <c r="M483" s="218" t="s">
        <v>1</v>
      </c>
      <c r="N483" s="219" t="s">
        <v>45</v>
      </c>
      <c r="O483" s="91"/>
      <c r="P483" s="220">
        <f>O483*H483</f>
        <v>0</v>
      </c>
      <c r="Q483" s="220">
        <v>0</v>
      </c>
      <c r="R483" s="220">
        <f>Q483*H483</f>
        <v>0</v>
      </c>
      <c r="S483" s="220">
        <v>0</v>
      </c>
      <c r="T483" s="22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222" t="s">
        <v>236</v>
      </c>
      <c r="AT483" s="222" t="s">
        <v>139</v>
      </c>
      <c r="AU483" s="222" t="s">
        <v>87</v>
      </c>
      <c r="AY483" s="17" t="s">
        <v>136</v>
      </c>
      <c r="BE483" s="223">
        <f>IF(N483="základní",J483,0)</f>
        <v>0</v>
      </c>
      <c r="BF483" s="223">
        <f>IF(N483="snížená",J483,0)</f>
        <v>0</v>
      </c>
      <c r="BG483" s="223">
        <f>IF(N483="zákl. přenesená",J483,0)</f>
        <v>0</v>
      </c>
      <c r="BH483" s="223">
        <f>IF(N483="sníž. přenesená",J483,0)</f>
        <v>0</v>
      </c>
      <c r="BI483" s="223">
        <f>IF(N483="nulová",J483,0)</f>
        <v>0</v>
      </c>
      <c r="BJ483" s="17" t="s">
        <v>85</v>
      </c>
      <c r="BK483" s="223">
        <f>ROUND(I483*H483,2)</f>
        <v>0</v>
      </c>
      <c r="BL483" s="17" t="s">
        <v>236</v>
      </c>
      <c r="BM483" s="222" t="s">
        <v>655</v>
      </c>
    </row>
    <row r="484" s="12" customFormat="1" ht="22.8" customHeight="1">
      <c r="A484" s="12"/>
      <c r="B484" s="195"/>
      <c r="C484" s="196"/>
      <c r="D484" s="197" t="s">
        <v>79</v>
      </c>
      <c r="E484" s="209" t="s">
        <v>656</v>
      </c>
      <c r="F484" s="209" t="s">
        <v>657</v>
      </c>
      <c r="G484" s="196"/>
      <c r="H484" s="196"/>
      <c r="I484" s="199"/>
      <c r="J484" s="210">
        <f>BK484</f>
        <v>0</v>
      </c>
      <c r="K484" s="196"/>
      <c r="L484" s="201"/>
      <c r="M484" s="202"/>
      <c r="N484" s="203"/>
      <c r="O484" s="203"/>
      <c r="P484" s="204">
        <f>SUM(P485:P492)</f>
        <v>0</v>
      </c>
      <c r="Q484" s="203"/>
      <c r="R484" s="204">
        <f>SUM(R485:R492)</f>
        <v>0</v>
      </c>
      <c r="S484" s="203"/>
      <c r="T484" s="205">
        <f>SUM(T485:T492)</f>
        <v>0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R484" s="206" t="s">
        <v>87</v>
      </c>
      <c r="AT484" s="207" t="s">
        <v>79</v>
      </c>
      <c r="AU484" s="207" t="s">
        <v>85</v>
      </c>
      <c r="AY484" s="206" t="s">
        <v>136</v>
      </c>
      <c r="BK484" s="208">
        <f>SUM(BK485:BK492)</f>
        <v>0</v>
      </c>
    </row>
    <row r="485" s="2" customFormat="1" ht="62.7" customHeight="1">
      <c r="A485" s="38"/>
      <c r="B485" s="39"/>
      <c r="C485" s="211" t="s">
        <v>658</v>
      </c>
      <c r="D485" s="211" t="s">
        <v>139</v>
      </c>
      <c r="E485" s="212" t="s">
        <v>659</v>
      </c>
      <c r="F485" s="213" t="s">
        <v>660</v>
      </c>
      <c r="G485" s="214" t="s">
        <v>161</v>
      </c>
      <c r="H485" s="215">
        <v>92.924999999999997</v>
      </c>
      <c r="I485" s="216"/>
      <c r="J485" s="217">
        <f>ROUND(I485*H485,2)</f>
        <v>0</v>
      </c>
      <c r="K485" s="213" t="s">
        <v>1</v>
      </c>
      <c r="L485" s="44"/>
      <c r="M485" s="218" t="s">
        <v>1</v>
      </c>
      <c r="N485" s="219" t="s">
        <v>45</v>
      </c>
      <c r="O485" s="91"/>
      <c r="P485" s="220">
        <f>O485*H485</f>
        <v>0</v>
      </c>
      <c r="Q485" s="220">
        <v>0</v>
      </c>
      <c r="R485" s="220">
        <f>Q485*H485</f>
        <v>0</v>
      </c>
      <c r="S485" s="220">
        <v>0</v>
      </c>
      <c r="T485" s="221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2" t="s">
        <v>236</v>
      </c>
      <c r="AT485" s="222" t="s">
        <v>139</v>
      </c>
      <c r="AU485" s="222" t="s">
        <v>87</v>
      </c>
      <c r="AY485" s="17" t="s">
        <v>136</v>
      </c>
      <c r="BE485" s="223">
        <f>IF(N485="základní",J485,0)</f>
        <v>0</v>
      </c>
      <c r="BF485" s="223">
        <f>IF(N485="snížená",J485,0)</f>
        <v>0</v>
      </c>
      <c r="BG485" s="223">
        <f>IF(N485="zákl. přenesená",J485,0)</f>
        <v>0</v>
      </c>
      <c r="BH485" s="223">
        <f>IF(N485="sníž. přenesená",J485,0)</f>
        <v>0</v>
      </c>
      <c r="BI485" s="223">
        <f>IF(N485="nulová",J485,0)</f>
        <v>0</v>
      </c>
      <c r="BJ485" s="17" t="s">
        <v>85</v>
      </c>
      <c r="BK485" s="223">
        <f>ROUND(I485*H485,2)</f>
        <v>0</v>
      </c>
      <c r="BL485" s="17" t="s">
        <v>236</v>
      </c>
      <c r="BM485" s="222" t="s">
        <v>661</v>
      </c>
    </row>
    <row r="486" s="13" customFormat="1">
      <c r="A486" s="13"/>
      <c r="B486" s="224"/>
      <c r="C486" s="225"/>
      <c r="D486" s="226" t="s">
        <v>146</v>
      </c>
      <c r="E486" s="227" t="s">
        <v>1</v>
      </c>
      <c r="F486" s="228" t="s">
        <v>181</v>
      </c>
      <c r="G486" s="225"/>
      <c r="H486" s="227" t="s">
        <v>1</v>
      </c>
      <c r="I486" s="229"/>
      <c r="J486" s="225"/>
      <c r="K486" s="225"/>
      <c r="L486" s="230"/>
      <c r="M486" s="231"/>
      <c r="N486" s="232"/>
      <c r="O486" s="232"/>
      <c r="P486" s="232"/>
      <c r="Q486" s="232"/>
      <c r="R486" s="232"/>
      <c r="S486" s="232"/>
      <c r="T486" s="23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4" t="s">
        <v>146</v>
      </c>
      <c r="AU486" s="234" t="s">
        <v>87</v>
      </c>
      <c r="AV486" s="13" t="s">
        <v>85</v>
      </c>
      <c r="AW486" s="13" t="s">
        <v>35</v>
      </c>
      <c r="AX486" s="13" t="s">
        <v>80</v>
      </c>
      <c r="AY486" s="234" t="s">
        <v>136</v>
      </c>
    </row>
    <row r="487" s="14" customFormat="1">
      <c r="A487" s="14"/>
      <c r="B487" s="235"/>
      <c r="C487" s="236"/>
      <c r="D487" s="226" t="s">
        <v>146</v>
      </c>
      <c r="E487" s="237" t="s">
        <v>1</v>
      </c>
      <c r="F487" s="238" t="s">
        <v>662</v>
      </c>
      <c r="G487" s="236"/>
      <c r="H487" s="239">
        <v>92.924999999999997</v>
      </c>
      <c r="I487" s="240"/>
      <c r="J487" s="236"/>
      <c r="K487" s="236"/>
      <c r="L487" s="241"/>
      <c r="M487" s="242"/>
      <c r="N487" s="243"/>
      <c r="O487" s="243"/>
      <c r="P487" s="243"/>
      <c r="Q487" s="243"/>
      <c r="R487" s="243"/>
      <c r="S487" s="243"/>
      <c r="T487" s="24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5" t="s">
        <v>146</v>
      </c>
      <c r="AU487" s="245" t="s">
        <v>87</v>
      </c>
      <c r="AV487" s="14" t="s">
        <v>87</v>
      </c>
      <c r="AW487" s="14" t="s">
        <v>35</v>
      </c>
      <c r="AX487" s="14" t="s">
        <v>80</v>
      </c>
      <c r="AY487" s="245" t="s">
        <v>136</v>
      </c>
    </row>
    <row r="488" s="15" customFormat="1">
      <c r="A488" s="15"/>
      <c r="B488" s="246"/>
      <c r="C488" s="247"/>
      <c r="D488" s="226" t="s">
        <v>146</v>
      </c>
      <c r="E488" s="248" t="s">
        <v>1</v>
      </c>
      <c r="F488" s="249" t="s">
        <v>149</v>
      </c>
      <c r="G488" s="247"/>
      <c r="H488" s="250">
        <v>92.924999999999997</v>
      </c>
      <c r="I488" s="251"/>
      <c r="J488" s="247"/>
      <c r="K488" s="247"/>
      <c r="L488" s="252"/>
      <c r="M488" s="253"/>
      <c r="N488" s="254"/>
      <c r="O488" s="254"/>
      <c r="P488" s="254"/>
      <c r="Q488" s="254"/>
      <c r="R488" s="254"/>
      <c r="S488" s="254"/>
      <c r="T488" s="25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T488" s="256" t="s">
        <v>146</v>
      </c>
      <c r="AU488" s="256" t="s">
        <v>87</v>
      </c>
      <c r="AV488" s="15" t="s">
        <v>144</v>
      </c>
      <c r="AW488" s="15" t="s">
        <v>35</v>
      </c>
      <c r="AX488" s="15" t="s">
        <v>85</v>
      </c>
      <c r="AY488" s="256" t="s">
        <v>136</v>
      </c>
    </row>
    <row r="489" s="2" customFormat="1" ht="55.5" customHeight="1">
      <c r="A489" s="38"/>
      <c r="B489" s="39"/>
      <c r="C489" s="211" t="s">
        <v>663</v>
      </c>
      <c r="D489" s="211" t="s">
        <v>139</v>
      </c>
      <c r="E489" s="212" t="s">
        <v>664</v>
      </c>
      <c r="F489" s="213" t="s">
        <v>665</v>
      </c>
      <c r="G489" s="214" t="s">
        <v>161</v>
      </c>
      <c r="H489" s="215">
        <v>21.600000000000001</v>
      </c>
      <c r="I489" s="216"/>
      <c r="J489" s="217">
        <f>ROUND(I489*H489,2)</f>
        <v>0</v>
      </c>
      <c r="K489" s="213" t="s">
        <v>1</v>
      </c>
      <c r="L489" s="44"/>
      <c r="M489" s="218" t="s">
        <v>1</v>
      </c>
      <c r="N489" s="219" t="s">
        <v>45</v>
      </c>
      <c r="O489" s="91"/>
      <c r="P489" s="220">
        <f>O489*H489</f>
        <v>0</v>
      </c>
      <c r="Q489" s="220">
        <v>0</v>
      </c>
      <c r="R489" s="220">
        <f>Q489*H489</f>
        <v>0</v>
      </c>
      <c r="S489" s="220">
        <v>0</v>
      </c>
      <c r="T489" s="221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222" t="s">
        <v>236</v>
      </c>
      <c r="AT489" s="222" t="s">
        <v>139</v>
      </c>
      <c r="AU489" s="222" t="s">
        <v>87</v>
      </c>
      <c r="AY489" s="17" t="s">
        <v>136</v>
      </c>
      <c r="BE489" s="223">
        <f>IF(N489="základní",J489,0)</f>
        <v>0</v>
      </c>
      <c r="BF489" s="223">
        <f>IF(N489="snížená",J489,0)</f>
        <v>0</v>
      </c>
      <c r="BG489" s="223">
        <f>IF(N489="zákl. přenesená",J489,0)</f>
        <v>0</v>
      </c>
      <c r="BH489" s="223">
        <f>IF(N489="sníž. přenesená",J489,0)</f>
        <v>0</v>
      </c>
      <c r="BI489" s="223">
        <f>IF(N489="nulová",J489,0)</f>
        <v>0</v>
      </c>
      <c r="BJ489" s="17" t="s">
        <v>85</v>
      </c>
      <c r="BK489" s="223">
        <f>ROUND(I489*H489,2)</f>
        <v>0</v>
      </c>
      <c r="BL489" s="17" t="s">
        <v>236</v>
      </c>
      <c r="BM489" s="222" t="s">
        <v>666</v>
      </c>
    </row>
    <row r="490" s="13" customFormat="1">
      <c r="A490" s="13"/>
      <c r="B490" s="224"/>
      <c r="C490" s="225"/>
      <c r="D490" s="226" t="s">
        <v>146</v>
      </c>
      <c r="E490" s="227" t="s">
        <v>1</v>
      </c>
      <c r="F490" s="228" t="s">
        <v>181</v>
      </c>
      <c r="G490" s="225"/>
      <c r="H490" s="227" t="s">
        <v>1</v>
      </c>
      <c r="I490" s="229"/>
      <c r="J490" s="225"/>
      <c r="K490" s="225"/>
      <c r="L490" s="230"/>
      <c r="M490" s="231"/>
      <c r="N490" s="232"/>
      <c r="O490" s="232"/>
      <c r="P490" s="232"/>
      <c r="Q490" s="232"/>
      <c r="R490" s="232"/>
      <c r="S490" s="232"/>
      <c r="T490" s="23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4" t="s">
        <v>146</v>
      </c>
      <c r="AU490" s="234" t="s">
        <v>87</v>
      </c>
      <c r="AV490" s="13" t="s">
        <v>85</v>
      </c>
      <c r="AW490" s="13" t="s">
        <v>35</v>
      </c>
      <c r="AX490" s="13" t="s">
        <v>80</v>
      </c>
      <c r="AY490" s="234" t="s">
        <v>136</v>
      </c>
    </row>
    <row r="491" s="14" customFormat="1">
      <c r="A491" s="14"/>
      <c r="B491" s="235"/>
      <c r="C491" s="236"/>
      <c r="D491" s="226" t="s">
        <v>146</v>
      </c>
      <c r="E491" s="237" t="s">
        <v>1</v>
      </c>
      <c r="F491" s="238" t="s">
        <v>667</v>
      </c>
      <c r="G491" s="236"/>
      <c r="H491" s="239">
        <v>21.600000000000001</v>
      </c>
      <c r="I491" s="240"/>
      <c r="J491" s="236"/>
      <c r="K491" s="236"/>
      <c r="L491" s="241"/>
      <c r="M491" s="242"/>
      <c r="N491" s="243"/>
      <c r="O491" s="243"/>
      <c r="P491" s="243"/>
      <c r="Q491" s="243"/>
      <c r="R491" s="243"/>
      <c r="S491" s="243"/>
      <c r="T491" s="24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5" t="s">
        <v>146</v>
      </c>
      <c r="AU491" s="245" t="s">
        <v>87</v>
      </c>
      <c r="AV491" s="14" t="s">
        <v>87</v>
      </c>
      <c r="AW491" s="14" t="s">
        <v>35</v>
      </c>
      <c r="AX491" s="14" t="s">
        <v>80</v>
      </c>
      <c r="AY491" s="245" t="s">
        <v>136</v>
      </c>
    </row>
    <row r="492" s="15" customFormat="1">
      <c r="A492" s="15"/>
      <c r="B492" s="246"/>
      <c r="C492" s="247"/>
      <c r="D492" s="226" t="s">
        <v>146</v>
      </c>
      <c r="E492" s="248" t="s">
        <v>1</v>
      </c>
      <c r="F492" s="249" t="s">
        <v>149</v>
      </c>
      <c r="G492" s="247"/>
      <c r="H492" s="250">
        <v>21.600000000000001</v>
      </c>
      <c r="I492" s="251"/>
      <c r="J492" s="247"/>
      <c r="K492" s="247"/>
      <c r="L492" s="252"/>
      <c r="M492" s="253"/>
      <c r="N492" s="254"/>
      <c r="O492" s="254"/>
      <c r="P492" s="254"/>
      <c r="Q492" s="254"/>
      <c r="R492" s="254"/>
      <c r="S492" s="254"/>
      <c r="T492" s="25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56" t="s">
        <v>146</v>
      </c>
      <c r="AU492" s="256" t="s">
        <v>87</v>
      </c>
      <c r="AV492" s="15" t="s">
        <v>144</v>
      </c>
      <c r="AW492" s="15" t="s">
        <v>35</v>
      </c>
      <c r="AX492" s="15" t="s">
        <v>85</v>
      </c>
      <c r="AY492" s="256" t="s">
        <v>136</v>
      </c>
    </row>
    <row r="493" s="12" customFormat="1" ht="22.8" customHeight="1">
      <c r="A493" s="12"/>
      <c r="B493" s="195"/>
      <c r="C493" s="196"/>
      <c r="D493" s="197" t="s">
        <v>79</v>
      </c>
      <c r="E493" s="209" t="s">
        <v>668</v>
      </c>
      <c r="F493" s="209" t="s">
        <v>669</v>
      </c>
      <c r="G493" s="196"/>
      <c r="H493" s="196"/>
      <c r="I493" s="199"/>
      <c r="J493" s="210">
        <f>BK493</f>
        <v>0</v>
      </c>
      <c r="K493" s="196"/>
      <c r="L493" s="201"/>
      <c r="M493" s="202"/>
      <c r="N493" s="203"/>
      <c r="O493" s="203"/>
      <c r="P493" s="204">
        <f>SUM(P494:P512)</f>
        <v>0</v>
      </c>
      <c r="Q493" s="203"/>
      <c r="R493" s="204">
        <f>SUM(R494:R512)</f>
        <v>0.84599990000000003</v>
      </c>
      <c r="S493" s="203"/>
      <c r="T493" s="205">
        <f>SUM(T494:T512)</f>
        <v>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206" t="s">
        <v>87</v>
      </c>
      <c r="AT493" s="207" t="s">
        <v>79</v>
      </c>
      <c r="AU493" s="207" t="s">
        <v>85</v>
      </c>
      <c r="AY493" s="206" t="s">
        <v>136</v>
      </c>
      <c r="BK493" s="208">
        <f>SUM(BK494:BK512)</f>
        <v>0</v>
      </c>
    </row>
    <row r="494" s="2" customFormat="1" ht="24.15" customHeight="1">
      <c r="A494" s="38"/>
      <c r="B494" s="39"/>
      <c r="C494" s="211" t="s">
        <v>670</v>
      </c>
      <c r="D494" s="211" t="s">
        <v>139</v>
      </c>
      <c r="E494" s="212" t="s">
        <v>671</v>
      </c>
      <c r="F494" s="213" t="s">
        <v>672</v>
      </c>
      <c r="G494" s="214" t="s">
        <v>161</v>
      </c>
      <c r="H494" s="215">
        <v>28.870000000000001</v>
      </c>
      <c r="I494" s="216"/>
      <c r="J494" s="217">
        <f>ROUND(I494*H494,2)</f>
        <v>0</v>
      </c>
      <c r="K494" s="213" t="s">
        <v>143</v>
      </c>
      <c r="L494" s="44"/>
      <c r="M494" s="218" t="s">
        <v>1</v>
      </c>
      <c r="N494" s="219" t="s">
        <v>45</v>
      </c>
      <c r="O494" s="91"/>
      <c r="P494" s="220">
        <f>O494*H494</f>
        <v>0</v>
      </c>
      <c r="Q494" s="220">
        <v>0</v>
      </c>
      <c r="R494" s="220">
        <f>Q494*H494</f>
        <v>0</v>
      </c>
      <c r="S494" s="220">
        <v>0</v>
      </c>
      <c r="T494" s="221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2" t="s">
        <v>236</v>
      </c>
      <c r="AT494" s="222" t="s">
        <v>139</v>
      </c>
      <c r="AU494" s="222" t="s">
        <v>87</v>
      </c>
      <c r="AY494" s="17" t="s">
        <v>136</v>
      </c>
      <c r="BE494" s="223">
        <f>IF(N494="základní",J494,0)</f>
        <v>0</v>
      </c>
      <c r="BF494" s="223">
        <f>IF(N494="snížená",J494,0)</f>
        <v>0</v>
      </c>
      <c r="BG494" s="223">
        <f>IF(N494="zákl. přenesená",J494,0)</f>
        <v>0</v>
      </c>
      <c r="BH494" s="223">
        <f>IF(N494="sníž. přenesená",J494,0)</f>
        <v>0</v>
      </c>
      <c r="BI494" s="223">
        <f>IF(N494="nulová",J494,0)</f>
        <v>0</v>
      </c>
      <c r="BJ494" s="17" t="s">
        <v>85</v>
      </c>
      <c r="BK494" s="223">
        <f>ROUND(I494*H494,2)</f>
        <v>0</v>
      </c>
      <c r="BL494" s="17" t="s">
        <v>236</v>
      </c>
      <c r="BM494" s="222" t="s">
        <v>673</v>
      </c>
    </row>
    <row r="495" s="2" customFormat="1" ht="24.15" customHeight="1">
      <c r="A495" s="38"/>
      <c r="B495" s="39"/>
      <c r="C495" s="211" t="s">
        <v>674</v>
      </c>
      <c r="D495" s="211" t="s">
        <v>139</v>
      </c>
      <c r="E495" s="212" t="s">
        <v>675</v>
      </c>
      <c r="F495" s="213" t="s">
        <v>676</v>
      </c>
      <c r="G495" s="214" t="s">
        <v>161</v>
      </c>
      <c r="H495" s="215">
        <v>28.870000000000001</v>
      </c>
      <c r="I495" s="216"/>
      <c r="J495" s="217">
        <f>ROUND(I495*H495,2)</f>
        <v>0</v>
      </c>
      <c r="K495" s="213" t="s">
        <v>143</v>
      </c>
      <c r="L495" s="44"/>
      <c r="M495" s="218" t="s">
        <v>1</v>
      </c>
      <c r="N495" s="219" t="s">
        <v>45</v>
      </c>
      <c r="O495" s="91"/>
      <c r="P495" s="220">
        <f>O495*H495</f>
        <v>0</v>
      </c>
      <c r="Q495" s="220">
        <v>0.00029999999999999997</v>
      </c>
      <c r="R495" s="220">
        <f>Q495*H495</f>
        <v>0.0086610000000000003</v>
      </c>
      <c r="S495" s="220">
        <v>0</v>
      </c>
      <c r="T495" s="221">
        <f>S495*H495</f>
        <v>0</v>
      </c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R495" s="222" t="s">
        <v>236</v>
      </c>
      <c r="AT495" s="222" t="s">
        <v>139</v>
      </c>
      <c r="AU495" s="222" t="s">
        <v>87</v>
      </c>
      <c r="AY495" s="17" t="s">
        <v>136</v>
      </c>
      <c r="BE495" s="223">
        <f>IF(N495="základní",J495,0)</f>
        <v>0</v>
      </c>
      <c r="BF495" s="223">
        <f>IF(N495="snížená",J495,0)</f>
        <v>0</v>
      </c>
      <c r="BG495" s="223">
        <f>IF(N495="zákl. přenesená",J495,0)</f>
        <v>0</v>
      </c>
      <c r="BH495" s="223">
        <f>IF(N495="sníž. přenesená",J495,0)</f>
        <v>0</v>
      </c>
      <c r="BI495" s="223">
        <f>IF(N495="nulová",J495,0)</f>
        <v>0</v>
      </c>
      <c r="BJ495" s="17" t="s">
        <v>85</v>
      </c>
      <c r="BK495" s="223">
        <f>ROUND(I495*H495,2)</f>
        <v>0</v>
      </c>
      <c r="BL495" s="17" t="s">
        <v>236</v>
      </c>
      <c r="BM495" s="222" t="s">
        <v>677</v>
      </c>
    </row>
    <row r="496" s="2" customFormat="1" ht="33" customHeight="1">
      <c r="A496" s="38"/>
      <c r="B496" s="39"/>
      <c r="C496" s="211" t="s">
        <v>678</v>
      </c>
      <c r="D496" s="211" t="s">
        <v>139</v>
      </c>
      <c r="E496" s="212" t="s">
        <v>679</v>
      </c>
      <c r="F496" s="213" t="s">
        <v>680</v>
      </c>
      <c r="G496" s="214" t="s">
        <v>537</v>
      </c>
      <c r="H496" s="215">
        <v>21.600000000000001</v>
      </c>
      <c r="I496" s="216"/>
      <c r="J496" s="217">
        <f>ROUND(I496*H496,2)</f>
        <v>0</v>
      </c>
      <c r="K496" s="213" t="s">
        <v>143</v>
      </c>
      <c r="L496" s="44"/>
      <c r="M496" s="218" t="s">
        <v>1</v>
      </c>
      <c r="N496" s="219" t="s">
        <v>45</v>
      </c>
      <c r="O496" s="91"/>
      <c r="P496" s="220">
        <f>O496*H496</f>
        <v>0</v>
      </c>
      <c r="Q496" s="220">
        <v>0.00042999999999999999</v>
      </c>
      <c r="R496" s="220">
        <f>Q496*H496</f>
        <v>0.0092880000000000011</v>
      </c>
      <c r="S496" s="220">
        <v>0</v>
      </c>
      <c r="T496" s="221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22" t="s">
        <v>236</v>
      </c>
      <c r="AT496" s="222" t="s">
        <v>139</v>
      </c>
      <c r="AU496" s="222" t="s">
        <v>87</v>
      </c>
      <c r="AY496" s="17" t="s">
        <v>136</v>
      </c>
      <c r="BE496" s="223">
        <f>IF(N496="základní",J496,0)</f>
        <v>0</v>
      </c>
      <c r="BF496" s="223">
        <f>IF(N496="snížená",J496,0)</f>
        <v>0</v>
      </c>
      <c r="BG496" s="223">
        <f>IF(N496="zákl. přenesená",J496,0)</f>
        <v>0</v>
      </c>
      <c r="BH496" s="223">
        <f>IF(N496="sníž. přenesená",J496,0)</f>
        <v>0</v>
      </c>
      <c r="BI496" s="223">
        <f>IF(N496="nulová",J496,0)</f>
        <v>0</v>
      </c>
      <c r="BJ496" s="17" t="s">
        <v>85</v>
      </c>
      <c r="BK496" s="223">
        <f>ROUND(I496*H496,2)</f>
        <v>0</v>
      </c>
      <c r="BL496" s="17" t="s">
        <v>236</v>
      </c>
      <c r="BM496" s="222" t="s">
        <v>681</v>
      </c>
    </row>
    <row r="497" s="13" customFormat="1">
      <c r="A497" s="13"/>
      <c r="B497" s="224"/>
      <c r="C497" s="225"/>
      <c r="D497" s="226" t="s">
        <v>146</v>
      </c>
      <c r="E497" s="227" t="s">
        <v>1</v>
      </c>
      <c r="F497" s="228" t="s">
        <v>183</v>
      </c>
      <c r="G497" s="225"/>
      <c r="H497" s="227" t="s">
        <v>1</v>
      </c>
      <c r="I497" s="229"/>
      <c r="J497" s="225"/>
      <c r="K497" s="225"/>
      <c r="L497" s="230"/>
      <c r="M497" s="231"/>
      <c r="N497" s="232"/>
      <c r="O497" s="232"/>
      <c r="P497" s="232"/>
      <c r="Q497" s="232"/>
      <c r="R497" s="232"/>
      <c r="S497" s="232"/>
      <c r="T497" s="23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4" t="s">
        <v>146</v>
      </c>
      <c r="AU497" s="234" t="s">
        <v>87</v>
      </c>
      <c r="AV497" s="13" t="s">
        <v>85</v>
      </c>
      <c r="AW497" s="13" t="s">
        <v>35</v>
      </c>
      <c r="AX497" s="13" t="s">
        <v>80</v>
      </c>
      <c r="AY497" s="234" t="s">
        <v>136</v>
      </c>
    </row>
    <row r="498" s="14" customFormat="1">
      <c r="A498" s="14"/>
      <c r="B498" s="235"/>
      <c r="C498" s="236"/>
      <c r="D498" s="226" t="s">
        <v>146</v>
      </c>
      <c r="E498" s="237" t="s">
        <v>1</v>
      </c>
      <c r="F498" s="238" t="s">
        <v>682</v>
      </c>
      <c r="G498" s="236"/>
      <c r="H498" s="239">
        <v>21.600000000000001</v>
      </c>
      <c r="I498" s="240"/>
      <c r="J498" s="236"/>
      <c r="K498" s="236"/>
      <c r="L498" s="241"/>
      <c r="M498" s="242"/>
      <c r="N498" s="243"/>
      <c r="O498" s="243"/>
      <c r="P498" s="243"/>
      <c r="Q498" s="243"/>
      <c r="R498" s="243"/>
      <c r="S498" s="243"/>
      <c r="T498" s="24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5" t="s">
        <v>146</v>
      </c>
      <c r="AU498" s="245" t="s">
        <v>87</v>
      </c>
      <c r="AV498" s="14" t="s">
        <v>87</v>
      </c>
      <c r="AW498" s="14" t="s">
        <v>35</v>
      </c>
      <c r="AX498" s="14" t="s">
        <v>80</v>
      </c>
      <c r="AY498" s="245" t="s">
        <v>136</v>
      </c>
    </row>
    <row r="499" s="15" customFormat="1">
      <c r="A499" s="15"/>
      <c r="B499" s="246"/>
      <c r="C499" s="247"/>
      <c r="D499" s="226" t="s">
        <v>146</v>
      </c>
      <c r="E499" s="248" t="s">
        <v>1</v>
      </c>
      <c r="F499" s="249" t="s">
        <v>149</v>
      </c>
      <c r="G499" s="247"/>
      <c r="H499" s="250">
        <v>21.600000000000001</v>
      </c>
      <c r="I499" s="251"/>
      <c r="J499" s="247"/>
      <c r="K499" s="247"/>
      <c r="L499" s="252"/>
      <c r="M499" s="253"/>
      <c r="N499" s="254"/>
      <c r="O499" s="254"/>
      <c r="P499" s="254"/>
      <c r="Q499" s="254"/>
      <c r="R499" s="254"/>
      <c r="S499" s="254"/>
      <c r="T499" s="25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56" t="s">
        <v>146</v>
      </c>
      <c r="AU499" s="256" t="s">
        <v>87</v>
      </c>
      <c r="AV499" s="15" t="s">
        <v>144</v>
      </c>
      <c r="AW499" s="15" t="s">
        <v>35</v>
      </c>
      <c r="AX499" s="15" t="s">
        <v>85</v>
      </c>
      <c r="AY499" s="256" t="s">
        <v>136</v>
      </c>
    </row>
    <row r="500" s="2" customFormat="1" ht="24.15" customHeight="1">
      <c r="A500" s="38"/>
      <c r="B500" s="39"/>
      <c r="C500" s="257" t="s">
        <v>683</v>
      </c>
      <c r="D500" s="257" t="s">
        <v>241</v>
      </c>
      <c r="E500" s="258" t="s">
        <v>684</v>
      </c>
      <c r="F500" s="259" t="s">
        <v>685</v>
      </c>
      <c r="G500" s="260" t="s">
        <v>170</v>
      </c>
      <c r="H500" s="261">
        <v>77.760000000000005</v>
      </c>
      <c r="I500" s="262"/>
      <c r="J500" s="263">
        <f>ROUND(I500*H500,2)</f>
        <v>0</v>
      </c>
      <c r="K500" s="259" t="s">
        <v>143</v>
      </c>
      <c r="L500" s="264"/>
      <c r="M500" s="265" t="s">
        <v>1</v>
      </c>
      <c r="N500" s="266" t="s">
        <v>45</v>
      </c>
      <c r="O500" s="91"/>
      <c r="P500" s="220">
        <f>O500*H500</f>
        <v>0</v>
      </c>
      <c r="Q500" s="220">
        <v>0.00044999999999999999</v>
      </c>
      <c r="R500" s="220">
        <f>Q500*H500</f>
        <v>0.034992000000000002</v>
      </c>
      <c r="S500" s="220">
        <v>0</v>
      </c>
      <c r="T500" s="221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22" t="s">
        <v>314</v>
      </c>
      <c r="AT500" s="222" t="s">
        <v>241</v>
      </c>
      <c r="AU500" s="222" t="s">
        <v>87</v>
      </c>
      <c r="AY500" s="17" t="s">
        <v>136</v>
      </c>
      <c r="BE500" s="223">
        <f>IF(N500="základní",J500,0)</f>
        <v>0</v>
      </c>
      <c r="BF500" s="223">
        <f>IF(N500="snížená",J500,0)</f>
        <v>0</v>
      </c>
      <c r="BG500" s="223">
        <f>IF(N500="zákl. přenesená",J500,0)</f>
        <v>0</v>
      </c>
      <c r="BH500" s="223">
        <f>IF(N500="sníž. přenesená",J500,0)</f>
        <v>0</v>
      </c>
      <c r="BI500" s="223">
        <f>IF(N500="nulová",J500,0)</f>
        <v>0</v>
      </c>
      <c r="BJ500" s="17" t="s">
        <v>85</v>
      </c>
      <c r="BK500" s="223">
        <f>ROUND(I500*H500,2)</f>
        <v>0</v>
      </c>
      <c r="BL500" s="17" t="s">
        <v>236</v>
      </c>
      <c r="BM500" s="222" t="s">
        <v>686</v>
      </c>
    </row>
    <row r="501" s="14" customFormat="1">
      <c r="A501" s="14"/>
      <c r="B501" s="235"/>
      <c r="C501" s="236"/>
      <c r="D501" s="226" t="s">
        <v>146</v>
      </c>
      <c r="E501" s="236"/>
      <c r="F501" s="238" t="s">
        <v>687</v>
      </c>
      <c r="G501" s="236"/>
      <c r="H501" s="239">
        <v>77.760000000000005</v>
      </c>
      <c r="I501" s="240"/>
      <c r="J501" s="236"/>
      <c r="K501" s="236"/>
      <c r="L501" s="241"/>
      <c r="M501" s="242"/>
      <c r="N501" s="243"/>
      <c r="O501" s="243"/>
      <c r="P501" s="243"/>
      <c r="Q501" s="243"/>
      <c r="R501" s="243"/>
      <c r="S501" s="243"/>
      <c r="T501" s="24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45" t="s">
        <v>146</v>
      </c>
      <c r="AU501" s="245" t="s">
        <v>87</v>
      </c>
      <c r="AV501" s="14" t="s">
        <v>87</v>
      </c>
      <c r="AW501" s="14" t="s">
        <v>4</v>
      </c>
      <c r="AX501" s="14" t="s">
        <v>85</v>
      </c>
      <c r="AY501" s="245" t="s">
        <v>136</v>
      </c>
    </row>
    <row r="502" s="2" customFormat="1" ht="37.8" customHeight="1">
      <c r="A502" s="38"/>
      <c r="B502" s="39"/>
      <c r="C502" s="211" t="s">
        <v>688</v>
      </c>
      <c r="D502" s="211" t="s">
        <v>139</v>
      </c>
      <c r="E502" s="212" t="s">
        <v>689</v>
      </c>
      <c r="F502" s="213" t="s">
        <v>690</v>
      </c>
      <c r="G502" s="214" t="s">
        <v>161</v>
      </c>
      <c r="H502" s="215">
        <v>28.870000000000001</v>
      </c>
      <c r="I502" s="216"/>
      <c r="J502" s="217">
        <f>ROUND(I502*H502,2)</f>
        <v>0</v>
      </c>
      <c r="K502" s="213" t="s">
        <v>143</v>
      </c>
      <c r="L502" s="44"/>
      <c r="M502" s="218" t="s">
        <v>1</v>
      </c>
      <c r="N502" s="219" t="s">
        <v>45</v>
      </c>
      <c r="O502" s="91"/>
      <c r="P502" s="220">
        <f>O502*H502</f>
        <v>0</v>
      </c>
      <c r="Q502" s="220">
        <v>0.0063499999999999997</v>
      </c>
      <c r="R502" s="220">
        <f>Q502*H502</f>
        <v>0.1833245</v>
      </c>
      <c r="S502" s="220">
        <v>0</v>
      </c>
      <c r="T502" s="221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2" t="s">
        <v>236</v>
      </c>
      <c r="AT502" s="222" t="s">
        <v>139</v>
      </c>
      <c r="AU502" s="222" t="s">
        <v>87</v>
      </c>
      <c r="AY502" s="17" t="s">
        <v>136</v>
      </c>
      <c r="BE502" s="223">
        <f>IF(N502="základní",J502,0)</f>
        <v>0</v>
      </c>
      <c r="BF502" s="223">
        <f>IF(N502="snížená",J502,0)</f>
        <v>0</v>
      </c>
      <c r="BG502" s="223">
        <f>IF(N502="zákl. přenesená",J502,0)</f>
        <v>0</v>
      </c>
      <c r="BH502" s="223">
        <f>IF(N502="sníž. přenesená",J502,0)</f>
        <v>0</v>
      </c>
      <c r="BI502" s="223">
        <f>IF(N502="nulová",J502,0)</f>
        <v>0</v>
      </c>
      <c r="BJ502" s="17" t="s">
        <v>85</v>
      </c>
      <c r="BK502" s="223">
        <f>ROUND(I502*H502,2)</f>
        <v>0</v>
      </c>
      <c r="BL502" s="17" t="s">
        <v>236</v>
      </c>
      <c r="BM502" s="222" t="s">
        <v>691</v>
      </c>
    </row>
    <row r="503" s="13" customFormat="1">
      <c r="A503" s="13"/>
      <c r="B503" s="224"/>
      <c r="C503" s="225"/>
      <c r="D503" s="226" t="s">
        <v>146</v>
      </c>
      <c r="E503" s="227" t="s">
        <v>1</v>
      </c>
      <c r="F503" s="228" t="s">
        <v>183</v>
      </c>
      <c r="G503" s="225"/>
      <c r="H503" s="227" t="s">
        <v>1</v>
      </c>
      <c r="I503" s="229"/>
      <c r="J503" s="225"/>
      <c r="K503" s="225"/>
      <c r="L503" s="230"/>
      <c r="M503" s="231"/>
      <c r="N503" s="232"/>
      <c r="O503" s="232"/>
      <c r="P503" s="232"/>
      <c r="Q503" s="232"/>
      <c r="R503" s="232"/>
      <c r="S503" s="232"/>
      <c r="T503" s="23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4" t="s">
        <v>146</v>
      </c>
      <c r="AU503" s="234" t="s">
        <v>87</v>
      </c>
      <c r="AV503" s="13" t="s">
        <v>85</v>
      </c>
      <c r="AW503" s="13" t="s">
        <v>35</v>
      </c>
      <c r="AX503" s="13" t="s">
        <v>80</v>
      </c>
      <c r="AY503" s="234" t="s">
        <v>136</v>
      </c>
    </row>
    <row r="504" s="14" customFormat="1">
      <c r="A504" s="14"/>
      <c r="B504" s="235"/>
      <c r="C504" s="236"/>
      <c r="D504" s="226" t="s">
        <v>146</v>
      </c>
      <c r="E504" s="237" t="s">
        <v>1</v>
      </c>
      <c r="F504" s="238" t="s">
        <v>184</v>
      </c>
      <c r="G504" s="236"/>
      <c r="H504" s="239">
        <v>28.870000000000001</v>
      </c>
      <c r="I504" s="240"/>
      <c r="J504" s="236"/>
      <c r="K504" s="236"/>
      <c r="L504" s="241"/>
      <c r="M504" s="242"/>
      <c r="N504" s="243"/>
      <c r="O504" s="243"/>
      <c r="P504" s="243"/>
      <c r="Q504" s="243"/>
      <c r="R504" s="243"/>
      <c r="S504" s="243"/>
      <c r="T504" s="24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45" t="s">
        <v>146</v>
      </c>
      <c r="AU504" s="245" t="s">
        <v>87</v>
      </c>
      <c r="AV504" s="14" t="s">
        <v>87</v>
      </c>
      <c r="AW504" s="14" t="s">
        <v>35</v>
      </c>
      <c r="AX504" s="14" t="s">
        <v>80</v>
      </c>
      <c r="AY504" s="245" t="s">
        <v>136</v>
      </c>
    </row>
    <row r="505" s="15" customFormat="1">
      <c r="A505" s="15"/>
      <c r="B505" s="246"/>
      <c r="C505" s="247"/>
      <c r="D505" s="226" t="s">
        <v>146</v>
      </c>
      <c r="E505" s="248" t="s">
        <v>1</v>
      </c>
      <c r="F505" s="249" t="s">
        <v>149</v>
      </c>
      <c r="G505" s="247"/>
      <c r="H505" s="250">
        <v>28.870000000000001</v>
      </c>
      <c r="I505" s="251"/>
      <c r="J505" s="247"/>
      <c r="K505" s="247"/>
      <c r="L505" s="252"/>
      <c r="M505" s="253"/>
      <c r="N505" s="254"/>
      <c r="O505" s="254"/>
      <c r="P505" s="254"/>
      <c r="Q505" s="254"/>
      <c r="R505" s="254"/>
      <c r="S505" s="254"/>
      <c r="T505" s="25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56" t="s">
        <v>146</v>
      </c>
      <c r="AU505" s="256" t="s">
        <v>87</v>
      </c>
      <c r="AV505" s="15" t="s">
        <v>144</v>
      </c>
      <c r="AW505" s="15" t="s">
        <v>35</v>
      </c>
      <c r="AX505" s="15" t="s">
        <v>85</v>
      </c>
      <c r="AY505" s="256" t="s">
        <v>136</v>
      </c>
    </row>
    <row r="506" s="2" customFormat="1" ht="33" customHeight="1">
      <c r="A506" s="38"/>
      <c r="B506" s="39"/>
      <c r="C506" s="257" t="s">
        <v>692</v>
      </c>
      <c r="D506" s="257" t="s">
        <v>241</v>
      </c>
      <c r="E506" s="258" t="s">
        <v>693</v>
      </c>
      <c r="F506" s="259" t="s">
        <v>694</v>
      </c>
      <c r="G506" s="260" t="s">
        <v>161</v>
      </c>
      <c r="H506" s="261">
        <v>31.757000000000001</v>
      </c>
      <c r="I506" s="262"/>
      <c r="J506" s="263">
        <f>ROUND(I506*H506,2)</f>
        <v>0</v>
      </c>
      <c r="K506" s="259" t="s">
        <v>143</v>
      </c>
      <c r="L506" s="264"/>
      <c r="M506" s="265" t="s">
        <v>1</v>
      </c>
      <c r="N506" s="266" t="s">
        <v>45</v>
      </c>
      <c r="O506" s="91"/>
      <c r="P506" s="220">
        <f>O506*H506</f>
        <v>0</v>
      </c>
      <c r="Q506" s="220">
        <v>0.019199999999999998</v>
      </c>
      <c r="R506" s="220">
        <f>Q506*H506</f>
        <v>0.60973440000000001</v>
      </c>
      <c r="S506" s="220">
        <v>0</v>
      </c>
      <c r="T506" s="221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222" t="s">
        <v>314</v>
      </c>
      <c r="AT506" s="222" t="s">
        <v>241</v>
      </c>
      <c r="AU506" s="222" t="s">
        <v>87</v>
      </c>
      <c r="AY506" s="17" t="s">
        <v>136</v>
      </c>
      <c r="BE506" s="223">
        <f>IF(N506="základní",J506,0)</f>
        <v>0</v>
      </c>
      <c r="BF506" s="223">
        <f>IF(N506="snížená",J506,0)</f>
        <v>0</v>
      </c>
      <c r="BG506" s="223">
        <f>IF(N506="zákl. přenesená",J506,0)</f>
        <v>0</v>
      </c>
      <c r="BH506" s="223">
        <f>IF(N506="sníž. přenesená",J506,0)</f>
        <v>0</v>
      </c>
      <c r="BI506" s="223">
        <f>IF(N506="nulová",J506,0)</f>
        <v>0</v>
      </c>
      <c r="BJ506" s="17" t="s">
        <v>85</v>
      </c>
      <c r="BK506" s="223">
        <f>ROUND(I506*H506,2)</f>
        <v>0</v>
      </c>
      <c r="BL506" s="17" t="s">
        <v>236</v>
      </c>
      <c r="BM506" s="222" t="s">
        <v>695</v>
      </c>
    </row>
    <row r="507" s="14" customFormat="1">
      <c r="A507" s="14"/>
      <c r="B507" s="235"/>
      <c r="C507" s="236"/>
      <c r="D507" s="226" t="s">
        <v>146</v>
      </c>
      <c r="E507" s="236"/>
      <c r="F507" s="238" t="s">
        <v>696</v>
      </c>
      <c r="G507" s="236"/>
      <c r="H507" s="239">
        <v>31.757000000000001</v>
      </c>
      <c r="I507" s="240"/>
      <c r="J507" s="236"/>
      <c r="K507" s="236"/>
      <c r="L507" s="241"/>
      <c r="M507" s="242"/>
      <c r="N507" s="243"/>
      <c r="O507" s="243"/>
      <c r="P507" s="243"/>
      <c r="Q507" s="243"/>
      <c r="R507" s="243"/>
      <c r="S507" s="243"/>
      <c r="T507" s="24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5" t="s">
        <v>146</v>
      </c>
      <c r="AU507" s="245" t="s">
        <v>87</v>
      </c>
      <c r="AV507" s="14" t="s">
        <v>87</v>
      </c>
      <c r="AW507" s="14" t="s">
        <v>4</v>
      </c>
      <c r="AX507" s="14" t="s">
        <v>85</v>
      </c>
      <c r="AY507" s="245" t="s">
        <v>136</v>
      </c>
    </row>
    <row r="508" s="2" customFormat="1" ht="37.8" customHeight="1">
      <c r="A508" s="38"/>
      <c r="B508" s="39"/>
      <c r="C508" s="211" t="s">
        <v>697</v>
      </c>
      <c r="D508" s="211" t="s">
        <v>139</v>
      </c>
      <c r="E508" s="212" t="s">
        <v>698</v>
      </c>
      <c r="F508" s="213" t="s">
        <v>699</v>
      </c>
      <c r="G508" s="214" t="s">
        <v>161</v>
      </c>
      <c r="H508" s="215">
        <v>28.870000000000001</v>
      </c>
      <c r="I508" s="216"/>
      <c r="J508" s="217">
        <f>ROUND(I508*H508,2)</f>
        <v>0</v>
      </c>
      <c r="K508" s="213" t="s">
        <v>143</v>
      </c>
      <c r="L508" s="44"/>
      <c r="M508" s="218" t="s">
        <v>1</v>
      </c>
      <c r="N508" s="219" t="s">
        <v>45</v>
      </c>
      <c r="O508" s="91"/>
      <c r="P508" s="220">
        <f>O508*H508</f>
        <v>0</v>
      </c>
      <c r="Q508" s="220">
        <v>0</v>
      </c>
      <c r="R508" s="220">
        <f>Q508*H508</f>
        <v>0</v>
      </c>
      <c r="S508" s="220">
        <v>0</v>
      </c>
      <c r="T508" s="221">
        <f>S508*H508</f>
        <v>0</v>
      </c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R508" s="222" t="s">
        <v>236</v>
      </c>
      <c r="AT508" s="222" t="s">
        <v>139</v>
      </c>
      <c r="AU508" s="222" t="s">
        <v>87</v>
      </c>
      <c r="AY508" s="17" t="s">
        <v>136</v>
      </c>
      <c r="BE508" s="223">
        <f>IF(N508="základní",J508,0)</f>
        <v>0</v>
      </c>
      <c r="BF508" s="223">
        <f>IF(N508="snížená",J508,0)</f>
        <v>0</v>
      </c>
      <c r="BG508" s="223">
        <f>IF(N508="zákl. přenesená",J508,0)</f>
        <v>0</v>
      </c>
      <c r="BH508" s="223">
        <f>IF(N508="sníž. přenesená",J508,0)</f>
        <v>0</v>
      </c>
      <c r="BI508" s="223">
        <f>IF(N508="nulová",J508,0)</f>
        <v>0</v>
      </c>
      <c r="BJ508" s="17" t="s">
        <v>85</v>
      </c>
      <c r="BK508" s="223">
        <f>ROUND(I508*H508,2)</f>
        <v>0</v>
      </c>
      <c r="BL508" s="17" t="s">
        <v>236</v>
      </c>
      <c r="BM508" s="222" t="s">
        <v>700</v>
      </c>
    </row>
    <row r="509" s="2" customFormat="1" ht="37.8" customHeight="1">
      <c r="A509" s="38"/>
      <c r="B509" s="39"/>
      <c r="C509" s="211" t="s">
        <v>701</v>
      </c>
      <c r="D509" s="211" t="s">
        <v>139</v>
      </c>
      <c r="E509" s="212" t="s">
        <v>702</v>
      </c>
      <c r="F509" s="213" t="s">
        <v>703</v>
      </c>
      <c r="G509" s="214" t="s">
        <v>161</v>
      </c>
      <c r="H509" s="215">
        <v>28.870000000000001</v>
      </c>
      <c r="I509" s="216"/>
      <c r="J509" s="217">
        <f>ROUND(I509*H509,2)</f>
        <v>0</v>
      </c>
      <c r="K509" s="213" t="s">
        <v>143</v>
      </c>
      <c r="L509" s="44"/>
      <c r="M509" s="218" t="s">
        <v>1</v>
      </c>
      <c r="N509" s="219" t="s">
        <v>45</v>
      </c>
      <c r="O509" s="91"/>
      <c r="P509" s="220">
        <f>O509*H509</f>
        <v>0</v>
      </c>
      <c r="Q509" s="220">
        <v>0</v>
      </c>
      <c r="R509" s="220">
        <f>Q509*H509</f>
        <v>0</v>
      </c>
      <c r="S509" s="220">
        <v>0</v>
      </c>
      <c r="T509" s="221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222" t="s">
        <v>236</v>
      </c>
      <c r="AT509" s="222" t="s">
        <v>139</v>
      </c>
      <c r="AU509" s="222" t="s">
        <v>87</v>
      </c>
      <c r="AY509" s="17" t="s">
        <v>136</v>
      </c>
      <c r="BE509" s="223">
        <f>IF(N509="základní",J509,0)</f>
        <v>0</v>
      </c>
      <c r="BF509" s="223">
        <f>IF(N509="snížená",J509,0)</f>
        <v>0</v>
      </c>
      <c r="BG509" s="223">
        <f>IF(N509="zákl. přenesená",J509,0)</f>
        <v>0</v>
      </c>
      <c r="BH509" s="223">
        <f>IF(N509="sníž. přenesená",J509,0)</f>
        <v>0</v>
      </c>
      <c r="BI509" s="223">
        <f>IF(N509="nulová",J509,0)</f>
        <v>0</v>
      </c>
      <c r="BJ509" s="17" t="s">
        <v>85</v>
      </c>
      <c r="BK509" s="223">
        <f>ROUND(I509*H509,2)</f>
        <v>0</v>
      </c>
      <c r="BL509" s="17" t="s">
        <v>236</v>
      </c>
      <c r="BM509" s="222" t="s">
        <v>704</v>
      </c>
    </row>
    <row r="510" s="2" customFormat="1" ht="24.15" customHeight="1">
      <c r="A510" s="38"/>
      <c r="B510" s="39"/>
      <c r="C510" s="211" t="s">
        <v>705</v>
      </c>
      <c r="D510" s="211" t="s">
        <v>139</v>
      </c>
      <c r="E510" s="212" t="s">
        <v>706</v>
      </c>
      <c r="F510" s="213" t="s">
        <v>707</v>
      </c>
      <c r="G510" s="214" t="s">
        <v>161</v>
      </c>
      <c r="H510" s="215">
        <v>28.870000000000001</v>
      </c>
      <c r="I510" s="216"/>
      <c r="J510" s="217">
        <f>ROUND(I510*H510,2)</f>
        <v>0</v>
      </c>
      <c r="K510" s="213" t="s">
        <v>143</v>
      </c>
      <c r="L510" s="44"/>
      <c r="M510" s="218" t="s">
        <v>1</v>
      </c>
      <c r="N510" s="219" t="s">
        <v>45</v>
      </c>
      <c r="O510" s="91"/>
      <c r="P510" s="220">
        <f>O510*H510</f>
        <v>0</v>
      </c>
      <c r="Q510" s="220">
        <v>0</v>
      </c>
      <c r="R510" s="220">
        <f>Q510*H510</f>
        <v>0</v>
      </c>
      <c r="S510" s="220">
        <v>0</v>
      </c>
      <c r="T510" s="221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2" t="s">
        <v>236</v>
      </c>
      <c r="AT510" s="222" t="s">
        <v>139</v>
      </c>
      <c r="AU510" s="222" t="s">
        <v>87</v>
      </c>
      <c r="AY510" s="17" t="s">
        <v>136</v>
      </c>
      <c r="BE510" s="223">
        <f>IF(N510="základní",J510,0)</f>
        <v>0</v>
      </c>
      <c r="BF510" s="223">
        <f>IF(N510="snížená",J510,0)</f>
        <v>0</v>
      </c>
      <c r="BG510" s="223">
        <f>IF(N510="zákl. přenesená",J510,0)</f>
        <v>0</v>
      </c>
      <c r="BH510" s="223">
        <f>IF(N510="sníž. přenesená",J510,0)</f>
        <v>0</v>
      </c>
      <c r="BI510" s="223">
        <f>IF(N510="nulová",J510,0)</f>
        <v>0</v>
      </c>
      <c r="BJ510" s="17" t="s">
        <v>85</v>
      </c>
      <c r="BK510" s="223">
        <f>ROUND(I510*H510,2)</f>
        <v>0</v>
      </c>
      <c r="BL510" s="17" t="s">
        <v>236</v>
      </c>
      <c r="BM510" s="222" t="s">
        <v>708</v>
      </c>
    </row>
    <row r="511" s="2" customFormat="1" ht="44.25" customHeight="1">
      <c r="A511" s="38"/>
      <c r="B511" s="39"/>
      <c r="C511" s="211" t="s">
        <v>709</v>
      </c>
      <c r="D511" s="211" t="s">
        <v>139</v>
      </c>
      <c r="E511" s="212" t="s">
        <v>710</v>
      </c>
      <c r="F511" s="213" t="s">
        <v>711</v>
      </c>
      <c r="G511" s="214" t="s">
        <v>156</v>
      </c>
      <c r="H511" s="215">
        <v>0.84599999999999997</v>
      </c>
      <c r="I511" s="216"/>
      <c r="J511" s="217">
        <f>ROUND(I511*H511,2)</f>
        <v>0</v>
      </c>
      <c r="K511" s="213" t="s">
        <v>143</v>
      </c>
      <c r="L511" s="44"/>
      <c r="M511" s="218" t="s">
        <v>1</v>
      </c>
      <c r="N511" s="219" t="s">
        <v>45</v>
      </c>
      <c r="O511" s="91"/>
      <c r="P511" s="220">
        <f>O511*H511</f>
        <v>0</v>
      </c>
      <c r="Q511" s="220">
        <v>0</v>
      </c>
      <c r="R511" s="220">
        <f>Q511*H511</f>
        <v>0</v>
      </c>
      <c r="S511" s="220">
        <v>0</v>
      </c>
      <c r="T511" s="221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22" t="s">
        <v>236</v>
      </c>
      <c r="AT511" s="222" t="s">
        <v>139</v>
      </c>
      <c r="AU511" s="222" t="s">
        <v>87</v>
      </c>
      <c r="AY511" s="17" t="s">
        <v>136</v>
      </c>
      <c r="BE511" s="223">
        <f>IF(N511="základní",J511,0)</f>
        <v>0</v>
      </c>
      <c r="BF511" s="223">
        <f>IF(N511="snížená",J511,0)</f>
        <v>0</v>
      </c>
      <c r="BG511" s="223">
        <f>IF(N511="zákl. přenesená",J511,0)</f>
        <v>0</v>
      </c>
      <c r="BH511" s="223">
        <f>IF(N511="sníž. přenesená",J511,0)</f>
        <v>0</v>
      </c>
      <c r="BI511" s="223">
        <f>IF(N511="nulová",J511,0)</f>
        <v>0</v>
      </c>
      <c r="BJ511" s="17" t="s">
        <v>85</v>
      </c>
      <c r="BK511" s="223">
        <f>ROUND(I511*H511,2)</f>
        <v>0</v>
      </c>
      <c r="BL511" s="17" t="s">
        <v>236</v>
      </c>
      <c r="BM511" s="222" t="s">
        <v>712</v>
      </c>
    </row>
    <row r="512" s="2" customFormat="1" ht="49.05" customHeight="1">
      <c r="A512" s="38"/>
      <c r="B512" s="39"/>
      <c r="C512" s="211" t="s">
        <v>713</v>
      </c>
      <c r="D512" s="211" t="s">
        <v>139</v>
      </c>
      <c r="E512" s="212" t="s">
        <v>714</v>
      </c>
      <c r="F512" s="213" t="s">
        <v>715</v>
      </c>
      <c r="G512" s="214" t="s">
        <v>156</v>
      </c>
      <c r="H512" s="215">
        <v>0.84599999999999997</v>
      </c>
      <c r="I512" s="216"/>
      <c r="J512" s="217">
        <f>ROUND(I512*H512,2)</f>
        <v>0</v>
      </c>
      <c r="K512" s="213" t="s">
        <v>143</v>
      </c>
      <c r="L512" s="44"/>
      <c r="M512" s="218" t="s">
        <v>1</v>
      </c>
      <c r="N512" s="219" t="s">
        <v>45</v>
      </c>
      <c r="O512" s="91"/>
      <c r="P512" s="220">
        <f>O512*H512</f>
        <v>0</v>
      </c>
      <c r="Q512" s="220">
        <v>0</v>
      </c>
      <c r="R512" s="220">
        <f>Q512*H512</f>
        <v>0</v>
      </c>
      <c r="S512" s="220">
        <v>0</v>
      </c>
      <c r="T512" s="221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22" t="s">
        <v>236</v>
      </c>
      <c r="AT512" s="222" t="s">
        <v>139</v>
      </c>
      <c r="AU512" s="222" t="s">
        <v>87</v>
      </c>
      <c r="AY512" s="17" t="s">
        <v>136</v>
      </c>
      <c r="BE512" s="223">
        <f>IF(N512="základní",J512,0)</f>
        <v>0</v>
      </c>
      <c r="BF512" s="223">
        <f>IF(N512="snížená",J512,0)</f>
        <v>0</v>
      </c>
      <c r="BG512" s="223">
        <f>IF(N512="zákl. přenesená",J512,0)</f>
        <v>0</v>
      </c>
      <c r="BH512" s="223">
        <f>IF(N512="sníž. přenesená",J512,0)</f>
        <v>0</v>
      </c>
      <c r="BI512" s="223">
        <f>IF(N512="nulová",J512,0)</f>
        <v>0</v>
      </c>
      <c r="BJ512" s="17" t="s">
        <v>85</v>
      </c>
      <c r="BK512" s="223">
        <f>ROUND(I512*H512,2)</f>
        <v>0</v>
      </c>
      <c r="BL512" s="17" t="s">
        <v>236</v>
      </c>
      <c r="BM512" s="222" t="s">
        <v>716</v>
      </c>
    </row>
    <row r="513" s="12" customFormat="1" ht="22.8" customHeight="1">
      <c r="A513" s="12"/>
      <c r="B513" s="195"/>
      <c r="C513" s="196"/>
      <c r="D513" s="197" t="s">
        <v>79</v>
      </c>
      <c r="E513" s="209" t="s">
        <v>717</v>
      </c>
      <c r="F513" s="209" t="s">
        <v>718</v>
      </c>
      <c r="G513" s="196"/>
      <c r="H513" s="196"/>
      <c r="I513" s="199"/>
      <c r="J513" s="210">
        <f>BK513</f>
        <v>0</v>
      </c>
      <c r="K513" s="196"/>
      <c r="L513" s="201"/>
      <c r="M513" s="202"/>
      <c r="N513" s="203"/>
      <c r="O513" s="203"/>
      <c r="P513" s="204">
        <f>SUM(P514:P520)</f>
        <v>0</v>
      </c>
      <c r="Q513" s="203"/>
      <c r="R513" s="204">
        <f>SUM(R514:R520)</f>
        <v>0.0045539999999999999</v>
      </c>
      <c r="S513" s="203"/>
      <c r="T513" s="205">
        <f>SUM(T514:T520)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206" t="s">
        <v>87</v>
      </c>
      <c r="AT513" s="207" t="s">
        <v>79</v>
      </c>
      <c r="AU513" s="207" t="s">
        <v>85</v>
      </c>
      <c r="AY513" s="206" t="s">
        <v>136</v>
      </c>
      <c r="BK513" s="208">
        <f>SUM(BK514:BK520)</f>
        <v>0</v>
      </c>
    </row>
    <row r="514" s="2" customFormat="1" ht="49.05" customHeight="1">
      <c r="A514" s="38"/>
      <c r="B514" s="39"/>
      <c r="C514" s="211" t="s">
        <v>719</v>
      </c>
      <c r="D514" s="211" t="s">
        <v>139</v>
      </c>
      <c r="E514" s="212" t="s">
        <v>720</v>
      </c>
      <c r="F514" s="213" t="s">
        <v>721</v>
      </c>
      <c r="G514" s="214" t="s">
        <v>537</v>
      </c>
      <c r="H514" s="215">
        <v>19.800000000000001</v>
      </c>
      <c r="I514" s="216"/>
      <c r="J514" s="217">
        <f>ROUND(I514*H514,2)</f>
        <v>0</v>
      </c>
      <c r="K514" s="213" t="s">
        <v>143</v>
      </c>
      <c r="L514" s="44"/>
      <c r="M514" s="218" t="s">
        <v>1</v>
      </c>
      <c r="N514" s="219" t="s">
        <v>45</v>
      </c>
      <c r="O514" s="91"/>
      <c r="P514" s="220">
        <f>O514*H514</f>
        <v>0</v>
      </c>
      <c r="Q514" s="220">
        <v>3.0000000000000001E-05</v>
      </c>
      <c r="R514" s="220">
        <f>Q514*H514</f>
        <v>0.00059400000000000002</v>
      </c>
      <c r="S514" s="220">
        <v>0</v>
      </c>
      <c r="T514" s="221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22" t="s">
        <v>236</v>
      </c>
      <c r="AT514" s="222" t="s">
        <v>139</v>
      </c>
      <c r="AU514" s="222" t="s">
        <v>87</v>
      </c>
      <c r="AY514" s="17" t="s">
        <v>136</v>
      </c>
      <c r="BE514" s="223">
        <f>IF(N514="základní",J514,0)</f>
        <v>0</v>
      </c>
      <c r="BF514" s="223">
        <f>IF(N514="snížená",J514,0)</f>
        <v>0</v>
      </c>
      <c r="BG514" s="223">
        <f>IF(N514="zákl. přenesená",J514,0)</f>
        <v>0</v>
      </c>
      <c r="BH514" s="223">
        <f>IF(N514="sníž. přenesená",J514,0)</f>
        <v>0</v>
      </c>
      <c r="BI514" s="223">
        <f>IF(N514="nulová",J514,0)</f>
        <v>0</v>
      </c>
      <c r="BJ514" s="17" t="s">
        <v>85</v>
      </c>
      <c r="BK514" s="223">
        <f>ROUND(I514*H514,2)</f>
        <v>0</v>
      </c>
      <c r="BL514" s="17" t="s">
        <v>236</v>
      </c>
      <c r="BM514" s="222" t="s">
        <v>722</v>
      </c>
    </row>
    <row r="515" s="13" customFormat="1">
      <c r="A515" s="13"/>
      <c r="B515" s="224"/>
      <c r="C515" s="225"/>
      <c r="D515" s="226" t="s">
        <v>146</v>
      </c>
      <c r="E515" s="227" t="s">
        <v>1</v>
      </c>
      <c r="F515" s="228" t="s">
        <v>369</v>
      </c>
      <c r="G515" s="225"/>
      <c r="H515" s="227" t="s">
        <v>1</v>
      </c>
      <c r="I515" s="229"/>
      <c r="J515" s="225"/>
      <c r="K515" s="225"/>
      <c r="L515" s="230"/>
      <c r="M515" s="231"/>
      <c r="N515" s="232"/>
      <c r="O515" s="232"/>
      <c r="P515" s="232"/>
      <c r="Q515" s="232"/>
      <c r="R515" s="232"/>
      <c r="S515" s="232"/>
      <c r="T515" s="23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4" t="s">
        <v>146</v>
      </c>
      <c r="AU515" s="234" t="s">
        <v>87</v>
      </c>
      <c r="AV515" s="13" t="s">
        <v>85</v>
      </c>
      <c r="AW515" s="13" t="s">
        <v>35</v>
      </c>
      <c r="AX515" s="13" t="s">
        <v>80</v>
      </c>
      <c r="AY515" s="234" t="s">
        <v>136</v>
      </c>
    </row>
    <row r="516" s="14" customFormat="1">
      <c r="A516" s="14"/>
      <c r="B516" s="235"/>
      <c r="C516" s="236"/>
      <c r="D516" s="226" t="s">
        <v>146</v>
      </c>
      <c r="E516" s="237" t="s">
        <v>1</v>
      </c>
      <c r="F516" s="238" t="s">
        <v>723</v>
      </c>
      <c r="G516" s="236"/>
      <c r="H516" s="239">
        <v>19.800000000000001</v>
      </c>
      <c r="I516" s="240"/>
      <c r="J516" s="236"/>
      <c r="K516" s="236"/>
      <c r="L516" s="241"/>
      <c r="M516" s="242"/>
      <c r="N516" s="243"/>
      <c r="O516" s="243"/>
      <c r="P516" s="243"/>
      <c r="Q516" s="243"/>
      <c r="R516" s="243"/>
      <c r="S516" s="243"/>
      <c r="T516" s="24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5" t="s">
        <v>146</v>
      </c>
      <c r="AU516" s="245" t="s">
        <v>87</v>
      </c>
      <c r="AV516" s="14" t="s">
        <v>87</v>
      </c>
      <c r="AW516" s="14" t="s">
        <v>35</v>
      </c>
      <c r="AX516" s="14" t="s">
        <v>80</v>
      </c>
      <c r="AY516" s="245" t="s">
        <v>136</v>
      </c>
    </row>
    <row r="517" s="15" customFormat="1">
      <c r="A517" s="15"/>
      <c r="B517" s="246"/>
      <c r="C517" s="247"/>
      <c r="D517" s="226" t="s">
        <v>146</v>
      </c>
      <c r="E517" s="248" t="s">
        <v>1</v>
      </c>
      <c r="F517" s="249" t="s">
        <v>149</v>
      </c>
      <c r="G517" s="247"/>
      <c r="H517" s="250">
        <v>19.800000000000001</v>
      </c>
      <c r="I517" s="251"/>
      <c r="J517" s="247"/>
      <c r="K517" s="247"/>
      <c r="L517" s="252"/>
      <c r="M517" s="253"/>
      <c r="N517" s="254"/>
      <c r="O517" s="254"/>
      <c r="P517" s="254"/>
      <c r="Q517" s="254"/>
      <c r="R517" s="254"/>
      <c r="S517" s="254"/>
      <c r="T517" s="25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56" t="s">
        <v>146</v>
      </c>
      <c r="AU517" s="256" t="s">
        <v>87</v>
      </c>
      <c r="AV517" s="15" t="s">
        <v>144</v>
      </c>
      <c r="AW517" s="15" t="s">
        <v>35</v>
      </c>
      <c r="AX517" s="15" t="s">
        <v>85</v>
      </c>
      <c r="AY517" s="256" t="s">
        <v>136</v>
      </c>
    </row>
    <row r="518" s="2" customFormat="1" ht="16.5" customHeight="1">
      <c r="A518" s="38"/>
      <c r="B518" s="39"/>
      <c r="C518" s="257" t="s">
        <v>724</v>
      </c>
      <c r="D518" s="257" t="s">
        <v>241</v>
      </c>
      <c r="E518" s="258" t="s">
        <v>725</v>
      </c>
      <c r="F518" s="259" t="s">
        <v>726</v>
      </c>
      <c r="G518" s="260" t="s">
        <v>537</v>
      </c>
      <c r="H518" s="261">
        <v>19.800000000000001</v>
      </c>
      <c r="I518" s="262"/>
      <c r="J518" s="263">
        <f>ROUND(I518*H518,2)</f>
        <v>0</v>
      </c>
      <c r="K518" s="259" t="s">
        <v>143</v>
      </c>
      <c r="L518" s="264"/>
      <c r="M518" s="265" t="s">
        <v>1</v>
      </c>
      <c r="N518" s="266" t="s">
        <v>45</v>
      </c>
      <c r="O518" s="91"/>
      <c r="P518" s="220">
        <f>O518*H518</f>
        <v>0</v>
      </c>
      <c r="Q518" s="220">
        <v>0.00020000000000000001</v>
      </c>
      <c r="R518" s="220">
        <f>Q518*H518</f>
        <v>0.00396</v>
      </c>
      <c r="S518" s="220">
        <v>0</v>
      </c>
      <c r="T518" s="221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2" t="s">
        <v>314</v>
      </c>
      <c r="AT518" s="222" t="s">
        <v>241</v>
      </c>
      <c r="AU518" s="222" t="s">
        <v>87</v>
      </c>
      <c r="AY518" s="17" t="s">
        <v>136</v>
      </c>
      <c r="BE518" s="223">
        <f>IF(N518="základní",J518,0)</f>
        <v>0</v>
      </c>
      <c r="BF518" s="223">
        <f>IF(N518="snížená",J518,0)</f>
        <v>0</v>
      </c>
      <c r="BG518" s="223">
        <f>IF(N518="zákl. přenesená",J518,0)</f>
        <v>0</v>
      </c>
      <c r="BH518" s="223">
        <f>IF(N518="sníž. přenesená",J518,0)</f>
        <v>0</v>
      </c>
      <c r="BI518" s="223">
        <f>IF(N518="nulová",J518,0)</f>
        <v>0</v>
      </c>
      <c r="BJ518" s="17" t="s">
        <v>85</v>
      </c>
      <c r="BK518" s="223">
        <f>ROUND(I518*H518,2)</f>
        <v>0</v>
      </c>
      <c r="BL518" s="17" t="s">
        <v>236</v>
      </c>
      <c r="BM518" s="222" t="s">
        <v>727</v>
      </c>
    </row>
    <row r="519" s="2" customFormat="1" ht="44.25" customHeight="1">
      <c r="A519" s="38"/>
      <c r="B519" s="39"/>
      <c r="C519" s="211" t="s">
        <v>728</v>
      </c>
      <c r="D519" s="211" t="s">
        <v>139</v>
      </c>
      <c r="E519" s="212" t="s">
        <v>729</v>
      </c>
      <c r="F519" s="213" t="s">
        <v>730</v>
      </c>
      <c r="G519" s="214" t="s">
        <v>156</v>
      </c>
      <c r="H519" s="215">
        <v>0.0050000000000000001</v>
      </c>
      <c r="I519" s="216"/>
      <c r="J519" s="217">
        <f>ROUND(I519*H519,2)</f>
        <v>0</v>
      </c>
      <c r="K519" s="213" t="s">
        <v>143</v>
      </c>
      <c r="L519" s="44"/>
      <c r="M519" s="218" t="s">
        <v>1</v>
      </c>
      <c r="N519" s="219" t="s">
        <v>45</v>
      </c>
      <c r="O519" s="91"/>
      <c r="P519" s="220">
        <f>O519*H519</f>
        <v>0</v>
      </c>
      <c r="Q519" s="220">
        <v>0</v>
      </c>
      <c r="R519" s="220">
        <f>Q519*H519</f>
        <v>0</v>
      </c>
      <c r="S519" s="220">
        <v>0</v>
      </c>
      <c r="T519" s="221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22" t="s">
        <v>236</v>
      </c>
      <c r="AT519" s="222" t="s">
        <v>139</v>
      </c>
      <c r="AU519" s="222" t="s">
        <v>87</v>
      </c>
      <c r="AY519" s="17" t="s">
        <v>136</v>
      </c>
      <c r="BE519" s="223">
        <f>IF(N519="základní",J519,0)</f>
        <v>0</v>
      </c>
      <c r="BF519" s="223">
        <f>IF(N519="snížená",J519,0)</f>
        <v>0</v>
      </c>
      <c r="BG519" s="223">
        <f>IF(N519="zákl. přenesená",J519,0)</f>
        <v>0</v>
      </c>
      <c r="BH519" s="223">
        <f>IF(N519="sníž. přenesená",J519,0)</f>
        <v>0</v>
      </c>
      <c r="BI519" s="223">
        <f>IF(N519="nulová",J519,0)</f>
        <v>0</v>
      </c>
      <c r="BJ519" s="17" t="s">
        <v>85</v>
      </c>
      <c r="BK519" s="223">
        <f>ROUND(I519*H519,2)</f>
        <v>0</v>
      </c>
      <c r="BL519" s="17" t="s">
        <v>236</v>
      </c>
      <c r="BM519" s="222" t="s">
        <v>731</v>
      </c>
    </row>
    <row r="520" s="2" customFormat="1" ht="49.05" customHeight="1">
      <c r="A520" s="38"/>
      <c r="B520" s="39"/>
      <c r="C520" s="211" t="s">
        <v>732</v>
      </c>
      <c r="D520" s="211" t="s">
        <v>139</v>
      </c>
      <c r="E520" s="212" t="s">
        <v>733</v>
      </c>
      <c r="F520" s="213" t="s">
        <v>734</v>
      </c>
      <c r="G520" s="214" t="s">
        <v>156</v>
      </c>
      <c r="H520" s="215">
        <v>0.0050000000000000001</v>
      </c>
      <c r="I520" s="216"/>
      <c r="J520" s="217">
        <f>ROUND(I520*H520,2)</f>
        <v>0</v>
      </c>
      <c r="K520" s="213" t="s">
        <v>143</v>
      </c>
      <c r="L520" s="44"/>
      <c r="M520" s="218" t="s">
        <v>1</v>
      </c>
      <c r="N520" s="219" t="s">
        <v>45</v>
      </c>
      <c r="O520" s="91"/>
      <c r="P520" s="220">
        <f>O520*H520</f>
        <v>0</v>
      </c>
      <c r="Q520" s="220">
        <v>0</v>
      </c>
      <c r="R520" s="220">
        <f>Q520*H520</f>
        <v>0</v>
      </c>
      <c r="S520" s="220">
        <v>0</v>
      </c>
      <c r="T520" s="221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222" t="s">
        <v>236</v>
      </c>
      <c r="AT520" s="222" t="s">
        <v>139</v>
      </c>
      <c r="AU520" s="222" t="s">
        <v>87</v>
      </c>
      <c r="AY520" s="17" t="s">
        <v>136</v>
      </c>
      <c r="BE520" s="223">
        <f>IF(N520="základní",J520,0)</f>
        <v>0</v>
      </c>
      <c r="BF520" s="223">
        <f>IF(N520="snížená",J520,0)</f>
        <v>0</v>
      </c>
      <c r="BG520" s="223">
        <f>IF(N520="zákl. přenesená",J520,0)</f>
        <v>0</v>
      </c>
      <c r="BH520" s="223">
        <f>IF(N520="sníž. přenesená",J520,0)</f>
        <v>0</v>
      </c>
      <c r="BI520" s="223">
        <f>IF(N520="nulová",J520,0)</f>
        <v>0</v>
      </c>
      <c r="BJ520" s="17" t="s">
        <v>85</v>
      </c>
      <c r="BK520" s="223">
        <f>ROUND(I520*H520,2)</f>
        <v>0</v>
      </c>
      <c r="BL520" s="17" t="s">
        <v>236</v>
      </c>
      <c r="BM520" s="222" t="s">
        <v>735</v>
      </c>
    </row>
    <row r="521" s="12" customFormat="1" ht="22.8" customHeight="1">
      <c r="A521" s="12"/>
      <c r="B521" s="195"/>
      <c r="C521" s="196"/>
      <c r="D521" s="197" t="s">
        <v>79</v>
      </c>
      <c r="E521" s="209" t="s">
        <v>736</v>
      </c>
      <c r="F521" s="209" t="s">
        <v>737</v>
      </c>
      <c r="G521" s="196"/>
      <c r="H521" s="196"/>
      <c r="I521" s="199"/>
      <c r="J521" s="210">
        <f>BK521</f>
        <v>0</v>
      </c>
      <c r="K521" s="196"/>
      <c r="L521" s="201"/>
      <c r="M521" s="202"/>
      <c r="N521" s="203"/>
      <c r="O521" s="203"/>
      <c r="P521" s="204">
        <f>SUM(P522:P536)</f>
        <v>0</v>
      </c>
      <c r="Q521" s="203"/>
      <c r="R521" s="204">
        <f>SUM(R522:R536)</f>
        <v>0.07205339999999999</v>
      </c>
      <c r="S521" s="203"/>
      <c r="T521" s="205">
        <f>SUM(T522:T536)</f>
        <v>0</v>
      </c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R521" s="206" t="s">
        <v>87</v>
      </c>
      <c r="AT521" s="207" t="s">
        <v>79</v>
      </c>
      <c r="AU521" s="207" t="s">
        <v>85</v>
      </c>
      <c r="AY521" s="206" t="s">
        <v>136</v>
      </c>
      <c r="BK521" s="208">
        <f>SUM(BK522:BK536)</f>
        <v>0</v>
      </c>
    </row>
    <row r="522" s="2" customFormat="1" ht="16.5" customHeight="1">
      <c r="A522" s="38"/>
      <c r="B522" s="39"/>
      <c r="C522" s="211" t="s">
        <v>738</v>
      </c>
      <c r="D522" s="211" t="s">
        <v>139</v>
      </c>
      <c r="E522" s="212" t="s">
        <v>739</v>
      </c>
      <c r="F522" s="213" t="s">
        <v>740</v>
      </c>
      <c r="G522" s="214" t="s">
        <v>161</v>
      </c>
      <c r="H522" s="215">
        <v>42.469999999999999</v>
      </c>
      <c r="I522" s="216"/>
      <c r="J522" s="217">
        <f>ROUND(I522*H522,2)</f>
        <v>0</v>
      </c>
      <c r="K522" s="213" t="s">
        <v>143</v>
      </c>
      <c r="L522" s="44"/>
      <c r="M522" s="218" t="s">
        <v>1</v>
      </c>
      <c r="N522" s="219" t="s">
        <v>45</v>
      </c>
      <c r="O522" s="91"/>
      <c r="P522" s="220">
        <f>O522*H522</f>
        <v>0</v>
      </c>
      <c r="Q522" s="220">
        <v>0</v>
      </c>
      <c r="R522" s="220">
        <f>Q522*H522</f>
        <v>0</v>
      </c>
      <c r="S522" s="220">
        <v>0</v>
      </c>
      <c r="T522" s="221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22" t="s">
        <v>236</v>
      </c>
      <c r="AT522" s="222" t="s">
        <v>139</v>
      </c>
      <c r="AU522" s="222" t="s">
        <v>87</v>
      </c>
      <c r="AY522" s="17" t="s">
        <v>136</v>
      </c>
      <c r="BE522" s="223">
        <f>IF(N522="základní",J522,0)</f>
        <v>0</v>
      </c>
      <c r="BF522" s="223">
        <f>IF(N522="snížená",J522,0)</f>
        <v>0</v>
      </c>
      <c r="BG522" s="223">
        <f>IF(N522="zákl. přenesená",J522,0)</f>
        <v>0</v>
      </c>
      <c r="BH522" s="223">
        <f>IF(N522="sníž. přenesená",J522,0)</f>
        <v>0</v>
      </c>
      <c r="BI522" s="223">
        <f>IF(N522="nulová",J522,0)</f>
        <v>0</v>
      </c>
      <c r="BJ522" s="17" t="s">
        <v>85</v>
      </c>
      <c r="BK522" s="223">
        <f>ROUND(I522*H522,2)</f>
        <v>0</v>
      </c>
      <c r="BL522" s="17" t="s">
        <v>236</v>
      </c>
      <c r="BM522" s="222" t="s">
        <v>741</v>
      </c>
    </row>
    <row r="523" s="2" customFormat="1" ht="33" customHeight="1">
      <c r="A523" s="38"/>
      <c r="B523" s="39"/>
      <c r="C523" s="211" t="s">
        <v>742</v>
      </c>
      <c r="D523" s="211" t="s">
        <v>139</v>
      </c>
      <c r="E523" s="212" t="s">
        <v>743</v>
      </c>
      <c r="F523" s="213" t="s">
        <v>744</v>
      </c>
      <c r="G523" s="214" t="s">
        <v>161</v>
      </c>
      <c r="H523" s="215">
        <v>42.469999999999999</v>
      </c>
      <c r="I523" s="216"/>
      <c r="J523" s="217">
        <f>ROUND(I523*H523,2)</f>
        <v>0</v>
      </c>
      <c r="K523" s="213" t="s">
        <v>143</v>
      </c>
      <c r="L523" s="44"/>
      <c r="M523" s="218" t="s">
        <v>1</v>
      </c>
      <c r="N523" s="219" t="s">
        <v>45</v>
      </c>
      <c r="O523" s="91"/>
      <c r="P523" s="220">
        <f>O523*H523</f>
        <v>0</v>
      </c>
      <c r="Q523" s="220">
        <v>3.0000000000000001E-05</v>
      </c>
      <c r="R523" s="220">
        <f>Q523*H523</f>
        <v>0.0012741</v>
      </c>
      <c r="S523" s="220">
        <v>0</v>
      </c>
      <c r="T523" s="221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2" t="s">
        <v>236</v>
      </c>
      <c r="AT523" s="222" t="s">
        <v>139</v>
      </c>
      <c r="AU523" s="222" t="s">
        <v>87</v>
      </c>
      <c r="AY523" s="17" t="s">
        <v>136</v>
      </c>
      <c r="BE523" s="223">
        <f>IF(N523="základní",J523,0)</f>
        <v>0</v>
      </c>
      <c r="BF523" s="223">
        <f>IF(N523="snížená",J523,0)</f>
        <v>0</v>
      </c>
      <c r="BG523" s="223">
        <f>IF(N523="zákl. přenesená",J523,0)</f>
        <v>0</v>
      </c>
      <c r="BH523" s="223">
        <f>IF(N523="sníž. přenesená",J523,0)</f>
        <v>0</v>
      </c>
      <c r="BI523" s="223">
        <f>IF(N523="nulová",J523,0)</f>
        <v>0</v>
      </c>
      <c r="BJ523" s="17" t="s">
        <v>85</v>
      </c>
      <c r="BK523" s="223">
        <f>ROUND(I523*H523,2)</f>
        <v>0</v>
      </c>
      <c r="BL523" s="17" t="s">
        <v>236</v>
      </c>
      <c r="BM523" s="222" t="s">
        <v>745</v>
      </c>
    </row>
    <row r="524" s="2" customFormat="1" ht="24.15" customHeight="1">
      <c r="A524" s="38"/>
      <c r="B524" s="39"/>
      <c r="C524" s="211" t="s">
        <v>746</v>
      </c>
      <c r="D524" s="211" t="s">
        <v>139</v>
      </c>
      <c r="E524" s="212" t="s">
        <v>747</v>
      </c>
      <c r="F524" s="213" t="s">
        <v>748</v>
      </c>
      <c r="G524" s="214" t="s">
        <v>161</v>
      </c>
      <c r="H524" s="215">
        <v>42.469999999999999</v>
      </c>
      <c r="I524" s="216"/>
      <c r="J524" s="217">
        <f>ROUND(I524*H524,2)</f>
        <v>0</v>
      </c>
      <c r="K524" s="213" t="s">
        <v>143</v>
      </c>
      <c r="L524" s="44"/>
      <c r="M524" s="218" t="s">
        <v>1</v>
      </c>
      <c r="N524" s="219" t="s">
        <v>45</v>
      </c>
      <c r="O524" s="91"/>
      <c r="P524" s="220">
        <f>O524*H524</f>
        <v>0</v>
      </c>
      <c r="Q524" s="220">
        <v>0.00050000000000000001</v>
      </c>
      <c r="R524" s="220">
        <f>Q524*H524</f>
        <v>0.021235</v>
      </c>
      <c r="S524" s="220">
        <v>0</v>
      </c>
      <c r="T524" s="221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222" t="s">
        <v>236</v>
      </c>
      <c r="AT524" s="222" t="s">
        <v>139</v>
      </c>
      <c r="AU524" s="222" t="s">
        <v>87</v>
      </c>
      <c r="AY524" s="17" t="s">
        <v>136</v>
      </c>
      <c r="BE524" s="223">
        <f>IF(N524="základní",J524,0)</f>
        <v>0</v>
      </c>
      <c r="BF524" s="223">
        <f>IF(N524="snížená",J524,0)</f>
        <v>0</v>
      </c>
      <c r="BG524" s="223">
        <f>IF(N524="zákl. přenesená",J524,0)</f>
        <v>0</v>
      </c>
      <c r="BH524" s="223">
        <f>IF(N524="sníž. přenesená",J524,0)</f>
        <v>0</v>
      </c>
      <c r="BI524" s="223">
        <f>IF(N524="nulová",J524,0)</f>
        <v>0</v>
      </c>
      <c r="BJ524" s="17" t="s">
        <v>85</v>
      </c>
      <c r="BK524" s="223">
        <f>ROUND(I524*H524,2)</f>
        <v>0</v>
      </c>
      <c r="BL524" s="17" t="s">
        <v>236</v>
      </c>
      <c r="BM524" s="222" t="s">
        <v>749</v>
      </c>
    </row>
    <row r="525" s="13" customFormat="1">
      <c r="A525" s="13"/>
      <c r="B525" s="224"/>
      <c r="C525" s="225"/>
      <c r="D525" s="226" t="s">
        <v>146</v>
      </c>
      <c r="E525" s="227" t="s">
        <v>1</v>
      </c>
      <c r="F525" s="228" t="s">
        <v>369</v>
      </c>
      <c r="G525" s="225"/>
      <c r="H525" s="227" t="s">
        <v>1</v>
      </c>
      <c r="I525" s="229"/>
      <c r="J525" s="225"/>
      <c r="K525" s="225"/>
      <c r="L525" s="230"/>
      <c r="M525" s="231"/>
      <c r="N525" s="232"/>
      <c r="O525" s="232"/>
      <c r="P525" s="232"/>
      <c r="Q525" s="232"/>
      <c r="R525" s="232"/>
      <c r="S525" s="232"/>
      <c r="T525" s="23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4" t="s">
        <v>146</v>
      </c>
      <c r="AU525" s="234" t="s">
        <v>87</v>
      </c>
      <c r="AV525" s="13" t="s">
        <v>85</v>
      </c>
      <c r="AW525" s="13" t="s">
        <v>35</v>
      </c>
      <c r="AX525" s="13" t="s">
        <v>80</v>
      </c>
      <c r="AY525" s="234" t="s">
        <v>136</v>
      </c>
    </row>
    <row r="526" s="14" customFormat="1">
      <c r="A526" s="14"/>
      <c r="B526" s="235"/>
      <c r="C526" s="236"/>
      <c r="D526" s="226" t="s">
        <v>146</v>
      </c>
      <c r="E526" s="237" t="s">
        <v>1</v>
      </c>
      <c r="F526" s="238" t="s">
        <v>370</v>
      </c>
      <c r="G526" s="236"/>
      <c r="H526" s="239">
        <v>42.469999999999999</v>
      </c>
      <c r="I526" s="240"/>
      <c r="J526" s="236"/>
      <c r="K526" s="236"/>
      <c r="L526" s="241"/>
      <c r="M526" s="242"/>
      <c r="N526" s="243"/>
      <c r="O526" s="243"/>
      <c r="P526" s="243"/>
      <c r="Q526" s="243"/>
      <c r="R526" s="243"/>
      <c r="S526" s="243"/>
      <c r="T526" s="24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45" t="s">
        <v>146</v>
      </c>
      <c r="AU526" s="245" t="s">
        <v>87</v>
      </c>
      <c r="AV526" s="14" t="s">
        <v>87</v>
      </c>
      <c r="AW526" s="14" t="s">
        <v>35</v>
      </c>
      <c r="AX526" s="14" t="s">
        <v>80</v>
      </c>
      <c r="AY526" s="245" t="s">
        <v>136</v>
      </c>
    </row>
    <row r="527" s="15" customFormat="1">
      <c r="A527" s="15"/>
      <c r="B527" s="246"/>
      <c r="C527" s="247"/>
      <c r="D527" s="226" t="s">
        <v>146</v>
      </c>
      <c r="E527" s="248" t="s">
        <v>1</v>
      </c>
      <c r="F527" s="249" t="s">
        <v>149</v>
      </c>
      <c r="G527" s="247"/>
      <c r="H527" s="250">
        <v>42.469999999999999</v>
      </c>
      <c r="I527" s="251"/>
      <c r="J527" s="247"/>
      <c r="K527" s="247"/>
      <c r="L527" s="252"/>
      <c r="M527" s="253"/>
      <c r="N527" s="254"/>
      <c r="O527" s="254"/>
      <c r="P527" s="254"/>
      <c r="Q527" s="254"/>
      <c r="R527" s="254"/>
      <c r="S527" s="254"/>
      <c r="T527" s="25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T527" s="256" t="s">
        <v>146</v>
      </c>
      <c r="AU527" s="256" t="s">
        <v>87</v>
      </c>
      <c r="AV527" s="15" t="s">
        <v>144</v>
      </c>
      <c r="AW527" s="15" t="s">
        <v>35</v>
      </c>
      <c r="AX527" s="15" t="s">
        <v>85</v>
      </c>
      <c r="AY527" s="256" t="s">
        <v>136</v>
      </c>
    </row>
    <row r="528" s="2" customFormat="1" ht="37.8" customHeight="1">
      <c r="A528" s="38"/>
      <c r="B528" s="39"/>
      <c r="C528" s="257" t="s">
        <v>750</v>
      </c>
      <c r="D528" s="257" t="s">
        <v>241</v>
      </c>
      <c r="E528" s="258" t="s">
        <v>751</v>
      </c>
      <c r="F528" s="259" t="s">
        <v>752</v>
      </c>
      <c r="G528" s="260" t="s">
        <v>161</v>
      </c>
      <c r="H528" s="261">
        <v>42.469999999999999</v>
      </c>
      <c r="I528" s="262"/>
      <c r="J528" s="263">
        <f>ROUND(I528*H528,2)</f>
        <v>0</v>
      </c>
      <c r="K528" s="259" t="s">
        <v>143</v>
      </c>
      <c r="L528" s="264"/>
      <c r="M528" s="265" t="s">
        <v>1</v>
      </c>
      <c r="N528" s="266" t="s">
        <v>45</v>
      </c>
      <c r="O528" s="91"/>
      <c r="P528" s="220">
        <f>O528*H528</f>
        <v>0</v>
      </c>
      <c r="Q528" s="220">
        <v>0.00115</v>
      </c>
      <c r="R528" s="220">
        <f>Q528*H528</f>
        <v>0.048840499999999995</v>
      </c>
      <c r="S528" s="220">
        <v>0</v>
      </c>
      <c r="T528" s="22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22" t="s">
        <v>314</v>
      </c>
      <c r="AT528" s="222" t="s">
        <v>241</v>
      </c>
      <c r="AU528" s="222" t="s">
        <v>87</v>
      </c>
      <c r="AY528" s="17" t="s">
        <v>136</v>
      </c>
      <c r="BE528" s="223">
        <f>IF(N528="základní",J528,0)</f>
        <v>0</v>
      </c>
      <c r="BF528" s="223">
        <f>IF(N528="snížená",J528,0)</f>
        <v>0</v>
      </c>
      <c r="BG528" s="223">
        <f>IF(N528="zákl. přenesená",J528,0)</f>
        <v>0</v>
      </c>
      <c r="BH528" s="223">
        <f>IF(N528="sníž. přenesená",J528,0)</f>
        <v>0</v>
      </c>
      <c r="BI528" s="223">
        <f>IF(N528="nulová",J528,0)</f>
        <v>0</v>
      </c>
      <c r="BJ528" s="17" t="s">
        <v>85</v>
      </c>
      <c r="BK528" s="223">
        <f>ROUND(I528*H528,2)</f>
        <v>0</v>
      </c>
      <c r="BL528" s="17" t="s">
        <v>236</v>
      </c>
      <c r="BM528" s="222" t="s">
        <v>753</v>
      </c>
    </row>
    <row r="529" s="2" customFormat="1" ht="16.5" customHeight="1">
      <c r="A529" s="38"/>
      <c r="B529" s="39"/>
      <c r="C529" s="211" t="s">
        <v>754</v>
      </c>
      <c r="D529" s="211" t="s">
        <v>139</v>
      </c>
      <c r="E529" s="212" t="s">
        <v>755</v>
      </c>
      <c r="F529" s="213" t="s">
        <v>756</v>
      </c>
      <c r="G529" s="214" t="s">
        <v>537</v>
      </c>
      <c r="H529" s="215">
        <v>1</v>
      </c>
      <c r="I529" s="216"/>
      <c r="J529" s="217">
        <f>ROUND(I529*H529,2)</f>
        <v>0</v>
      </c>
      <c r="K529" s="213" t="s">
        <v>143</v>
      </c>
      <c r="L529" s="44"/>
      <c r="M529" s="218" t="s">
        <v>1</v>
      </c>
      <c r="N529" s="219" t="s">
        <v>45</v>
      </c>
      <c r="O529" s="91"/>
      <c r="P529" s="220">
        <f>O529*H529</f>
        <v>0</v>
      </c>
      <c r="Q529" s="220">
        <v>0</v>
      </c>
      <c r="R529" s="220">
        <f>Q529*H529</f>
        <v>0</v>
      </c>
      <c r="S529" s="220">
        <v>0</v>
      </c>
      <c r="T529" s="221">
        <f>S529*H529</f>
        <v>0</v>
      </c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R529" s="222" t="s">
        <v>236</v>
      </c>
      <c r="AT529" s="222" t="s">
        <v>139</v>
      </c>
      <c r="AU529" s="222" t="s">
        <v>87</v>
      </c>
      <c r="AY529" s="17" t="s">
        <v>136</v>
      </c>
      <c r="BE529" s="223">
        <f>IF(N529="základní",J529,0)</f>
        <v>0</v>
      </c>
      <c r="BF529" s="223">
        <f>IF(N529="snížená",J529,0)</f>
        <v>0</v>
      </c>
      <c r="BG529" s="223">
        <f>IF(N529="zákl. přenesená",J529,0)</f>
        <v>0</v>
      </c>
      <c r="BH529" s="223">
        <f>IF(N529="sníž. přenesená",J529,0)</f>
        <v>0</v>
      </c>
      <c r="BI529" s="223">
        <f>IF(N529="nulová",J529,0)</f>
        <v>0</v>
      </c>
      <c r="BJ529" s="17" t="s">
        <v>85</v>
      </c>
      <c r="BK529" s="223">
        <f>ROUND(I529*H529,2)</f>
        <v>0</v>
      </c>
      <c r="BL529" s="17" t="s">
        <v>236</v>
      </c>
      <c r="BM529" s="222" t="s">
        <v>757</v>
      </c>
    </row>
    <row r="530" s="2" customFormat="1" ht="24.15" customHeight="1">
      <c r="A530" s="38"/>
      <c r="B530" s="39"/>
      <c r="C530" s="257" t="s">
        <v>758</v>
      </c>
      <c r="D530" s="257" t="s">
        <v>241</v>
      </c>
      <c r="E530" s="258" t="s">
        <v>759</v>
      </c>
      <c r="F530" s="259" t="s">
        <v>760</v>
      </c>
      <c r="G530" s="260" t="s">
        <v>537</v>
      </c>
      <c r="H530" s="261">
        <v>1.02</v>
      </c>
      <c r="I530" s="262"/>
      <c r="J530" s="263">
        <f>ROUND(I530*H530,2)</f>
        <v>0</v>
      </c>
      <c r="K530" s="259" t="s">
        <v>143</v>
      </c>
      <c r="L530" s="264"/>
      <c r="M530" s="265" t="s">
        <v>1</v>
      </c>
      <c r="N530" s="266" t="s">
        <v>45</v>
      </c>
      <c r="O530" s="91"/>
      <c r="P530" s="220">
        <f>O530*H530</f>
        <v>0</v>
      </c>
      <c r="Q530" s="220">
        <v>0.00021000000000000001</v>
      </c>
      <c r="R530" s="220">
        <f>Q530*H530</f>
        <v>0.0002142</v>
      </c>
      <c r="S530" s="220">
        <v>0</v>
      </c>
      <c r="T530" s="221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22" t="s">
        <v>314</v>
      </c>
      <c r="AT530" s="222" t="s">
        <v>241</v>
      </c>
      <c r="AU530" s="222" t="s">
        <v>87</v>
      </c>
      <c r="AY530" s="17" t="s">
        <v>136</v>
      </c>
      <c r="BE530" s="223">
        <f>IF(N530="základní",J530,0)</f>
        <v>0</v>
      </c>
      <c r="BF530" s="223">
        <f>IF(N530="snížená",J530,0)</f>
        <v>0</v>
      </c>
      <c r="BG530" s="223">
        <f>IF(N530="zákl. přenesená",J530,0)</f>
        <v>0</v>
      </c>
      <c r="BH530" s="223">
        <f>IF(N530="sníž. přenesená",J530,0)</f>
        <v>0</v>
      </c>
      <c r="BI530" s="223">
        <f>IF(N530="nulová",J530,0)</f>
        <v>0</v>
      </c>
      <c r="BJ530" s="17" t="s">
        <v>85</v>
      </c>
      <c r="BK530" s="223">
        <f>ROUND(I530*H530,2)</f>
        <v>0</v>
      </c>
      <c r="BL530" s="17" t="s">
        <v>236</v>
      </c>
      <c r="BM530" s="222" t="s">
        <v>761</v>
      </c>
    </row>
    <row r="531" s="14" customFormat="1">
      <c r="A531" s="14"/>
      <c r="B531" s="235"/>
      <c r="C531" s="236"/>
      <c r="D531" s="226" t="s">
        <v>146</v>
      </c>
      <c r="E531" s="236"/>
      <c r="F531" s="238" t="s">
        <v>762</v>
      </c>
      <c r="G531" s="236"/>
      <c r="H531" s="239">
        <v>1.02</v>
      </c>
      <c r="I531" s="240"/>
      <c r="J531" s="236"/>
      <c r="K531" s="236"/>
      <c r="L531" s="241"/>
      <c r="M531" s="242"/>
      <c r="N531" s="243"/>
      <c r="O531" s="243"/>
      <c r="P531" s="243"/>
      <c r="Q531" s="243"/>
      <c r="R531" s="243"/>
      <c r="S531" s="243"/>
      <c r="T531" s="24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45" t="s">
        <v>146</v>
      </c>
      <c r="AU531" s="245" t="s">
        <v>87</v>
      </c>
      <c r="AV531" s="14" t="s">
        <v>87</v>
      </c>
      <c r="AW531" s="14" t="s">
        <v>4</v>
      </c>
      <c r="AX531" s="14" t="s">
        <v>85</v>
      </c>
      <c r="AY531" s="245" t="s">
        <v>136</v>
      </c>
    </row>
    <row r="532" s="2" customFormat="1" ht="24.15" customHeight="1">
      <c r="A532" s="38"/>
      <c r="B532" s="39"/>
      <c r="C532" s="211" t="s">
        <v>763</v>
      </c>
      <c r="D532" s="211" t="s">
        <v>139</v>
      </c>
      <c r="E532" s="212" t="s">
        <v>764</v>
      </c>
      <c r="F532" s="213" t="s">
        <v>765</v>
      </c>
      <c r="G532" s="214" t="s">
        <v>537</v>
      </c>
      <c r="H532" s="215">
        <v>6</v>
      </c>
      <c r="I532" s="216"/>
      <c r="J532" s="217">
        <f>ROUND(I532*H532,2)</f>
        <v>0</v>
      </c>
      <c r="K532" s="213" t="s">
        <v>143</v>
      </c>
      <c r="L532" s="44"/>
      <c r="M532" s="218" t="s">
        <v>1</v>
      </c>
      <c r="N532" s="219" t="s">
        <v>45</v>
      </c>
      <c r="O532" s="91"/>
      <c r="P532" s="220">
        <f>O532*H532</f>
        <v>0</v>
      </c>
      <c r="Q532" s="220">
        <v>0</v>
      </c>
      <c r="R532" s="220">
        <f>Q532*H532</f>
        <v>0</v>
      </c>
      <c r="S532" s="220">
        <v>0</v>
      </c>
      <c r="T532" s="221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222" t="s">
        <v>236</v>
      </c>
      <c r="AT532" s="222" t="s">
        <v>139</v>
      </c>
      <c r="AU532" s="222" t="s">
        <v>87</v>
      </c>
      <c r="AY532" s="17" t="s">
        <v>136</v>
      </c>
      <c r="BE532" s="223">
        <f>IF(N532="základní",J532,0)</f>
        <v>0</v>
      </c>
      <c r="BF532" s="223">
        <f>IF(N532="snížená",J532,0)</f>
        <v>0</v>
      </c>
      <c r="BG532" s="223">
        <f>IF(N532="zákl. přenesená",J532,0)</f>
        <v>0</v>
      </c>
      <c r="BH532" s="223">
        <f>IF(N532="sníž. přenesená",J532,0)</f>
        <v>0</v>
      </c>
      <c r="BI532" s="223">
        <f>IF(N532="nulová",J532,0)</f>
        <v>0</v>
      </c>
      <c r="BJ532" s="17" t="s">
        <v>85</v>
      </c>
      <c r="BK532" s="223">
        <f>ROUND(I532*H532,2)</f>
        <v>0</v>
      </c>
      <c r="BL532" s="17" t="s">
        <v>236</v>
      </c>
      <c r="BM532" s="222" t="s">
        <v>766</v>
      </c>
    </row>
    <row r="533" s="2" customFormat="1" ht="24.15" customHeight="1">
      <c r="A533" s="38"/>
      <c r="B533" s="39"/>
      <c r="C533" s="257" t="s">
        <v>767</v>
      </c>
      <c r="D533" s="257" t="s">
        <v>241</v>
      </c>
      <c r="E533" s="258" t="s">
        <v>768</v>
      </c>
      <c r="F533" s="259" t="s">
        <v>769</v>
      </c>
      <c r="G533" s="260" t="s">
        <v>537</v>
      </c>
      <c r="H533" s="261">
        <v>6.1200000000000001</v>
      </c>
      <c r="I533" s="262"/>
      <c r="J533" s="263">
        <f>ROUND(I533*H533,2)</f>
        <v>0</v>
      </c>
      <c r="K533" s="259" t="s">
        <v>143</v>
      </c>
      <c r="L533" s="264"/>
      <c r="M533" s="265" t="s">
        <v>1</v>
      </c>
      <c r="N533" s="266" t="s">
        <v>45</v>
      </c>
      <c r="O533" s="91"/>
      <c r="P533" s="220">
        <f>O533*H533</f>
        <v>0</v>
      </c>
      <c r="Q533" s="220">
        <v>8.0000000000000007E-05</v>
      </c>
      <c r="R533" s="220">
        <f>Q533*H533</f>
        <v>0.00048960000000000008</v>
      </c>
      <c r="S533" s="220">
        <v>0</v>
      </c>
      <c r="T533" s="221">
        <f>S533*H533</f>
        <v>0</v>
      </c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R533" s="222" t="s">
        <v>314</v>
      </c>
      <c r="AT533" s="222" t="s">
        <v>241</v>
      </c>
      <c r="AU533" s="222" t="s">
        <v>87</v>
      </c>
      <c r="AY533" s="17" t="s">
        <v>136</v>
      </c>
      <c r="BE533" s="223">
        <f>IF(N533="základní",J533,0)</f>
        <v>0</v>
      </c>
      <c r="BF533" s="223">
        <f>IF(N533="snížená",J533,0)</f>
        <v>0</v>
      </c>
      <c r="BG533" s="223">
        <f>IF(N533="zákl. přenesená",J533,0)</f>
        <v>0</v>
      </c>
      <c r="BH533" s="223">
        <f>IF(N533="sníž. přenesená",J533,0)</f>
        <v>0</v>
      </c>
      <c r="BI533" s="223">
        <f>IF(N533="nulová",J533,0)</f>
        <v>0</v>
      </c>
      <c r="BJ533" s="17" t="s">
        <v>85</v>
      </c>
      <c r="BK533" s="223">
        <f>ROUND(I533*H533,2)</f>
        <v>0</v>
      </c>
      <c r="BL533" s="17" t="s">
        <v>236</v>
      </c>
      <c r="BM533" s="222" t="s">
        <v>770</v>
      </c>
    </row>
    <row r="534" s="14" customFormat="1">
      <c r="A534" s="14"/>
      <c r="B534" s="235"/>
      <c r="C534" s="236"/>
      <c r="D534" s="226" t="s">
        <v>146</v>
      </c>
      <c r="E534" s="236"/>
      <c r="F534" s="238" t="s">
        <v>771</v>
      </c>
      <c r="G534" s="236"/>
      <c r="H534" s="239">
        <v>6.1200000000000001</v>
      </c>
      <c r="I534" s="240"/>
      <c r="J534" s="236"/>
      <c r="K534" s="236"/>
      <c r="L534" s="241"/>
      <c r="M534" s="242"/>
      <c r="N534" s="243"/>
      <c r="O534" s="243"/>
      <c r="P534" s="243"/>
      <c r="Q534" s="243"/>
      <c r="R534" s="243"/>
      <c r="S534" s="243"/>
      <c r="T534" s="24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5" t="s">
        <v>146</v>
      </c>
      <c r="AU534" s="245" t="s">
        <v>87</v>
      </c>
      <c r="AV534" s="14" t="s">
        <v>87</v>
      </c>
      <c r="AW534" s="14" t="s">
        <v>4</v>
      </c>
      <c r="AX534" s="14" t="s">
        <v>85</v>
      </c>
      <c r="AY534" s="245" t="s">
        <v>136</v>
      </c>
    </row>
    <row r="535" s="2" customFormat="1" ht="49.05" customHeight="1">
      <c r="A535" s="38"/>
      <c r="B535" s="39"/>
      <c r="C535" s="211" t="s">
        <v>772</v>
      </c>
      <c r="D535" s="211" t="s">
        <v>139</v>
      </c>
      <c r="E535" s="212" t="s">
        <v>773</v>
      </c>
      <c r="F535" s="213" t="s">
        <v>774</v>
      </c>
      <c r="G535" s="214" t="s">
        <v>156</v>
      </c>
      <c r="H535" s="215">
        <v>0.071999999999999995</v>
      </c>
      <c r="I535" s="216"/>
      <c r="J535" s="217">
        <f>ROUND(I535*H535,2)</f>
        <v>0</v>
      </c>
      <c r="K535" s="213" t="s">
        <v>143</v>
      </c>
      <c r="L535" s="44"/>
      <c r="M535" s="218" t="s">
        <v>1</v>
      </c>
      <c r="N535" s="219" t="s">
        <v>45</v>
      </c>
      <c r="O535" s="91"/>
      <c r="P535" s="220">
        <f>O535*H535</f>
        <v>0</v>
      </c>
      <c r="Q535" s="220">
        <v>0</v>
      </c>
      <c r="R535" s="220">
        <f>Q535*H535</f>
        <v>0</v>
      </c>
      <c r="S535" s="220">
        <v>0</v>
      </c>
      <c r="T535" s="221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222" t="s">
        <v>236</v>
      </c>
      <c r="AT535" s="222" t="s">
        <v>139</v>
      </c>
      <c r="AU535" s="222" t="s">
        <v>87</v>
      </c>
      <c r="AY535" s="17" t="s">
        <v>136</v>
      </c>
      <c r="BE535" s="223">
        <f>IF(N535="základní",J535,0)</f>
        <v>0</v>
      </c>
      <c r="BF535" s="223">
        <f>IF(N535="snížená",J535,0)</f>
        <v>0</v>
      </c>
      <c r="BG535" s="223">
        <f>IF(N535="zákl. přenesená",J535,0)</f>
        <v>0</v>
      </c>
      <c r="BH535" s="223">
        <f>IF(N535="sníž. přenesená",J535,0)</f>
        <v>0</v>
      </c>
      <c r="BI535" s="223">
        <f>IF(N535="nulová",J535,0)</f>
        <v>0</v>
      </c>
      <c r="BJ535" s="17" t="s">
        <v>85</v>
      </c>
      <c r="BK535" s="223">
        <f>ROUND(I535*H535,2)</f>
        <v>0</v>
      </c>
      <c r="BL535" s="17" t="s">
        <v>236</v>
      </c>
      <c r="BM535" s="222" t="s">
        <v>775</v>
      </c>
    </row>
    <row r="536" s="2" customFormat="1" ht="49.05" customHeight="1">
      <c r="A536" s="38"/>
      <c r="B536" s="39"/>
      <c r="C536" s="211" t="s">
        <v>776</v>
      </c>
      <c r="D536" s="211" t="s">
        <v>139</v>
      </c>
      <c r="E536" s="212" t="s">
        <v>777</v>
      </c>
      <c r="F536" s="213" t="s">
        <v>778</v>
      </c>
      <c r="G536" s="214" t="s">
        <v>156</v>
      </c>
      <c r="H536" s="215">
        <v>0.071999999999999995</v>
      </c>
      <c r="I536" s="216"/>
      <c r="J536" s="217">
        <f>ROUND(I536*H536,2)</f>
        <v>0</v>
      </c>
      <c r="K536" s="213" t="s">
        <v>143</v>
      </c>
      <c r="L536" s="44"/>
      <c r="M536" s="218" t="s">
        <v>1</v>
      </c>
      <c r="N536" s="219" t="s">
        <v>45</v>
      </c>
      <c r="O536" s="91"/>
      <c r="P536" s="220">
        <f>O536*H536</f>
        <v>0</v>
      </c>
      <c r="Q536" s="220">
        <v>0</v>
      </c>
      <c r="R536" s="220">
        <f>Q536*H536</f>
        <v>0</v>
      </c>
      <c r="S536" s="220">
        <v>0</v>
      </c>
      <c r="T536" s="221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22" t="s">
        <v>236</v>
      </c>
      <c r="AT536" s="222" t="s">
        <v>139</v>
      </c>
      <c r="AU536" s="222" t="s">
        <v>87</v>
      </c>
      <c r="AY536" s="17" t="s">
        <v>136</v>
      </c>
      <c r="BE536" s="223">
        <f>IF(N536="základní",J536,0)</f>
        <v>0</v>
      </c>
      <c r="BF536" s="223">
        <f>IF(N536="snížená",J536,0)</f>
        <v>0</v>
      </c>
      <c r="BG536" s="223">
        <f>IF(N536="zákl. přenesená",J536,0)</f>
        <v>0</v>
      </c>
      <c r="BH536" s="223">
        <f>IF(N536="sníž. přenesená",J536,0)</f>
        <v>0</v>
      </c>
      <c r="BI536" s="223">
        <f>IF(N536="nulová",J536,0)</f>
        <v>0</v>
      </c>
      <c r="BJ536" s="17" t="s">
        <v>85</v>
      </c>
      <c r="BK536" s="223">
        <f>ROUND(I536*H536,2)</f>
        <v>0</v>
      </c>
      <c r="BL536" s="17" t="s">
        <v>236</v>
      </c>
      <c r="BM536" s="222" t="s">
        <v>779</v>
      </c>
    </row>
    <row r="537" s="12" customFormat="1" ht="22.8" customHeight="1">
      <c r="A537" s="12"/>
      <c r="B537" s="195"/>
      <c r="C537" s="196"/>
      <c r="D537" s="197" t="s">
        <v>79</v>
      </c>
      <c r="E537" s="209" t="s">
        <v>780</v>
      </c>
      <c r="F537" s="209" t="s">
        <v>781</v>
      </c>
      <c r="G537" s="196"/>
      <c r="H537" s="196"/>
      <c r="I537" s="199"/>
      <c r="J537" s="210">
        <f>BK537</f>
        <v>0</v>
      </c>
      <c r="K537" s="196"/>
      <c r="L537" s="201"/>
      <c r="M537" s="202"/>
      <c r="N537" s="203"/>
      <c r="O537" s="203"/>
      <c r="P537" s="204">
        <f>SUM(P538:P545)</f>
        <v>0</v>
      </c>
      <c r="Q537" s="203"/>
      <c r="R537" s="204">
        <f>SUM(R538:R545)</f>
        <v>0.360875</v>
      </c>
      <c r="S537" s="203"/>
      <c r="T537" s="205">
        <f>SUM(T538:T545)</f>
        <v>0</v>
      </c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R537" s="206" t="s">
        <v>87</v>
      </c>
      <c r="AT537" s="207" t="s">
        <v>79</v>
      </c>
      <c r="AU537" s="207" t="s">
        <v>85</v>
      </c>
      <c r="AY537" s="206" t="s">
        <v>136</v>
      </c>
      <c r="BK537" s="208">
        <f>SUM(BK538:BK545)</f>
        <v>0</v>
      </c>
    </row>
    <row r="538" s="2" customFormat="1" ht="24.15" customHeight="1">
      <c r="A538" s="38"/>
      <c r="B538" s="39"/>
      <c r="C538" s="211" t="s">
        <v>782</v>
      </c>
      <c r="D538" s="211" t="s">
        <v>139</v>
      </c>
      <c r="E538" s="212" t="s">
        <v>671</v>
      </c>
      <c r="F538" s="213" t="s">
        <v>672</v>
      </c>
      <c r="G538" s="214" t="s">
        <v>161</v>
      </c>
      <c r="H538" s="215">
        <v>28.870000000000001</v>
      </c>
      <c r="I538" s="216"/>
      <c r="J538" s="217">
        <f>ROUND(I538*H538,2)</f>
        <v>0</v>
      </c>
      <c r="K538" s="213" t="s">
        <v>143</v>
      </c>
      <c r="L538" s="44"/>
      <c r="M538" s="218" t="s">
        <v>1</v>
      </c>
      <c r="N538" s="219" t="s">
        <v>45</v>
      </c>
      <c r="O538" s="91"/>
      <c r="P538" s="220">
        <f>O538*H538</f>
        <v>0</v>
      </c>
      <c r="Q538" s="220">
        <v>0</v>
      </c>
      <c r="R538" s="220">
        <f>Q538*H538</f>
        <v>0</v>
      </c>
      <c r="S538" s="220">
        <v>0</v>
      </c>
      <c r="T538" s="22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222" t="s">
        <v>236</v>
      </c>
      <c r="AT538" s="222" t="s">
        <v>139</v>
      </c>
      <c r="AU538" s="222" t="s">
        <v>87</v>
      </c>
      <c r="AY538" s="17" t="s">
        <v>136</v>
      </c>
      <c r="BE538" s="223">
        <f>IF(N538="základní",J538,0)</f>
        <v>0</v>
      </c>
      <c r="BF538" s="223">
        <f>IF(N538="snížená",J538,0)</f>
        <v>0</v>
      </c>
      <c r="BG538" s="223">
        <f>IF(N538="zákl. přenesená",J538,0)</f>
        <v>0</v>
      </c>
      <c r="BH538" s="223">
        <f>IF(N538="sníž. přenesená",J538,0)</f>
        <v>0</v>
      </c>
      <c r="BI538" s="223">
        <f>IF(N538="nulová",J538,0)</f>
        <v>0</v>
      </c>
      <c r="BJ538" s="17" t="s">
        <v>85</v>
      </c>
      <c r="BK538" s="223">
        <f>ROUND(I538*H538,2)</f>
        <v>0</v>
      </c>
      <c r="BL538" s="17" t="s">
        <v>236</v>
      </c>
      <c r="BM538" s="222" t="s">
        <v>783</v>
      </c>
    </row>
    <row r="539" s="2" customFormat="1" ht="24.15" customHeight="1">
      <c r="A539" s="38"/>
      <c r="B539" s="39"/>
      <c r="C539" s="211" t="s">
        <v>784</v>
      </c>
      <c r="D539" s="211" t="s">
        <v>139</v>
      </c>
      <c r="E539" s="212" t="s">
        <v>785</v>
      </c>
      <c r="F539" s="213" t="s">
        <v>786</v>
      </c>
      <c r="G539" s="214" t="s">
        <v>161</v>
      </c>
      <c r="H539" s="215">
        <v>28.870000000000001</v>
      </c>
      <c r="I539" s="216"/>
      <c r="J539" s="217">
        <f>ROUND(I539*H539,2)</f>
        <v>0</v>
      </c>
      <c r="K539" s="213" t="s">
        <v>143</v>
      </c>
      <c r="L539" s="44"/>
      <c r="M539" s="218" t="s">
        <v>1</v>
      </c>
      <c r="N539" s="219" t="s">
        <v>45</v>
      </c>
      <c r="O539" s="91"/>
      <c r="P539" s="220">
        <f>O539*H539</f>
        <v>0</v>
      </c>
      <c r="Q539" s="220">
        <v>0.00050000000000000001</v>
      </c>
      <c r="R539" s="220">
        <f>Q539*H539</f>
        <v>0.014435000000000002</v>
      </c>
      <c r="S539" s="220">
        <v>0</v>
      </c>
      <c r="T539" s="221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22" t="s">
        <v>236</v>
      </c>
      <c r="AT539" s="222" t="s">
        <v>139</v>
      </c>
      <c r="AU539" s="222" t="s">
        <v>87</v>
      </c>
      <c r="AY539" s="17" t="s">
        <v>136</v>
      </c>
      <c r="BE539" s="223">
        <f>IF(N539="základní",J539,0)</f>
        <v>0</v>
      </c>
      <c r="BF539" s="223">
        <f>IF(N539="snížená",J539,0)</f>
        <v>0</v>
      </c>
      <c r="BG539" s="223">
        <f>IF(N539="zákl. přenesená",J539,0)</f>
        <v>0</v>
      </c>
      <c r="BH539" s="223">
        <f>IF(N539="sníž. přenesená",J539,0)</f>
        <v>0</v>
      </c>
      <c r="BI539" s="223">
        <f>IF(N539="nulová",J539,0)</f>
        <v>0</v>
      </c>
      <c r="BJ539" s="17" t="s">
        <v>85</v>
      </c>
      <c r="BK539" s="223">
        <f>ROUND(I539*H539,2)</f>
        <v>0</v>
      </c>
      <c r="BL539" s="17" t="s">
        <v>236</v>
      </c>
      <c r="BM539" s="222" t="s">
        <v>787</v>
      </c>
    </row>
    <row r="540" s="13" customFormat="1">
      <c r="A540" s="13"/>
      <c r="B540" s="224"/>
      <c r="C540" s="225"/>
      <c r="D540" s="226" t="s">
        <v>146</v>
      </c>
      <c r="E540" s="227" t="s">
        <v>1</v>
      </c>
      <c r="F540" s="228" t="s">
        <v>183</v>
      </c>
      <c r="G540" s="225"/>
      <c r="H540" s="227" t="s">
        <v>1</v>
      </c>
      <c r="I540" s="229"/>
      <c r="J540" s="225"/>
      <c r="K540" s="225"/>
      <c r="L540" s="230"/>
      <c r="M540" s="231"/>
      <c r="N540" s="232"/>
      <c r="O540" s="232"/>
      <c r="P540" s="232"/>
      <c r="Q540" s="232"/>
      <c r="R540" s="232"/>
      <c r="S540" s="232"/>
      <c r="T540" s="23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4" t="s">
        <v>146</v>
      </c>
      <c r="AU540" s="234" t="s">
        <v>87</v>
      </c>
      <c r="AV540" s="13" t="s">
        <v>85</v>
      </c>
      <c r="AW540" s="13" t="s">
        <v>35</v>
      </c>
      <c r="AX540" s="13" t="s">
        <v>80</v>
      </c>
      <c r="AY540" s="234" t="s">
        <v>136</v>
      </c>
    </row>
    <row r="541" s="14" customFormat="1">
      <c r="A541" s="14"/>
      <c r="B541" s="235"/>
      <c r="C541" s="236"/>
      <c r="D541" s="226" t="s">
        <v>146</v>
      </c>
      <c r="E541" s="237" t="s">
        <v>1</v>
      </c>
      <c r="F541" s="238" t="s">
        <v>184</v>
      </c>
      <c r="G541" s="236"/>
      <c r="H541" s="239">
        <v>28.870000000000001</v>
      </c>
      <c r="I541" s="240"/>
      <c r="J541" s="236"/>
      <c r="K541" s="236"/>
      <c r="L541" s="241"/>
      <c r="M541" s="242"/>
      <c r="N541" s="243"/>
      <c r="O541" s="243"/>
      <c r="P541" s="243"/>
      <c r="Q541" s="243"/>
      <c r="R541" s="243"/>
      <c r="S541" s="243"/>
      <c r="T541" s="24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5" t="s">
        <v>146</v>
      </c>
      <c r="AU541" s="245" t="s">
        <v>87</v>
      </c>
      <c r="AV541" s="14" t="s">
        <v>87</v>
      </c>
      <c r="AW541" s="14" t="s">
        <v>35</v>
      </c>
      <c r="AX541" s="14" t="s">
        <v>80</v>
      </c>
      <c r="AY541" s="245" t="s">
        <v>136</v>
      </c>
    </row>
    <row r="542" s="15" customFormat="1">
      <c r="A542" s="15"/>
      <c r="B542" s="246"/>
      <c r="C542" s="247"/>
      <c r="D542" s="226" t="s">
        <v>146</v>
      </c>
      <c r="E542" s="248" t="s">
        <v>1</v>
      </c>
      <c r="F542" s="249" t="s">
        <v>149</v>
      </c>
      <c r="G542" s="247"/>
      <c r="H542" s="250">
        <v>28.870000000000001</v>
      </c>
      <c r="I542" s="251"/>
      <c r="J542" s="247"/>
      <c r="K542" s="247"/>
      <c r="L542" s="252"/>
      <c r="M542" s="253"/>
      <c r="N542" s="254"/>
      <c r="O542" s="254"/>
      <c r="P542" s="254"/>
      <c r="Q542" s="254"/>
      <c r="R542" s="254"/>
      <c r="S542" s="254"/>
      <c r="T542" s="25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56" t="s">
        <v>146</v>
      </c>
      <c r="AU542" s="256" t="s">
        <v>87</v>
      </c>
      <c r="AV542" s="15" t="s">
        <v>144</v>
      </c>
      <c r="AW542" s="15" t="s">
        <v>35</v>
      </c>
      <c r="AX542" s="15" t="s">
        <v>85</v>
      </c>
      <c r="AY542" s="256" t="s">
        <v>136</v>
      </c>
    </row>
    <row r="543" s="2" customFormat="1" ht="37.8" customHeight="1">
      <c r="A543" s="38"/>
      <c r="B543" s="39"/>
      <c r="C543" s="211" t="s">
        <v>788</v>
      </c>
      <c r="D543" s="211" t="s">
        <v>139</v>
      </c>
      <c r="E543" s="212" t="s">
        <v>789</v>
      </c>
      <c r="F543" s="213" t="s">
        <v>790</v>
      </c>
      <c r="G543" s="214" t="s">
        <v>161</v>
      </c>
      <c r="H543" s="215">
        <v>28.870000000000001</v>
      </c>
      <c r="I543" s="216"/>
      <c r="J543" s="217">
        <f>ROUND(I543*H543,2)</f>
        <v>0</v>
      </c>
      <c r="K543" s="213" t="s">
        <v>143</v>
      </c>
      <c r="L543" s="44"/>
      <c r="M543" s="218" t="s">
        <v>1</v>
      </c>
      <c r="N543" s="219" t="s">
        <v>45</v>
      </c>
      <c r="O543" s="91"/>
      <c r="P543" s="220">
        <f>O543*H543</f>
        <v>0</v>
      </c>
      <c r="Q543" s="220">
        <v>0.012</v>
      </c>
      <c r="R543" s="220">
        <f>Q543*H543</f>
        <v>0.34644000000000003</v>
      </c>
      <c r="S543" s="220">
        <v>0</v>
      </c>
      <c r="T543" s="221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22" t="s">
        <v>236</v>
      </c>
      <c r="AT543" s="222" t="s">
        <v>139</v>
      </c>
      <c r="AU543" s="222" t="s">
        <v>87</v>
      </c>
      <c r="AY543" s="17" t="s">
        <v>136</v>
      </c>
      <c r="BE543" s="223">
        <f>IF(N543="základní",J543,0)</f>
        <v>0</v>
      </c>
      <c r="BF543" s="223">
        <f>IF(N543="snížená",J543,0)</f>
        <v>0</v>
      </c>
      <c r="BG543" s="223">
        <f>IF(N543="zákl. přenesená",J543,0)</f>
        <v>0</v>
      </c>
      <c r="BH543" s="223">
        <f>IF(N543="sníž. přenesená",J543,0)</f>
        <v>0</v>
      </c>
      <c r="BI543" s="223">
        <f>IF(N543="nulová",J543,0)</f>
        <v>0</v>
      </c>
      <c r="BJ543" s="17" t="s">
        <v>85</v>
      </c>
      <c r="BK543" s="223">
        <f>ROUND(I543*H543,2)</f>
        <v>0</v>
      </c>
      <c r="BL543" s="17" t="s">
        <v>236</v>
      </c>
      <c r="BM543" s="222" t="s">
        <v>791</v>
      </c>
    </row>
    <row r="544" s="2" customFormat="1" ht="44.25" customHeight="1">
      <c r="A544" s="38"/>
      <c r="B544" s="39"/>
      <c r="C544" s="211" t="s">
        <v>792</v>
      </c>
      <c r="D544" s="211" t="s">
        <v>139</v>
      </c>
      <c r="E544" s="212" t="s">
        <v>793</v>
      </c>
      <c r="F544" s="213" t="s">
        <v>794</v>
      </c>
      <c r="G544" s="214" t="s">
        <v>156</v>
      </c>
      <c r="H544" s="215">
        <v>0.36099999999999999</v>
      </c>
      <c r="I544" s="216"/>
      <c r="J544" s="217">
        <f>ROUND(I544*H544,2)</f>
        <v>0</v>
      </c>
      <c r="K544" s="213" t="s">
        <v>143</v>
      </c>
      <c r="L544" s="44"/>
      <c r="M544" s="218" t="s">
        <v>1</v>
      </c>
      <c r="N544" s="219" t="s">
        <v>45</v>
      </c>
      <c r="O544" s="91"/>
      <c r="P544" s="220">
        <f>O544*H544</f>
        <v>0</v>
      </c>
      <c r="Q544" s="220">
        <v>0</v>
      </c>
      <c r="R544" s="220">
        <f>Q544*H544</f>
        <v>0</v>
      </c>
      <c r="S544" s="220">
        <v>0</v>
      </c>
      <c r="T544" s="221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222" t="s">
        <v>236</v>
      </c>
      <c r="AT544" s="222" t="s">
        <v>139</v>
      </c>
      <c r="AU544" s="222" t="s">
        <v>87</v>
      </c>
      <c r="AY544" s="17" t="s">
        <v>136</v>
      </c>
      <c r="BE544" s="223">
        <f>IF(N544="základní",J544,0)</f>
        <v>0</v>
      </c>
      <c r="BF544" s="223">
        <f>IF(N544="snížená",J544,0)</f>
        <v>0</v>
      </c>
      <c r="BG544" s="223">
        <f>IF(N544="zákl. přenesená",J544,0)</f>
        <v>0</v>
      </c>
      <c r="BH544" s="223">
        <f>IF(N544="sníž. přenesená",J544,0)</f>
        <v>0</v>
      </c>
      <c r="BI544" s="223">
        <f>IF(N544="nulová",J544,0)</f>
        <v>0</v>
      </c>
      <c r="BJ544" s="17" t="s">
        <v>85</v>
      </c>
      <c r="BK544" s="223">
        <f>ROUND(I544*H544,2)</f>
        <v>0</v>
      </c>
      <c r="BL544" s="17" t="s">
        <v>236</v>
      </c>
      <c r="BM544" s="222" t="s">
        <v>795</v>
      </c>
    </row>
    <row r="545" s="2" customFormat="1" ht="49.05" customHeight="1">
      <c r="A545" s="38"/>
      <c r="B545" s="39"/>
      <c r="C545" s="211" t="s">
        <v>796</v>
      </c>
      <c r="D545" s="211" t="s">
        <v>139</v>
      </c>
      <c r="E545" s="212" t="s">
        <v>797</v>
      </c>
      <c r="F545" s="213" t="s">
        <v>798</v>
      </c>
      <c r="G545" s="214" t="s">
        <v>156</v>
      </c>
      <c r="H545" s="215">
        <v>0.36099999999999999</v>
      </c>
      <c r="I545" s="216"/>
      <c r="J545" s="217">
        <f>ROUND(I545*H545,2)</f>
        <v>0</v>
      </c>
      <c r="K545" s="213" t="s">
        <v>143</v>
      </c>
      <c r="L545" s="44"/>
      <c r="M545" s="218" t="s">
        <v>1</v>
      </c>
      <c r="N545" s="219" t="s">
        <v>45</v>
      </c>
      <c r="O545" s="91"/>
      <c r="P545" s="220">
        <f>O545*H545</f>
        <v>0</v>
      </c>
      <c r="Q545" s="220">
        <v>0</v>
      </c>
      <c r="R545" s="220">
        <f>Q545*H545</f>
        <v>0</v>
      </c>
      <c r="S545" s="220">
        <v>0</v>
      </c>
      <c r="T545" s="221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22" t="s">
        <v>236</v>
      </c>
      <c r="AT545" s="222" t="s">
        <v>139</v>
      </c>
      <c r="AU545" s="222" t="s">
        <v>87</v>
      </c>
      <c r="AY545" s="17" t="s">
        <v>136</v>
      </c>
      <c r="BE545" s="223">
        <f>IF(N545="základní",J545,0)</f>
        <v>0</v>
      </c>
      <c r="BF545" s="223">
        <f>IF(N545="snížená",J545,0)</f>
        <v>0</v>
      </c>
      <c r="BG545" s="223">
        <f>IF(N545="zákl. přenesená",J545,0)</f>
        <v>0</v>
      </c>
      <c r="BH545" s="223">
        <f>IF(N545="sníž. přenesená",J545,0)</f>
        <v>0</v>
      </c>
      <c r="BI545" s="223">
        <f>IF(N545="nulová",J545,0)</f>
        <v>0</v>
      </c>
      <c r="BJ545" s="17" t="s">
        <v>85</v>
      </c>
      <c r="BK545" s="223">
        <f>ROUND(I545*H545,2)</f>
        <v>0</v>
      </c>
      <c r="BL545" s="17" t="s">
        <v>236</v>
      </c>
      <c r="BM545" s="222" t="s">
        <v>799</v>
      </c>
    </row>
    <row r="546" s="12" customFormat="1" ht="22.8" customHeight="1">
      <c r="A546" s="12"/>
      <c r="B546" s="195"/>
      <c r="C546" s="196"/>
      <c r="D546" s="197" t="s">
        <v>79</v>
      </c>
      <c r="E546" s="209" t="s">
        <v>800</v>
      </c>
      <c r="F546" s="209" t="s">
        <v>801</v>
      </c>
      <c r="G546" s="196"/>
      <c r="H546" s="196"/>
      <c r="I546" s="199"/>
      <c r="J546" s="210">
        <f>BK546</f>
        <v>0</v>
      </c>
      <c r="K546" s="196"/>
      <c r="L546" s="201"/>
      <c r="M546" s="202"/>
      <c r="N546" s="203"/>
      <c r="O546" s="203"/>
      <c r="P546" s="204">
        <f>SUM(P547:P554)</f>
        <v>0</v>
      </c>
      <c r="Q546" s="203"/>
      <c r="R546" s="204">
        <f>SUM(R547:R554)</f>
        <v>0.00088199999999999986</v>
      </c>
      <c r="S546" s="203"/>
      <c r="T546" s="205">
        <f>SUM(T547:T554)</f>
        <v>0</v>
      </c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R546" s="206" t="s">
        <v>87</v>
      </c>
      <c r="AT546" s="207" t="s">
        <v>79</v>
      </c>
      <c r="AU546" s="207" t="s">
        <v>85</v>
      </c>
      <c r="AY546" s="206" t="s">
        <v>136</v>
      </c>
      <c r="BK546" s="208">
        <f>SUM(BK547:BK554)</f>
        <v>0</v>
      </c>
    </row>
    <row r="547" s="2" customFormat="1" ht="24.15" customHeight="1">
      <c r="A547" s="38"/>
      <c r="B547" s="39"/>
      <c r="C547" s="211" t="s">
        <v>802</v>
      </c>
      <c r="D547" s="211" t="s">
        <v>139</v>
      </c>
      <c r="E547" s="212" t="s">
        <v>803</v>
      </c>
      <c r="F547" s="213" t="s">
        <v>804</v>
      </c>
      <c r="G547" s="214" t="s">
        <v>161</v>
      </c>
      <c r="H547" s="215">
        <v>1.96</v>
      </c>
      <c r="I547" s="216"/>
      <c r="J547" s="217">
        <f>ROUND(I547*H547,2)</f>
        <v>0</v>
      </c>
      <c r="K547" s="213" t="s">
        <v>143</v>
      </c>
      <c r="L547" s="44"/>
      <c r="M547" s="218" t="s">
        <v>1</v>
      </c>
      <c r="N547" s="219" t="s">
        <v>45</v>
      </c>
      <c r="O547" s="91"/>
      <c r="P547" s="220">
        <f>O547*H547</f>
        <v>0</v>
      </c>
      <c r="Q547" s="220">
        <v>0</v>
      </c>
      <c r="R547" s="220">
        <f>Q547*H547</f>
        <v>0</v>
      </c>
      <c r="S547" s="220">
        <v>0</v>
      </c>
      <c r="T547" s="221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22" t="s">
        <v>236</v>
      </c>
      <c r="AT547" s="222" t="s">
        <v>139</v>
      </c>
      <c r="AU547" s="222" t="s">
        <v>87</v>
      </c>
      <c r="AY547" s="17" t="s">
        <v>136</v>
      </c>
      <c r="BE547" s="223">
        <f>IF(N547="základní",J547,0)</f>
        <v>0</v>
      </c>
      <c r="BF547" s="223">
        <f>IF(N547="snížená",J547,0)</f>
        <v>0</v>
      </c>
      <c r="BG547" s="223">
        <f>IF(N547="zákl. přenesená",J547,0)</f>
        <v>0</v>
      </c>
      <c r="BH547" s="223">
        <f>IF(N547="sníž. přenesená",J547,0)</f>
        <v>0</v>
      </c>
      <c r="BI547" s="223">
        <f>IF(N547="nulová",J547,0)</f>
        <v>0</v>
      </c>
      <c r="BJ547" s="17" t="s">
        <v>85</v>
      </c>
      <c r="BK547" s="223">
        <f>ROUND(I547*H547,2)</f>
        <v>0</v>
      </c>
      <c r="BL547" s="17" t="s">
        <v>236</v>
      </c>
      <c r="BM547" s="222" t="s">
        <v>805</v>
      </c>
    </row>
    <row r="548" s="13" customFormat="1">
      <c r="A548" s="13"/>
      <c r="B548" s="224"/>
      <c r="C548" s="225"/>
      <c r="D548" s="226" t="s">
        <v>146</v>
      </c>
      <c r="E548" s="227" t="s">
        <v>1</v>
      </c>
      <c r="F548" s="228" t="s">
        <v>806</v>
      </c>
      <c r="G548" s="225"/>
      <c r="H548" s="227" t="s">
        <v>1</v>
      </c>
      <c r="I548" s="229"/>
      <c r="J548" s="225"/>
      <c r="K548" s="225"/>
      <c r="L548" s="230"/>
      <c r="M548" s="231"/>
      <c r="N548" s="232"/>
      <c r="O548" s="232"/>
      <c r="P548" s="232"/>
      <c r="Q548" s="232"/>
      <c r="R548" s="232"/>
      <c r="S548" s="232"/>
      <c r="T548" s="23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4" t="s">
        <v>146</v>
      </c>
      <c r="AU548" s="234" t="s">
        <v>87</v>
      </c>
      <c r="AV548" s="13" t="s">
        <v>85</v>
      </c>
      <c r="AW548" s="13" t="s">
        <v>35</v>
      </c>
      <c r="AX548" s="13" t="s">
        <v>80</v>
      </c>
      <c r="AY548" s="234" t="s">
        <v>136</v>
      </c>
    </row>
    <row r="549" s="14" customFormat="1">
      <c r="A549" s="14"/>
      <c r="B549" s="235"/>
      <c r="C549" s="236"/>
      <c r="D549" s="226" t="s">
        <v>146</v>
      </c>
      <c r="E549" s="237" t="s">
        <v>1</v>
      </c>
      <c r="F549" s="238" t="s">
        <v>807</v>
      </c>
      <c r="G549" s="236"/>
      <c r="H549" s="239">
        <v>1.96</v>
      </c>
      <c r="I549" s="240"/>
      <c r="J549" s="236"/>
      <c r="K549" s="236"/>
      <c r="L549" s="241"/>
      <c r="M549" s="242"/>
      <c r="N549" s="243"/>
      <c r="O549" s="243"/>
      <c r="P549" s="243"/>
      <c r="Q549" s="243"/>
      <c r="R549" s="243"/>
      <c r="S549" s="243"/>
      <c r="T549" s="24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5" t="s">
        <v>146</v>
      </c>
      <c r="AU549" s="245" t="s">
        <v>87</v>
      </c>
      <c r="AV549" s="14" t="s">
        <v>87</v>
      </c>
      <c r="AW549" s="14" t="s">
        <v>35</v>
      </c>
      <c r="AX549" s="14" t="s">
        <v>80</v>
      </c>
      <c r="AY549" s="245" t="s">
        <v>136</v>
      </c>
    </row>
    <row r="550" s="15" customFormat="1">
      <c r="A550" s="15"/>
      <c r="B550" s="246"/>
      <c r="C550" s="247"/>
      <c r="D550" s="226" t="s">
        <v>146</v>
      </c>
      <c r="E550" s="248" t="s">
        <v>1</v>
      </c>
      <c r="F550" s="249" t="s">
        <v>149</v>
      </c>
      <c r="G550" s="247"/>
      <c r="H550" s="250">
        <v>1.96</v>
      </c>
      <c r="I550" s="251"/>
      <c r="J550" s="247"/>
      <c r="K550" s="247"/>
      <c r="L550" s="252"/>
      <c r="M550" s="253"/>
      <c r="N550" s="254"/>
      <c r="O550" s="254"/>
      <c r="P550" s="254"/>
      <c r="Q550" s="254"/>
      <c r="R550" s="254"/>
      <c r="S550" s="254"/>
      <c r="T550" s="25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56" t="s">
        <v>146</v>
      </c>
      <c r="AU550" s="256" t="s">
        <v>87</v>
      </c>
      <c r="AV550" s="15" t="s">
        <v>144</v>
      </c>
      <c r="AW550" s="15" t="s">
        <v>35</v>
      </c>
      <c r="AX550" s="15" t="s">
        <v>85</v>
      </c>
      <c r="AY550" s="256" t="s">
        <v>136</v>
      </c>
    </row>
    <row r="551" s="2" customFormat="1" ht="37.8" customHeight="1">
      <c r="A551" s="38"/>
      <c r="B551" s="39"/>
      <c r="C551" s="211" t="s">
        <v>808</v>
      </c>
      <c r="D551" s="211" t="s">
        <v>139</v>
      </c>
      <c r="E551" s="212" t="s">
        <v>809</v>
      </c>
      <c r="F551" s="213" t="s">
        <v>810</v>
      </c>
      <c r="G551" s="214" t="s">
        <v>161</v>
      </c>
      <c r="H551" s="215">
        <v>1.96</v>
      </c>
      <c r="I551" s="216"/>
      <c r="J551" s="217">
        <f>ROUND(I551*H551,2)</f>
        <v>0</v>
      </c>
      <c r="K551" s="213" t="s">
        <v>143</v>
      </c>
      <c r="L551" s="44"/>
      <c r="M551" s="218" t="s">
        <v>1</v>
      </c>
      <c r="N551" s="219" t="s">
        <v>45</v>
      </c>
      <c r="O551" s="91"/>
      <c r="P551" s="220">
        <f>O551*H551</f>
        <v>0</v>
      </c>
      <c r="Q551" s="220">
        <v>6.9999999999999994E-05</v>
      </c>
      <c r="R551" s="220">
        <f>Q551*H551</f>
        <v>0.00013719999999999997</v>
      </c>
      <c r="S551" s="220">
        <v>0</v>
      </c>
      <c r="T551" s="221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22" t="s">
        <v>236</v>
      </c>
      <c r="AT551" s="222" t="s">
        <v>139</v>
      </c>
      <c r="AU551" s="222" t="s">
        <v>87</v>
      </c>
      <c r="AY551" s="17" t="s">
        <v>136</v>
      </c>
      <c r="BE551" s="223">
        <f>IF(N551="základní",J551,0)</f>
        <v>0</v>
      </c>
      <c r="BF551" s="223">
        <f>IF(N551="snížená",J551,0)</f>
        <v>0</v>
      </c>
      <c r="BG551" s="223">
        <f>IF(N551="zákl. přenesená",J551,0)</f>
        <v>0</v>
      </c>
      <c r="BH551" s="223">
        <f>IF(N551="sníž. přenesená",J551,0)</f>
        <v>0</v>
      </c>
      <c r="BI551" s="223">
        <f>IF(N551="nulová",J551,0)</f>
        <v>0</v>
      </c>
      <c r="BJ551" s="17" t="s">
        <v>85</v>
      </c>
      <c r="BK551" s="223">
        <f>ROUND(I551*H551,2)</f>
        <v>0</v>
      </c>
      <c r="BL551" s="17" t="s">
        <v>236</v>
      </c>
      <c r="BM551" s="222" t="s">
        <v>811</v>
      </c>
    </row>
    <row r="552" s="2" customFormat="1" ht="24.15" customHeight="1">
      <c r="A552" s="38"/>
      <c r="B552" s="39"/>
      <c r="C552" s="211" t="s">
        <v>812</v>
      </c>
      <c r="D552" s="211" t="s">
        <v>139</v>
      </c>
      <c r="E552" s="212" t="s">
        <v>813</v>
      </c>
      <c r="F552" s="213" t="s">
        <v>814</v>
      </c>
      <c r="G552" s="214" t="s">
        <v>161</v>
      </c>
      <c r="H552" s="215">
        <v>1.96</v>
      </c>
      <c r="I552" s="216"/>
      <c r="J552" s="217">
        <f>ROUND(I552*H552,2)</f>
        <v>0</v>
      </c>
      <c r="K552" s="213" t="s">
        <v>143</v>
      </c>
      <c r="L552" s="44"/>
      <c r="M552" s="218" t="s">
        <v>1</v>
      </c>
      <c r="N552" s="219" t="s">
        <v>45</v>
      </c>
      <c r="O552" s="91"/>
      <c r="P552" s="220">
        <f>O552*H552</f>
        <v>0</v>
      </c>
      <c r="Q552" s="220">
        <v>0.00013999999999999999</v>
      </c>
      <c r="R552" s="220">
        <f>Q552*H552</f>
        <v>0.00027439999999999995</v>
      </c>
      <c r="S552" s="220">
        <v>0</v>
      </c>
      <c r="T552" s="221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222" t="s">
        <v>236</v>
      </c>
      <c r="AT552" s="222" t="s">
        <v>139</v>
      </c>
      <c r="AU552" s="222" t="s">
        <v>87</v>
      </c>
      <c r="AY552" s="17" t="s">
        <v>136</v>
      </c>
      <c r="BE552" s="223">
        <f>IF(N552="základní",J552,0)</f>
        <v>0</v>
      </c>
      <c r="BF552" s="223">
        <f>IF(N552="snížená",J552,0)</f>
        <v>0</v>
      </c>
      <c r="BG552" s="223">
        <f>IF(N552="zákl. přenesená",J552,0)</f>
        <v>0</v>
      </c>
      <c r="BH552" s="223">
        <f>IF(N552="sníž. přenesená",J552,0)</f>
        <v>0</v>
      </c>
      <c r="BI552" s="223">
        <f>IF(N552="nulová",J552,0)</f>
        <v>0</v>
      </c>
      <c r="BJ552" s="17" t="s">
        <v>85</v>
      </c>
      <c r="BK552" s="223">
        <f>ROUND(I552*H552,2)</f>
        <v>0</v>
      </c>
      <c r="BL552" s="17" t="s">
        <v>236</v>
      </c>
      <c r="BM552" s="222" t="s">
        <v>815</v>
      </c>
    </row>
    <row r="553" s="2" customFormat="1" ht="24.15" customHeight="1">
      <c r="A553" s="38"/>
      <c r="B553" s="39"/>
      <c r="C553" s="211" t="s">
        <v>816</v>
      </c>
      <c r="D553" s="211" t="s">
        <v>139</v>
      </c>
      <c r="E553" s="212" t="s">
        <v>817</v>
      </c>
      <c r="F553" s="213" t="s">
        <v>818</v>
      </c>
      <c r="G553" s="214" t="s">
        <v>161</v>
      </c>
      <c r="H553" s="215">
        <v>1.96</v>
      </c>
      <c r="I553" s="216"/>
      <c r="J553" s="217">
        <f>ROUND(I553*H553,2)</f>
        <v>0</v>
      </c>
      <c r="K553" s="213" t="s">
        <v>143</v>
      </c>
      <c r="L553" s="44"/>
      <c r="M553" s="218" t="s">
        <v>1</v>
      </c>
      <c r="N553" s="219" t="s">
        <v>45</v>
      </c>
      <c r="O553" s="91"/>
      <c r="P553" s="220">
        <f>O553*H553</f>
        <v>0</v>
      </c>
      <c r="Q553" s="220">
        <v>0.00012</v>
      </c>
      <c r="R553" s="220">
        <f>Q553*H553</f>
        <v>0.0002352</v>
      </c>
      <c r="S553" s="220">
        <v>0</v>
      </c>
      <c r="T553" s="221">
        <f>S553*H553</f>
        <v>0</v>
      </c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R553" s="222" t="s">
        <v>236</v>
      </c>
      <c r="AT553" s="222" t="s">
        <v>139</v>
      </c>
      <c r="AU553" s="222" t="s">
        <v>87</v>
      </c>
      <c r="AY553" s="17" t="s">
        <v>136</v>
      </c>
      <c r="BE553" s="223">
        <f>IF(N553="základní",J553,0)</f>
        <v>0</v>
      </c>
      <c r="BF553" s="223">
        <f>IF(N553="snížená",J553,0)</f>
        <v>0</v>
      </c>
      <c r="BG553" s="223">
        <f>IF(N553="zákl. přenesená",J553,0)</f>
        <v>0</v>
      </c>
      <c r="BH553" s="223">
        <f>IF(N553="sníž. přenesená",J553,0)</f>
        <v>0</v>
      </c>
      <c r="BI553" s="223">
        <f>IF(N553="nulová",J553,0)</f>
        <v>0</v>
      </c>
      <c r="BJ553" s="17" t="s">
        <v>85</v>
      </c>
      <c r="BK553" s="223">
        <f>ROUND(I553*H553,2)</f>
        <v>0</v>
      </c>
      <c r="BL553" s="17" t="s">
        <v>236</v>
      </c>
      <c r="BM553" s="222" t="s">
        <v>819</v>
      </c>
    </row>
    <row r="554" s="2" customFormat="1" ht="24.15" customHeight="1">
      <c r="A554" s="38"/>
      <c r="B554" s="39"/>
      <c r="C554" s="211" t="s">
        <v>820</v>
      </c>
      <c r="D554" s="211" t="s">
        <v>139</v>
      </c>
      <c r="E554" s="212" t="s">
        <v>821</v>
      </c>
      <c r="F554" s="213" t="s">
        <v>822</v>
      </c>
      <c r="G554" s="214" t="s">
        <v>161</v>
      </c>
      <c r="H554" s="215">
        <v>1.96</v>
      </c>
      <c r="I554" s="216"/>
      <c r="J554" s="217">
        <f>ROUND(I554*H554,2)</f>
        <v>0</v>
      </c>
      <c r="K554" s="213" t="s">
        <v>143</v>
      </c>
      <c r="L554" s="44"/>
      <c r="M554" s="218" t="s">
        <v>1</v>
      </c>
      <c r="N554" s="219" t="s">
        <v>45</v>
      </c>
      <c r="O554" s="91"/>
      <c r="P554" s="220">
        <f>O554*H554</f>
        <v>0</v>
      </c>
      <c r="Q554" s="220">
        <v>0.00012</v>
      </c>
      <c r="R554" s="220">
        <f>Q554*H554</f>
        <v>0.0002352</v>
      </c>
      <c r="S554" s="220">
        <v>0</v>
      </c>
      <c r="T554" s="22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222" t="s">
        <v>236</v>
      </c>
      <c r="AT554" s="222" t="s">
        <v>139</v>
      </c>
      <c r="AU554" s="222" t="s">
        <v>87</v>
      </c>
      <c r="AY554" s="17" t="s">
        <v>136</v>
      </c>
      <c r="BE554" s="223">
        <f>IF(N554="základní",J554,0)</f>
        <v>0</v>
      </c>
      <c r="BF554" s="223">
        <f>IF(N554="snížená",J554,0)</f>
        <v>0</v>
      </c>
      <c r="BG554" s="223">
        <f>IF(N554="zákl. přenesená",J554,0)</f>
        <v>0</v>
      </c>
      <c r="BH554" s="223">
        <f>IF(N554="sníž. přenesená",J554,0)</f>
        <v>0</v>
      </c>
      <c r="BI554" s="223">
        <f>IF(N554="nulová",J554,0)</f>
        <v>0</v>
      </c>
      <c r="BJ554" s="17" t="s">
        <v>85</v>
      </c>
      <c r="BK554" s="223">
        <f>ROUND(I554*H554,2)</f>
        <v>0</v>
      </c>
      <c r="BL554" s="17" t="s">
        <v>236</v>
      </c>
      <c r="BM554" s="222" t="s">
        <v>823</v>
      </c>
    </row>
    <row r="555" s="12" customFormat="1" ht="22.8" customHeight="1">
      <c r="A555" s="12"/>
      <c r="B555" s="195"/>
      <c r="C555" s="196"/>
      <c r="D555" s="197" t="s">
        <v>79</v>
      </c>
      <c r="E555" s="209" t="s">
        <v>824</v>
      </c>
      <c r="F555" s="209" t="s">
        <v>825</v>
      </c>
      <c r="G555" s="196"/>
      <c r="H555" s="196"/>
      <c r="I555" s="199"/>
      <c r="J555" s="210">
        <f>BK555</f>
        <v>0</v>
      </c>
      <c r="K555" s="196"/>
      <c r="L555" s="201"/>
      <c r="M555" s="202"/>
      <c r="N555" s="203"/>
      <c r="O555" s="203"/>
      <c r="P555" s="204">
        <f>SUM(P556:P580)</f>
        <v>0</v>
      </c>
      <c r="Q555" s="203"/>
      <c r="R555" s="204">
        <f>SUM(R556:R580)</f>
        <v>0.96907334999999994</v>
      </c>
      <c r="S555" s="203"/>
      <c r="T555" s="205">
        <f>SUM(T556:T580)</f>
        <v>0.21414799999999998</v>
      </c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R555" s="206" t="s">
        <v>87</v>
      </c>
      <c r="AT555" s="207" t="s">
        <v>79</v>
      </c>
      <c r="AU555" s="207" t="s">
        <v>85</v>
      </c>
      <c r="AY555" s="206" t="s">
        <v>136</v>
      </c>
      <c r="BK555" s="208">
        <f>SUM(BK556:BK580)</f>
        <v>0</v>
      </c>
    </row>
    <row r="556" s="2" customFormat="1" ht="16.5" customHeight="1">
      <c r="A556" s="38"/>
      <c r="B556" s="39"/>
      <c r="C556" s="211" t="s">
        <v>826</v>
      </c>
      <c r="D556" s="211" t="s">
        <v>139</v>
      </c>
      <c r="E556" s="212" t="s">
        <v>827</v>
      </c>
      <c r="F556" s="213" t="s">
        <v>828</v>
      </c>
      <c r="G556" s="214" t="s">
        <v>161</v>
      </c>
      <c r="H556" s="215">
        <v>690.79999999999995</v>
      </c>
      <c r="I556" s="216"/>
      <c r="J556" s="217">
        <f>ROUND(I556*H556,2)</f>
        <v>0</v>
      </c>
      <c r="K556" s="213" t="s">
        <v>143</v>
      </c>
      <c r="L556" s="44"/>
      <c r="M556" s="218" t="s">
        <v>1</v>
      </c>
      <c r="N556" s="219" t="s">
        <v>45</v>
      </c>
      <c r="O556" s="91"/>
      <c r="P556" s="220">
        <f>O556*H556</f>
        <v>0</v>
      </c>
      <c r="Q556" s="220">
        <v>0.001</v>
      </c>
      <c r="R556" s="220">
        <f>Q556*H556</f>
        <v>0.69079999999999997</v>
      </c>
      <c r="S556" s="220">
        <v>0.00031</v>
      </c>
      <c r="T556" s="221">
        <f>S556*H556</f>
        <v>0.21414799999999998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222" t="s">
        <v>236</v>
      </c>
      <c r="AT556" s="222" t="s">
        <v>139</v>
      </c>
      <c r="AU556" s="222" t="s">
        <v>87</v>
      </c>
      <c r="AY556" s="17" t="s">
        <v>136</v>
      </c>
      <c r="BE556" s="223">
        <f>IF(N556="základní",J556,0)</f>
        <v>0</v>
      </c>
      <c r="BF556" s="223">
        <f>IF(N556="snížená",J556,0)</f>
        <v>0</v>
      </c>
      <c r="BG556" s="223">
        <f>IF(N556="zákl. přenesená",J556,0)</f>
        <v>0</v>
      </c>
      <c r="BH556" s="223">
        <f>IF(N556="sníž. přenesená",J556,0)</f>
        <v>0</v>
      </c>
      <c r="BI556" s="223">
        <f>IF(N556="nulová",J556,0)</f>
        <v>0</v>
      </c>
      <c r="BJ556" s="17" t="s">
        <v>85</v>
      </c>
      <c r="BK556" s="223">
        <f>ROUND(I556*H556,2)</f>
        <v>0</v>
      </c>
      <c r="BL556" s="17" t="s">
        <v>236</v>
      </c>
      <c r="BM556" s="222" t="s">
        <v>829</v>
      </c>
    </row>
    <row r="557" s="13" customFormat="1">
      <c r="A557" s="13"/>
      <c r="B557" s="224"/>
      <c r="C557" s="225"/>
      <c r="D557" s="226" t="s">
        <v>146</v>
      </c>
      <c r="E557" s="227" t="s">
        <v>1</v>
      </c>
      <c r="F557" s="228" t="s">
        <v>189</v>
      </c>
      <c r="G557" s="225"/>
      <c r="H557" s="227" t="s">
        <v>1</v>
      </c>
      <c r="I557" s="229"/>
      <c r="J557" s="225"/>
      <c r="K557" s="225"/>
      <c r="L557" s="230"/>
      <c r="M557" s="231"/>
      <c r="N557" s="232"/>
      <c r="O557" s="232"/>
      <c r="P557" s="232"/>
      <c r="Q557" s="232"/>
      <c r="R557" s="232"/>
      <c r="S557" s="232"/>
      <c r="T557" s="23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4" t="s">
        <v>146</v>
      </c>
      <c r="AU557" s="234" t="s">
        <v>87</v>
      </c>
      <c r="AV557" s="13" t="s">
        <v>85</v>
      </c>
      <c r="AW557" s="13" t="s">
        <v>35</v>
      </c>
      <c r="AX557" s="13" t="s">
        <v>80</v>
      </c>
      <c r="AY557" s="234" t="s">
        <v>136</v>
      </c>
    </row>
    <row r="558" s="14" customFormat="1">
      <c r="A558" s="14"/>
      <c r="B558" s="235"/>
      <c r="C558" s="236"/>
      <c r="D558" s="226" t="s">
        <v>146</v>
      </c>
      <c r="E558" s="237" t="s">
        <v>1</v>
      </c>
      <c r="F558" s="238" t="s">
        <v>190</v>
      </c>
      <c r="G558" s="236"/>
      <c r="H558" s="239">
        <v>115.2</v>
      </c>
      <c r="I558" s="240"/>
      <c r="J558" s="236"/>
      <c r="K558" s="236"/>
      <c r="L558" s="241"/>
      <c r="M558" s="242"/>
      <c r="N558" s="243"/>
      <c r="O558" s="243"/>
      <c r="P558" s="243"/>
      <c r="Q558" s="243"/>
      <c r="R558" s="243"/>
      <c r="S558" s="243"/>
      <c r="T558" s="24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5" t="s">
        <v>146</v>
      </c>
      <c r="AU558" s="245" t="s">
        <v>87</v>
      </c>
      <c r="AV558" s="14" t="s">
        <v>87</v>
      </c>
      <c r="AW558" s="14" t="s">
        <v>35</v>
      </c>
      <c r="AX558" s="14" t="s">
        <v>80</v>
      </c>
      <c r="AY558" s="245" t="s">
        <v>136</v>
      </c>
    </row>
    <row r="559" s="13" customFormat="1">
      <c r="A559" s="13"/>
      <c r="B559" s="224"/>
      <c r="C559" s="225"/>
      <c r="D559" s="226" t="s">
        <v>146</v>
      </c>
      <c r="E559" s="227" t="s">
        <v>1</v>
      </c>
      <c r="F559" s="228" t="s">
        <v>179</v>
      </c>
      <c r="G559" s="225"/>
      <c r="H559" s="227" t="s">
        <v>1</v>
      </c>
      <c r="I559" s="229"/>
      <c r="J559" s="225"/>
      <c r="K559" s="225"/>
      <c r="L559" s="230"/>
      <c r="M559" s="231"/>
      <c r="N559" s="232"/>
      <c r="O559" s="232"/>
      <c r="P559" s="232"/>
      <c r="Q559" s="232"/>
      <c r="R559" s="232"/>
      <c r="S559" s="232"/>
      <c r="T559" s="23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4" t="s">
        <v>146</v>
      </c>
      <c r="AU559" s="234" t="s">
        <v>87</v>
      </c>
      <c r="AV559" s="13" t="s">
        <v>85</v>
      </c>
      <c r="AW559" s="13" t="s">
        <v>35</v>
      </c>
      <c r="AX559" s="13" t="s">
        <v>80</v>
      </c>
      <c r="AY559" s="234" t="s">
        <v>136</v>
      </c>
    </row>
    <row r="560" s="14" customFormat="1">
      <c r="A560" s="14"/>
      <c r="B560" s="235"/>
      <c r="C560" s="236"/>
      <c r="D560" s="226" t="s">
        <v>146</v>
      </c>
      <c r="E560" s="237" t="s">
        <v>1</v>
      </c>
      <c r="F560" s="238" t="s">
        <v>830</v>
      </c>
      <c r="G560" s="236"/>
      <c r="H560" s="239">
        <v>91.340000000000003</v>
      </c>
      <c r="I560" s="240"/>
      <c r="J560" s="236"/>
      <c r="K560" s="236"/>
      <c r="L560" s="241"/>
      <c r="M560" s="242"/>
      <c r="N560" s="243"/>
      <c r="O560" s="243"/>
      <c r="P560" s="243"/>
      <c r="Q560" s="243"/>
      <c r="R560" s="243"/>
      <c r="S560" s="243"/>
      <c r="T560" s="24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5" t="s">
        <v>146</v>
      </c>
      <c r="AU560" s="245" t="s">
        <v>87</v>
      </c>
      <c r="AV560" s="14" t="s">
        <v>87</v>
      </c>
      <c r="AW560" s="14" t="s">
        <v>35</v>
      </c>
      <c r="AX560" s="14" t="s">
        <v>80</v>
      </c>
      <c r="AY560" s="245" t="s">
        <v>136</v>
      </c>
    </row>
    <row r="561" s="13" customFormat="1">
      <c r="A561" s="13"/>
      <c r="B561" s="224"/>
      <c r="C561" s="225"/>
      <c r="D561" s="226" t="s">
        <v>146</v>
      </c>
      <c r="E561" s="227" t="s">
        <v>1</v>
      </c>
      <c r="F561" s="228" t="s">
        <v>181</v>
      </c>
      <c r="G561" s="225"/>
      <c r="H561" s="227" t="s">
        <v>1</v>
      </c>
      <c r="I561" s="229"/>
      <c r="J561" s="225"/>
      <c r="K561" s="225"/>
      <c r="L561" s="230"/>
      <c r="M561" s="231"/>
      <c r="N561" s="232"/>
      <c r="O561" s="232"/>
      <c r="P561" s="232"/>
      <c r="Q561" s="232"/>
      <c r="R561" s="232"/>
      <c r="S561" s="232"/>
      <c r="T561" s="23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4" t="s">
        <v>146</v>
      </c>
      <c r="AU561" s="234" t="s">
        <v>87</v>
      </c>
      <c r="AV561" s="13" t="s">
        <v>85</v>
      </c>
      <c r="AW561" s="13" t="s">
        <v>35</v>
      </c>
      <c r="AX561" s="13" t="s">
        <v>80</v>
      </c>
      <c r="AY561" s="234" t="s">
        <v>136</v>
      </c>
    </row>
    <row r="562" s="14" customFormat="1">
      <c r="A562" s="14"/>
      <c r="B562" s="235"/>
      <c r="C562" s="236"/>
      <c r="D562" s="226" t="s">
        <v>146</v>
      </c>
      <c r="E562" s="237" t="s">
        <v>1</v>
      </c>
      <c r="F562" s="238" t="s">
        <v>831</v>
      </c>
      <c r="G562" s="236"/>
      <c r="H562" s="239">
        <v>397.06999999999999</v>
      </c>
      <c r="I562" s="240"/>
      <c r="J562" s="236"/>
      <c r="K562" s="236"/>
      <c r="L562" s="241"/>
      <c r="M562" s="242"/>
      <c r="N562" s="243"/>
      <c r="O562" s="243"/>
      <c r="P562" s="243"/>
      <c r="Q562" s="243"/>
      <c r="R562" s="243"/>
      <c r="S562" s="243"/>
      <c r="T562" s="24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5" t="s">
        <v>146</v>
      </c>
      <c r="AU562" s="245" t="s">
        <v>87</v>
      </c>
      <c r="AV562" s="14" t="s">
        <v>87</v>
      </c>
      <c r="AW562" s="14" t="s">
        <v>35</v>
      </c>
      <c r="AX562" s="14" t="s">
        <v>80</v>
      </c>
      <c r="AY562" s="245" t="s">
        <v>136</v>
      </c>
    </row>
    <row r="563" s="13" customFormat="1">
      <c r="A563" s="13"/>
      <c r="B563" s="224"/>
      <c r="C563" s="225"/>
      <c r="D563" s="226" t="s">
        <v>146</v>
      </c>
      <c r="E563" s="227" t="s">
        <v>1</v>
      </c>
      <c r="F563" s="228" t="s">
        <v>183</v>
      </c>
      <c r="G563" s="225"/>
      <c r="H563" s="227" t="s">
        <v>1</v>
      </c>
      <c r="I563" s="229"/>
      <c r="J563" s="225"/>
      <c r="K563" s="225"/>
      <c r="L563" s="230"/>
      <c r="M563" s="231"/>
      <c r="N563" s="232"/>
      <c r="O563" s="232"/>
      <c r="P563" s="232"/>
      <c r="Q563" s="232"/>
      <c r="R563" s="232"/>
      <c r="S563" s="232"/>
      <c r="T563" s="23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4" t="s">
        <v>146</v>
      </c>
      <c r="AU563" s="234" t="s">
        <v>87</v>
      </c>
      <c r="AV563" s="13" t="s">
        <v>85</v>
      </c>
      <c r="AW563" s="13" t="s">
        <v>35</v>
      </c>
      <c r="AX563" s="13" t="s">
        <v>80</v>
      </c>
      <c r="AY563" s="234" t="s">
        <v>136</v>
      </c>
    </row>
    <row r="564" s="14" customFormat="1">
      <c r="A564" s="14"/>
      <c r="B564" s="235"/>
      <c r="C564" s="236"/>
      <c r="D564" s="226" t="s">
        <v>146</v>
      </c>
      <c r="E564" s="237" t="s">
        <v>1</v>
      </c>
      <c r="F564" s="238" t="s">
        <v>832</v>
      </c>
      <c r="G564" s="236"/>
      <c r="H564" s="239">
        <v>87.189999999999998</v>
      </c>
      <c r="I564" s="240"/>
      <c r="J564" s="236"/>
      <c r="K564" s="236"/>
      <c r="L564" s="241"/>
      <c r="M564" s="242"/>
      <c r="N564" s="243"/>
      <c r="O564" s="243"/>
      <c r="P564" s="243"/>
      <c r="Q564" s="243"/>
      <c r="R564" s="243"/>
      <c r="S564" s="243"/>
      <c r="T564" s="24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5" t="s">
        <v>146</v>
      </c>
      <c r="AU564" s="245" t="s">
        <v>87</v>
      </c>
      <c r="AV564" s="14" t="s">
        <v>87</v>
      </c>
      <c r="AW564" s="14" t="s">
        <v>35</v>
      </c>
      <c r="AX564" s="14" t="s">
        <v>80</v>
      </c>
      <c r="AY564" s="245" t="s">
        <v>136</v>
      </c>
    </row>
    <row r="565" s="15" customFormat="1">
      <c r="A565" s="15"/>
      <c r="B565" s="246"/>
      <c r="C565" s="247"/>
      <c r="D565" s="226" t="s">
        <v>146</v>
      </c>
      <c r="E565" s="248" t="s">
        <v>1</v>
      </c>
      <c r="F565" s="249" t="s">
        <v>149</v>
      </c>
      <c r="G565" s="247"/>
      <c r="H565" s="250">
        <v>690.79999999999995</v>
      </c>
      <c r="I565" s="251"/>
      <c r="J565" s="247"/>
      <c r="K565" s="247"/>
      <c r="L565" s="252"/>
      <c r="M565" s="253"/>
      <c r="N565" s="254"/>
      <c r="O565" s="254"/>
      <c r="P565" s="254"/>
      <c r="Q565" s="254"/>
      <c r="R565" s="254"/>
      <c r="S565" s="254"/>
      <c r="T565" s="25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56" t="s">
        <v>146</v>
      </c>
      <c r="AU565" s="256" t="s">
        <v>87</v>
      </c>
      <c r="AV565" s="15" t="s">
        <v>144</v>
      </c>
      <c r="AW565" s="15" t="s">
        <v>35</v>
      </c>
      <c r="AX565" s="15" t="s">
        <v>85</v>
      </c>
      <c r="AY565" s="256" t="s">
        <v>136</v>
      </c>
    </row>
    <row r="566" s="2" customFormat="1" ht="24.15" customHeight="1">
      <c r="A566" s="38"/>
      <c r="B566" s="39"/>
      <c r="C566" s="211" t="s">
        <v>833</v>
      </c>
      <c r="D566" s="211" t="s">
        <v>139</v>
      </c>
      <c r="E566" s="212" t="s">
        <v>834</v>
      </c>
      <c r="F566" s="213" t="s">
        <v>835</v>
      </c>
      <c r="G566" s="214" t="s">
        <v>161</v>
      </c>
      <c r="H566" s="215">
        <v>690.79999999999995</v>
      </c>
      <c r="I566" s="216"/>
      <c r="J566" s="217">
        <f>ROUND(I566*H566,2)</f>
        <v>0</v>
      </c>
      <c r="K566" s="213" t="s">
        <v>143</v>
      </c>
      <c r="L566" s="44"/>
      <c r="M566" s="218" t="s">
        <v>1</v>
      </c>
      <c r="N566" s="219" t="s">
        <v>45</v>
      </c>
      <c r="O566" s="91"/>
      <c r="P566" s="220">
        <f>O566*H566</f>
        <v>0</v>
      </c>
      <c r="Q566" s="220">
        <v>0</v>
      </c>
      <c r="R566" s="220">
        <f>Q566*H566</f>
        <v>0</v>
      </c>
      <c r="S566" s="220">
        <v>0</v>
      </c>
      <c r="T566" s="221">
        <f>S566*H566</f>
        <v>0</v>
      </c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R566" s="222" t="s">
        <v>236</v>
      </c>
      <c r="AT566" s="222" t="s">
        <v>139</v>
      </c>
      <c r="AU566" s="222" t="s">
        <v>87</v>
      </c>
      <c r="AY566" s="17" t="s">
        <v>136</v>
      </c>
      <c r="BE566" s="223">
        <f>IF(N566="základní",J566,0)</f>
        <v>0</v>
      </c>
      <c r="BF566" s="223">
        <f>IF(N566="snížená",J566,0)</f>
        <v>0</v>
      </c>
      <c r="BG566" s="223">
        <f>IF(N566="zákl. přenesená",J566,0)</f>
        <v>0</v>
      </c>
      <c r="BH566" s="223">
        <f>IF(N566="sníž. přenesená",J566,0)</f>
        <v>0</v>
      </c>
      <c r="BI566" s="223">
        <f>IF(N566="nulová",J566,0)</f>
        <v>0</v>
      </c>
      <c r="BJ566" s="17" t="s">
        <v>85</v>
      </c>
      <c r="BK566" s="223">
        <f>ROUND(I566*H566,2)</f>
        <v>0</v>
      </c>
      <c r="BL566" s="17" t="s">
        <v>236</v>
      </c>
      <c r="BM566" s="222" t="s">
        <v>836</v>
      </c>
    </row>
    <row r="567" s="2" customFormat="1" ht="33" customHeight="1">
      <c r="A567" s="38"/>
      <c r="B567" s="39"/>
      <c r="C567" s="211" t="s">
        <v>837</v>
      </c>
      <c r="D567" s="211" t="s">
        <v>139</v>
      </c>
      <c r="E567" s="212" t="s">
        <v>838</v>
      </c>
      <c r="F567" s="213" t="s">
        <v>839</v>
      </c>
      <c r="G567" s="214" t="s">
        <v>161</v>
      </c>
      <c r="H567" s="215">
        <v>575.60000000000002</v>
      </c>
      <c r="I567" s="216"/>
      <c r="J567" s="217">
        <f>ROUND(I567*H567,2)</f>
        <v>0</v>
      </c>
      <c r="K567" s="213" t="s">
        <v>143</v>
      </c>
      <c r="L567" s="44"/>
      <c r="M567" s="218" t="s">
        <v>1</v>
      </c>
      <c r="N567" s="219" t="s">
        <v>45</v>
      </c>
      <c r="O567" s="91"/>
      <c r="P567" s="220">
        <f>O567*H567</f>
        <v>0</v>
      </c>
      <c r="Q567" s="220">
        <v>0.00020000000000000001</v>
      </c>
      <c r="R567" s="220">
        <f>Q567*H567</f>
        <v>0.11512000000000001</v>
      </c>
      <c r="S567" s="220">
        <v>0</v>
      </c>
      <c r="T567" s="221">
        <f>S567*H567</f>
        <v>0</v>
      </c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R567" s="222" t="s">
        <v>236</v>
      </c>
      <c r="AT567" s="222" t="s">
        <v>139</v>
      </c>
      <c r="AU567" s="222" t="s">
        <v>87</v>
      </c>
      <c r="AY567" s="17" t="s">
        <v>136</v>
      </c>
      <c r="BE567" s="223">
        <f>IF(N567="základní",J567,0)</f>
        <v>0</v>
      </c>
      <c r="BF567" s="223">
        <f>IF(N567="snížená",J567,0)</f>
        <v>0</v>
      </c>
      <c r="BG567" s="223">
        <f>IF(N567="zákl. přenesená",J567,0)</f>
        <v>0</v>
      </c>
      <c r="BH567" s="223">
        <f>IF(N567="sníž. přenesená",J567,0)</f>
        <v>0</v>
      </c>
      <c r="BI567" s="223">
        <f>IF(N567="nulová",J567,0)</f>
        <v>0</v>
      </c>
      <c r="BJ567" s="17" t="s">
        <v>85</v>
      </c>
      <c r="BK567" s="223">
        <f>ROUND(I567*H567,2)</f>
        <v>0</v>
      </c>
      <c r="BL567" s="17" t="s">
        <v>236</v>
      </c>
      <c r="BM567" s="222" t="s">
        <v>840</v>
      </c>
    </row>
    <row r="568" s="13" customFormat="1">
      <c r="A568" s="13"/>
      <c r="B568" s="224"/>
      <c r="C568" s="225"/>
      <c r="D568" s="226" t="s">
        <v>146</v>
      </c>
      <c r="E568" s="227" t="s">
        <v>1</v>
      </c>
      <c r="F568" s="228" t="s">
        <v>179</v>
      </c>
      <c r="G568" s="225"/>
      <c r="H568" s="227" t="s">
        <v>1</v>
      </c>
      <c r="I568" s="229"/>
      <c r="J568" s="225"/>
      <c r="K568" s="225"/>
      <c r="L568" s="230"/>
      <c r="M568" s="231"/>
      <c r="N568" s="232"/>
      <c r="O568" s="232"/>
      <c r="P568" s="232"/>
      <c r="Q568" s="232"/>
      <c r="R568" s="232"/>
      <c r="S568" s="232"/>
      <c r="T568" s="23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4" t="s">
        <v>146</v>
      </c>
      <c r="AU568" s="234" t="s">
        <v>87</v>
      </c>
      <c r="AV568" s="13" t="s">
        <v>85</v>
      </c>
      <c r="AW568" s="13" t="s">
        <v>35</v>
      </c>
      <c r="AX568" s="13" t="s">
        <v>80</v>
      </c>
      <c r="AY568" s="234" t="s">
        <v>136</v>
      </c>
    </row>
    <row r="569" s="14" customFormat="1">
      <c r="A569" s="14"/>
      <c r="B569" s="235"/>
      <c r="C569" s="236"/>
      <c r="D569" s="226" t="s">
        <v>146</v>
      </c>
      <c r="E569" s="237" t="s">
        <v>1</v>
      </c>
      <c r="F569" s="238" t="s">
        <v>830</v>
      </c>
      <c r="G569" s="236"/>
      <c r="H569" s="239">
        <v>91.340000000000003</v>
      </c>
      <c r="I569" s="240"/>
      <c r="J569" s="236"/>
      <c r="K569" s="236"/>
      <c r="L569" s="241"/>
      <c r="M569" s="242"/>
      <c r="N569" s="243"/>
      <c r="O569" s="243"/>
      <c r="P569" s="243"/>
      <c r="Q569" s="243"/>
      <c r="R569" s="243"/>
      <c r="S569" s="243"/>
      <c r="T569" s="24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5" t="s">
        <v>146</v>
      </c>
      <c r="AU569" s="245" t="s">
        <v>87</v>
      </c>
      <c r="AV569" s="14" t="s">
        <v>87</v>
      </c>
      <c r="AW569" s="14" t="s">
        <v>35</v>
      </c>
      <c r="AX569" s="14" t="s">
        <v>80</v>
      </c>
      <c r="AY569" s="245" t="s">
        <v>136</v>
      </c>
    </row>
    <row r="570" s="13" customFormat="1">
      <c r="A570" s="13"/>
      <c r="B570" s="224"/>
      <c r="C570" s="225"/>
      <c r="D570" s="226" t="s">
        <v>146</v>
      </c>
      <c r="E570" s="227" t="s">
        <v>1</v>
      </c>
      <c r="F570" s="228" t="s">
        <v>181</v>
      </c>
      <c r="G570" s="225"/>
      <c r="H570" s="227" t="s">
        <v>1</v>
      </c>
      <c r="I570" s="229"/>
      <c r="J570" s="225"/>
      <c r="K570" s="225"/>
      <c r="L570" s="230"/>
      <c r="M570" s="231"/>
      <c r="N570" s="232"/>
      <c r="O570" s="232"/>
      <c r="P570" s="232"/>
      <c r="Q570" s="232"/>
      <c r="R570" s="232"/>
      <c r="S570" s="232"/>
      <c r="T570" s="23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4" t="s">
        <v>146</v>
      </c>
      <c r="AU570" s="234" t="s">
        <v>87</v>
      </c>
      <c r="AV570" s="13" t="s">
        <v>85</v>
      </c>
      <c r="AW570" s="13" t="s">
        <v>35</v>
      </c>
      <c r="AX570" s="13" t="s">
        <v>80</v>
      </c>
      <c r="AY570" s="234" t="s">
        <v>136</v>
      </c>
    </row>
    <row r="571" s="14" customFormat="1">
      <c r="A571" s="14"/>
      <c r="B571" s="235"/>
      <c r="C571" s="236"/>
      <c r="D571" s="226" t="s">
        <v>146</v>
      </c>
      <c r="E571" s="237" t="s">
        <v>1</v>
      </c>
      <c r="F571" s="238" t="s">
        <v>831</v>
      </c>
      <c r="G571" s="236"/>
      <c r="H571" s="239">
        <v>397.06999999999999</v>
      </c>
      <c r="I571" s="240"/>
      <c r="J571" s="236"/>
      <c r="K571" s="236"/>
      <c r="L571" s="241"/>
      <c r="M571" s="242"/>
      <c r="N571" s="243"/>
      <c r="O571" s="243"/>
      <c r="P571" s="243"/>
      <c r="Q571" s="243"/>
      <c r="R571" s="243"/>
      <c r="S571" s="243"/>
      <c r="T571" s="24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5" t="s">
        <v>146</v>
      </c>
      <c r="AU571" s="245" t="s">
        <v>87</v>
      </c>
      <c r="AV571" s="14" t="s">
        <v>87</v>
      </c>
      <c r="AW571" s="14" t="s">
        <v>35</v>
      </c>
      <c r="AX571" s="14" t="s">
        <v>80</v>
      </c>
      <c r="AY571" s="245" t="s">
        <v>136</v>
      </c>
    </row>
    <row r="572" s="13" customFormat="1">
      <c r="A572" s="13"/>
      <c r="B572" s="224"/>
      <c r="C572" s="225"/>
      <c r="D572" s="226" t="s">
        <v>146</v>
      </c>
      <c r="E572" s="227" t="s">
        <v>1</v>
      </c>
      <c r="F572" s="228" t="s">
        <v>183</v>
      </c>
      <c r="G572" s="225"/>
      <c r="H572" s="227" t="s">
        <v>1</v>
      </c>
      <c r="I572" s="229"/>
      <c r="J572" s="225"/>
      <c r="K572" s="225"/>
      <c r="L572" s="230"/>
      <c r="M572" s="231"/>
      <c r="N572" s="232"/>
      <c r="O572" s="232"/>
      <c r="P572" s="232"/>
      <c r="Q572" s="232"/>
      <c r="R572" s="232"/>
      <c r="S572" s="232"/>
      <c r="T572" s="23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4" t="s">
        <v>146</v>
      </c>
      <c r="AU572" s="234" t="s">
        <v>87</v>
      </c>
      <c r="AV572" s="13" t="s">
        <v>85</v>
      </c>
      <c r="AW572" s="13" t="s">
        <v>35</v>
      </c>
      <c r="AX572" s="13" t="s">
        <v>80</v>
      </c>
      <c r="AY572" s="234" t="s">
        <v>136</v>
      </c>
    </row>
    <row r="573" s="14" customFormat="1">
      <c r="A573" s="14"/>
      <c r="B573" s="235"/>
      <c r="C573" s="236"/>
      <c r="D573" s="226" t="s">
        <v>146</v>
      </c>
      <c r="E573" s="237" t="s">
        <v>1</v>
      </c>
      <c r="F573" s="238" t="s">
        <v>832</v>
      </c>
      <c r="G573" s="236"/>
      <c r="H573" s="239">
        <v>87.189999999999998</v>
      </c>
      <c r="I573" s="240"/>
      <c r="J573" s="236"/>
      <c r="K573" s="236"/>
      <c r="L573" s="241"/>
      <c r="M573" s="242"/>
      <c r="N573" s="243"/>
      <c r="O573" s="243"/>
      <c r="P573" s="243"/>
      <c r="Q573" s="243"/>
      <c r="R573" s="243"/>
      <c r="S573" s="243"/>
      <c r="T573" s="24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5" t="s">
        <v>146</v>
      </c>
      <c r="AU573" s="245" t="s">
        <v>87</v>
      </c>
      <c r="AV573" s="14" t="s">
        <v>87</v>
      </c>
      <c r="AW573" s="14" t="s">
        <v>35</v>
      </c>
      <c r="AX573" s="14" t="s">
        <v>80</v>
      </c>
      <c r="AY573" s="245" t="s">
        <v>136</v>
      </c>
    </row>
    <row r="574" s="15" customFormat="1">
      <c r="A574" s="15"/>
      <c r="B574" s="246"/>
      <c r="C574" s="247"/>
      <c r="D574" s="226" t="s">
        <v>146</v>
      </c>
      <c r="E574" s="248" t="s">
        <v>1</v>
      </c>
      <c r="F574" s="249" t="s">
        <v>149</v>
      </c>
      <c r="G574" s="247"/>
      <c r="H574" s="250">
        <v>575.59999999999991</v>
      </c>
      <c r="I574" s="251"/>
      <c r="J574" s="247"/>
      <c r="K574" s="247"/>
      <c r="L574" s="252"/>
      <c r="M574" s="253"/>
      <c r="N574" s="254"/>
      <c r="O574" s="254"/>
      <c r="P574" s="254"/>
      <c r="Q574" s="254"/>
      <c r="R574" s="254"/>
      <c r="S574" s="254"/>
      <c r="T574" s="25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56" t="s">
        <v>146</v>
      </c>
      <c r="AU574" s="256" t="s">
        <v>87</v>
      </c>
      <c r="AV574" s="15" t="s">
        <v>144</v>
      </c>
      <c r="AW574" s="15" t="s">
        <v>35</v>
      </c>
      <c r="AX574" s="15" t="s">
        <v>85</v>
      </c>
      <c r="AY574" s="256" t="s">
        <v>136</v>
      </c>
    </row>
    <row r="575" s="2" customFormat="1" ht="37.8" customHeight="1">
      <c r="A575" s="38"/>
      <c r="B575" s="39"/>
      <c r="C575" s="211" t="s">
        <v>841</v>
      </c>
      <c r="D575" s="211" t="s">
        <v>139</v>
      </c>
      <c r="E575" s="212" t="s">
        <v>842</v>
      </c>
      <c r="F575" s="213" t="s">
        <v>843</v>
      </c>
      <c r="G575" s="214" t="s">
        <v>161</v>
      </c>
      <c r="H575" s="215">
        <v>575.60000000000002</v>
      </c>
      <c r="I575" s="216"/>
      <c r="J575" s="217">
        <f>ROUND(I575*H575,2)</f>
        <v>0</v>
      </c>
      <c r="K575" s="213" t="s">
        <v>143</v>
      </c>
      <c r="L575" s="44"/>
      <c r="M575" s="218" t="s">
        <v>1</v>
      </c>
      <c r="N575" s="219" t="s">
        <v>45</v>
      </c>
      <c r="O575" s="91"/>
      <c r="P575" s="220">
        <f>O575*H575</f>
        <v>0</v>
      </c>
      <c r="Q575" s="220">
        <v>0.00027999999999999998</v>
      </c>
      <c r="R575" s="220">
        <f>Q575*H575</f>
        <v>0.16116800000000001</v>
      </c>
      <c r="S575" s="220">
        <v>0</v>
      </c>
      <c r="T575" s="221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22" t="s">
        <v>236</v>
      </c>
      <c r="AT575" s="222" t="s">
        <v>139</v>
      </c>
      <c r="AU575" s="222" t="s">
        <v>87</v>
      </c>
      <c r="AY575" s="17" t="s">
        <v>136</v>
      </c>
      <c r="BE575" s="223">
        <f>IF(N575="základní",J575,0)</f>
        <v>0</v>
      </c>
      <c r="BF575" s="223">
        <f>IF(N575="snížená",J575,0)</f>
        <v>0</v>
      </c>
      <c r="BG575" s="223">
        <f>IF(N575="zákl. přenesená",J575,0)</f>
        <v>0</v>
      </c>
      <c r="BH575" s="223">
        <f>IF(N575="sníž. přenesená",J575,0)</f>
        <v>0</v>
      </c>
      <c r="BI575" s="223">
        <f>IF(N575="nulová",J575,0)</f>
        <v>0</v>
      </c>
      <c r="BJ575" s="17" t="s">
        <v>85</v>
      </c>
      <c r="BK575" s="223">
        <f>ROUND(I575*H575,2)</f>
        <v>0</v>
      </c>
      <c r="BL575" s="17" t="s">
        <v>236</v>
      </c>
      <c r="BM575" s="222" t="s">
        <v>844</v>
      </c>
    </row>
    <row r="576" s="2" customFormat="1" ht="44.25" customHeight="1">
      <c r="A576" s="38"/>
      <c r="B576" s="39"/>
      <c r="C576" s="211" t="s">
        <v>845</v>
      </c>
      <c r="D576" s="211" t="s">
        <v>139</v>
      </c>
      <c r="E576" s="212" t="s">
        <v>846</v>
      </c>
      <c r="F576" s="213" t="s">
        <v>847</v>
      </c>
      <c r="G576" s="214" t="s">
        <v>537</v>
      </c>
      <c r="H576" s="215">
        <v>575.60000000000002</v>
      </c>
      <c r="I576" s="216"/>
      <c r="J576" s="217">
        <f>ROUND(I576*H576,2)</f>
        <v>0</v>
      </c>
      <c r="K576" s="213" t="s">
        <v>143</v>
      </c>
      <c r="L576" s="44"/>
      <c r="M576" s="218" t="s">
        <v>1</v>
      </c>
      <c r="N576" s="219" t="s">
        <v>45</v>
      </c>
      <c r="O576" s="91"/>
      <c r="P576" s="220">
        <f>O576*H576</f>
        <v>0</v>
      </c>
      <c r="Q576" s="220">
        <v>0</v>
      </c>
      <c r="R576" s="220">
        <f>Q576*H576</f>
        <v>0</v>
      </c>
      <c r="S576" s="220">
        <v>0</v>
      </c>
      <c r="T576" s="221">
        <f>S576*H576</f>
        <v>0</v>
      </c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R576" s="222" t="s">
        <v>236</v>
      </c>
      <c r="AT576" s="222" t="s">
        <v>139</v>
      </c>
      <c r="AU576" s="222" t="s">
        <v>87</v>
      </c>
      <c r="AY576" s="17" t="s">
        <v>136</v>
      </c>
      <c r="BE576" s="223">
        <f>IF(N576="základní",J576,0)</f>
        <v>0</v>
      </c>
      <c r="BF576" s="223">
        <f>IF(N576="snížená",J576,0)</f>
        <v>0</v>
      </c>
      <c r="BG576" s="223">
        <f>IF(N576="zákl. přenesená",J576,0)</f>
        <v>0</v>
      </c>
      <c r="BH576" s="223">
        <f>IF(N576="sníž. přenesená",J576,0)</f>
        <v>0</v>
      </c>
      <c r="BI576" s="223">
        <f>IF(N576="nulová",J576,0)</f>
        <v>0</v>
      </c>
      <c r="BJ576" s="17" t="s">
        <v>85</v>
      </c>
      <c r="BK576" s="223">
        <f>ROUND(I576*H576,2)</f>
        <v>0</v>
      </c>
      <c r="BL576" s="17" t="s">
        <v>236</v>
      </c>
      <c r="BM576" s="222" t="s">
        <v>848</v>
      </c>
    </row>
    <row r="577" s="2" customFormat="1" ht="49.05" customHeight="1">
      <c r="A577" s="38"/>
      <c r="B577" s="39"/>
      <c r="C577" s="211" t="s">
        <v>849</v>
      </c>
      <c r="D577" s="211" t="s">
        <v>139</v>
      </c>
      <c r="E577" s="212" t="s">
        <v>850</v>
      </c>
      <c r="F577" s="213" t="s">
        <v>851</v>
      </c>
      <c r="G577" s="214" t="s">
        <v>161</v>
      </c>
      <c r="H577" s="215">
        <v>198.535</v>
      </c>
      <c r="I577" s="216"/>
      <c r="J577" s="217">
        <f>ROUND(I577*H577,2)</f>
        <v>0</v>
      </c>
      <c r="K577" s="213" t="s">
        <v>143</v>
      </c>
      <c r="L577" s="44"/>
      <c r="M577" s="218" t="s">
        <v>1</v>
      </c>
      <c r="N577" s="219" t="s">
        <v>45</v>
      </c>
      <c r="O577" s="91"/>
      <c r="P577" s="220">
        <f>O577*H577</f>
        <v>0</v>
      </c>
      <c r="Q577" s="220">
        <v>1.0000000000000001E-05</v>
      </c>
      <c r="R577" s="220">
        <f>Q577*H577</f>
        <v>0.0019853500000000003</v>
      </c>
      <c r="S577" s="220">
        <v>0</v>
      </c>
      <c r="T577" s="221">
        <f>S577*H577</f>
        <v>0</v>
      </c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R577" s="222" t="s">
        <v>236</v>
      </c>
      <c r="AT577" s="222" t="s">
        <v>139</v>
      </c>
      <c r="AU577" s="222" t="s">
        <v>87</v>
      </c>
      <c r="AY577" s="17" t="s">
        <v>136</v>
      </c>
      <c r="BE577" s="223">
        <f>IF(N577="základní",J577,0)</f>
        <v>0</v>
      </c>
      <c r="BF577" s="223">
        <f>IF(N577="snížená",J577,0)</f>
        <v>0</v>
      </c>
      <c r="BG577" s="223">
        <f>IF(N577="zákl. přenesená",J577,0)</f>
        <v>0</v>
      </c>
      <c r="BH577" s="223">
        <f>IF(N577="sníž. přenesená",J577,0)</f>
        <v>0</v>
      </c>
      <c r="BI577" s="223">
        <f>IF(N577="nulová",J577,0)</f>
        <v>0</v>
      </c>
      <c r="BJ577" s="17" t="s">
        <v>85</v>
      </c>
      <c r="BK577" s="223">
        <f>ROUND(I577*H577,2)</f>
        <v>0</v>
      </c>
      <c r="BL577" s="17" t="s">
        <v>236</v>
      </c>
      <c r="BM577" s="222" t="s">
        <v>852</v>
      </c>
    </row>
    <row r="578" s="13" customFormat="1">
      <c r="A578" s="13"/>
      <c r="B578" s="224"/>
      <c r="C578" s="225"/>
      <c r="D578" s="226" t="s">
        <v>146</v>
      </c>
      <c r="E578" s="227" t="s">
        <v>1</v>
      </c>
      <c r="F578" s="228" t="s">
        <v>181</v>
      </c>
      <c r="G578" s="225"/>
      <c r="H578" s="227" t="s">
        <v>1</v>
      </c>
      <c r="I578" s="229"/>
      <c r="J578" s="225"/>
      <c r="K578" s="225"/>
      <c r="L578" s="230"/>
      <c r="M578" s="231"/>
      <c r="N578" s="232"/>
      <c r="O578" s="232"/>
      <c r="P578" s="232"/>
      <c r="Q578" s="232"/>
      <c r="R578" s="232"/>
      <c r="S578" s="232"/>
      <c r="T578" s="23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4" t="s">
        <v>146</v>
      </c>
      <c r="AU578" s="234" t="s">
        <v>87</v>
      </c>
      <c r="AV578" s="13" t="s">
        <v>85</v>
      </c>
      <c r="AW578" s="13" t="s">
        <v>35</v>
      </c>
      <c r="AX578" s="13" t="s">
        <v>80</v>
      </c>
      <c r="AY578" s="234" t="s">
        <v>136</v>
      </c>
    </row>
    <row r="579" s="14" customFormat="1">
      <c r="A579" s="14"/>
      <c r="B579" s="235"/>
      <c r="C579" s="236"/>
      <c r="D579" s="226" t="s">
        <v>146</v>
      </c>
      <c r="E579" s="237" t="s">
        <v>1</v>
      </c>
      <c r="F579" s="238" t="s">
        <v>853</v>
      </c>
      <c r="G579" s="236"/>
      <c r="H579" s="239">
        <v>198.535</v>
      </c>
      <c r="I579" s="240"/>
      <c r="J579" s="236"/>
      <c r="K579" s="236"/>
      <c r="L579" s="241"/>
      <c r="M579" s="242"/>
      <c r="N579" s="243"/>
      <c r="O579" s="243"/>
      <c r="P579" s="243"/>
      <c r="Q579" s="243"/>
      <c r="R579" s="243"/>
      <c r="S579" s="243"/>
      <c r="T579" s="24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5" t="s">
        <v>146</v>
      </c>
      <c r="AU579" s="245" t="s">
        <v>87</v>
      </c>
      <c r="AV579" s="14" t="s">
        <v>87</v>
      </c>
      <c r="AW579" s="14" t="s">
        <v>35</v>
      </c>
      <c r="AX579" s="14" t="s">
        <v>80</v>
      </c>
      <c r="AY579" s="245" t="s">
        <v>136</v>
      </c>
    </row>
    <row r="580" s="15" customFormat="1">
      <c r="A580" s="15"/>
      <c r="B580" s="246"/>
      <c r="C580" s="247"/>
      <c r="D580" s="226" t="s">
        <v>146</v>
      </c>
      <c r="E580" s="248" t="s">
        <v>1</v>
      </c>
      <c r="F580" s="249" t="s">
        <v>149</v>
      </c>
      <c r="G580" s="247"/>
      <c r="H580" s="250">
        <v>198.535</v>
      </c>
      <c r="I580" s="251"/>
      <c r="J580" s="247"/>
      <c r="K580" s="247"/>
      <c r="L580" s="252"/>
      <c r="M580" s="253"/>
      <c r="N580" s="254"/>
      <c r="O580" s="254"/>
      <c r="P580" s="254"/>
      <c r="Q580" s="254"/>
      <c r="R580" s="254"/>
      <c r="S580" s="254"/>
      <c r="T580" s="25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56" t="s">
        <v>146</v>
      </c>
      <c r="AU580" s="256" t="s">
        <v>87</v>
      </c>
      <c r="AV580" s="15" t="s">
        <v>144</v>
      </c>
      <c r="AW580" s="15" t="s">
        <v>35</v>
      </c>
      <c r="AX580" s="15" t="s">
        <v>85</v>
      </c>
      <c r="AY580" s="256" t="s">
        <v>136</v>
      </c>
    </row>
    <row r="581" s="12" customFormat="1" ht="25.92" customHeight="1">
      <c r="A581" s="12"/>
      <c r="B581" s="195"/>
      <c r="C581" s="196"/>
      <c r="D581" s="197" t="s">
        <v>79</v>
      </c>
      <c r="E581" s="198" t="s">
        <v>241</v>
      </c>
      <c r="F581" s="198" t="s">
        <v>854</v>
      </c>
      <c r="G581" s="196"/>
      <c r="H581" s="196"/>
      <c r="I581" s="199"/>
      <c r="J581" s="200">
        <f>BK581</f>
        <v>0</v>
      </c>
      <c r="K581" s="196"/>
      <c r="L581" s="201"/>
      <c r="M581" s="202"/>
      <c r="N581" s="203"/>
      <c r="O581" s="203"/>
      <c r="P581" s="204">
        <f>P582+P586+P589</f>
        <v>0</v>
      </c>
      <c r="Q581" s="203"/>
      <c r="R581" s="204">
        <f>R582+R586+R589</f>
        <v>0</v>
      </c>
      <c r="S581" s="203"/>
      <c r="T581" s="205">
        <f>T582+T586+T589</f>
        <v>0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06" t="s">
        <v>137</v>
      </c>
      <c r="AT581" s="207" t="s">
        <v>79</v>
      </c>
      <c r="AU581" s="207" t="s">
        <v>80</v>
      </c>
      <c r="AY581" s="206" t="s">
        <v>136</v>
      </c>
      <c r="BK581" s="208">
        <f>BK582+BK586+BK589</f>
        <v>0</v>
      </c>
    </row>
    <row r="582" s="12" customFormat="1" ht="22.8" customHeight="1">
      <c r="A582" s="12"/>
      <c r="B582" s="195"/>
      <c r="C582" s="196"/>
      <c r="D582" s="197" t="s">
        <v>79</v>
      </c>
      <c r="E582" s="209" t="s">
        <v>855</v>
      </c>
      <c r="F582" s="209" t="s">
        <v>856</v>
      </c>
      <c r="G582" s="196"/>
      <c r="H582" s="196"/>
      <c r="I582" s="199"/>
      <c r="J582" s="210">
        <f>BK582</f>
        <v>0</v>
      </c>
      <c r="K582" s="196"/>
      <c r="L582" s="201"/>
      <c r="M582" s="202"/>
      <c r="N582" s="203"/>
      <c r="O582" s="203"/>
      <c r="P582" s="204">
        <f>SUM(P583:P585)</f>
        <v>0</v>
      </c>
      <c r="Q582" s="203"/>
      <c r="R582" s="204">
        <f>SUM(R583:R585)</f>
        <v>0</v>
      </c>
      <c r="S582" s="203"/>
      <c r="T582" s="205">
        <f>SUM(T583:T585)</f>
        <v>0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R582" s="206" t="s">
        <v>137</v>
      </c>
      <c r="AT582" s="207" t="s">
        <v>79</v>
      </c>
      <c r="AU582" s="207" t="s">
        <v>85</v>
      </c>
      <c r="AY582" s="206" t="s">
        <v>136</v>
      </c>
      <c r="BK582" s="208">
        <f>SUM(BK583:BK585)</f>
        <v>0</v>
      </c>
    </row>
    <row r="583" s="2" customFormat="1" ht="24.15" customHeight="1">
      <c r="A583" s="38"/>
      <c r="B583" s="39"/>
      <c r="C583" s="211" t="s">
        <v>857</v>
      </c>
      <c r="D583" s="211" t="s">
        <v>139</v>
      </c>
      <c r="E583" s="212" t="s">
        <v>858</v>
      </c>
      <c r="F583" s="213" t="s">
        <v>859</v>
      </c>
      <c r="G583" s="214" t="s">
        <v>170</v>
      </c>
      <c r="H583" s="215">
        <v>18</v>
      </c>
      <c r="I583" s="216"/>
      <c r="J583" s="217">
        <f>ROUND(I583*H583,2)</f>
        <v>0</v>
      </c>
      <c r="K583" s="213" t="s">
        <v>1</v>
      </c>
      <c r="L583" s="44"/>
      <c r="M583" s="218" t="s">
        <v>1</v>
      </c>
      <c r="N583" s="219" t="s">
        <v>45</v>
      </c>
      <c r="O583" s="91"/>
      <c r="P583" s="220">
        <f>O583*H583</f>
        <v>0</v>
      </c>
      <c r="Q583" s="220">
        <v>0</v>
      </c>
      <c r="R583" s="220">
        <f>Q583*H583</f>
        <v>0</v>
      </c>
      <c r="S583" s="220">
        <v>0</v>
      </c>
      <c r="T583" s="221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22" t="s">
        <v>471</v>
      </c>
      <c r="AT583" s="222" t="s">
        <v>139</v>
      </c>
      <c r="AU583" s="222" t="s">
        <v>87</v>
      </c>
      <c r="AY583" s="17" t="s">
        <v>136</v>
      </c>
      <c r="BE583" s="223">
        <f>IF(N583="základní",J583,0)</f>
        <v>0</v>
      </c>
      <c r="BF583" s="223">
        <f>IF(N583="snížená",J583,0)</f>
        <v>0</v>
      </c>
      <c r="BG583" s="223">
        <f>IF(N583="zákl. přenesená",J583,0)</f>
        <v>0</v>
      </c>
      <c r="BH583" s="223">
        <f>IF(N583="sníž. přenesená",J583,0)</f>
        <v>0</v>
      </c>
      <c r="BI583" s="223">
        <f>IF(N583="nulová",J583,0)</f>
        <v>0</v>
      </c>
      <c r="BJ583" s="17" t="s">
        <v>85</v>
      </c>
      <c r="BK583" s="223">
        <f>ROUND(I583*H583,2)</f>
        <v>0</v>
      </c>
      <c r="BL583" s="17" t="s">
        <v>471</v>
      </c>
      <c r="BM583" s="222" t="s">
        <v>860</v>
      </c>
    </row>
    <row r="584" s="2" customFormat="1" ht="37.8" customHeight="1">
      <c r="A584" s="38"/>
      <c r="B584" s="39"/>
      <c r="C584" s="211" t="s">
        <v>861</v>
      </c>
      <c r="D584" s="211" t="s">
        <v>139</v>
      </c>
      <c r="E584" s="212" t="s">
        <v>862</v>
      </c>
      <c r="F584" s="213" t="s">
        <v>863</v>
      </c>
      <c r="G584" s="214" t="s">
        <v>170</v>
      </c>
      <c r="H584" s="215">
        <v>6</v>
      </c>
      <c r="I584" s="216"/>
      <c r="J584" s="217">
        <f>ROUND(I584*H584,2)</f>
        <v>0</v>
      </c>
      <c r="K584" s="213" t="s">
        <v>1</v>
      </c>
      <c r="L584" s="44"/>
      <c r="M584" s="218" t="s">
        <v>1</v>
      </c>
      <c r="N584" s="219" t="s">
        <v>45</v>
      </c>
      <c r="O584" s="91"/>
      <c r="P584" s="220">
        <f>O584*H584</f>
        <v>0</v>
      </c>
      <c r="Q584" s="220">
        <v>0</v>
      </c>
      <c r="R584" s="220">
        <f>Q584*H584</f>
        <v>0</v>
      </c>
      <c r="S584" s="220">
        <v>0</v>
      </c>
      <c r="T584" s="221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222" t="s">
        <v>471</v>
      </c>
      <c r="AT584" s="222" t="s">
        <v>139</v>
      </c>
      <c r="AU584" s="222" t="s">
        <v>87</v>
      </c>
      <c r="AY584" s="17" t="s">
        <v>136</v>
      </c>
      <c r="BE584" s="223">
        <f>IF(N584="základní",J584,0)</f>
        <v>0</v>
      </c>
      <c r="BF584" s="223">
        <f>IF(N584="snížená",J584,0)</f>
        <v>0</v>
      </c>
      <c r="BG584" s="223">
        <f>IF(N584="zákl. přenesená",J584,0)</f>
        <v>0</v>
      </c>
      <c r="BH584" s="223">
        <f>IF(N584="sníž. přenesená",J584,0)</f>
        <v>0</v>
      </c>
      <c r="BI584" s="223">
        <f>IF(N584="nulová",J584,0)</f>
        <v>0</v>
      </c>
      <c r="BJ584" s="17" t="s">
        <v>85</v>
      </c>
      <c r="BK584" s="223">
        <f>ROUND(I584*H584,2)</f>
        <v>0</v>
      </c>
      <c r="BL584" s="17" t="s">
        <v>471</v>
      </c>
      <c r="BM584" s="222" t="s">
        <v>864</v>
      </c>
    </row>
    <row r="585" s="2" customFormat="1" ht="37.8" customHeight="1">
      <c r="A585" s="38"/>
      <c r="B585" s="39"/>
      <c r="C585" s="211" t="s">
        <v>865</v>
      </c>
      <c r="D585" s="211" t="s">
        <v>139</v>
      </c>
      <c r="E585" s="212" t="s">
        <v>866</v>
      </c>
      <c r="F585" s="213" t="s">
        <v>867</v>
      </c>
      <c r="G585" s="214" t="s">
        <v>170</v>
      </c>
      <c r="H585" s="215">
        <v>12</v>
      </c>
      <c r="I585" s="216"/>
      <c r="J585" s="217">
        <f>ROUND(I585*H585,2)</f>
        <v>0</v>
      </c>
      <c r="K585" s="213" t="s">
        <v>1</v>
      </c>
      <c r="L585" s="44"/>
      <c r="M585" s="218" t="s">
        <v>1</v>
      </c>
      <c r="N585" s="219" t="s">
        <v>45</v>
      </c>
      <c r="O585" s="91"/>
      <c r="P585" s="220">
        <f>O585*H585</f>
        <v>0</v>
      </c>
      <c r="Q585" s="220">
        <v>0</v>
      </c>
      <c r="R585" s="220">
        <f>Q585*H585</f>
        <v>0</v>
      </c>
      <c r="S585" s="220">
        <v>0</v>
      </c>
      <c r="T585" s="221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222" t="s">
        <v>471</v>
      </c>
      <c r="AT585" s="222" t="s">
        <v>139</v>
      </c>
      <c r="AU585" s="222" t="s">
        <v>87</v>
      </c>
      <c r="AY585" s="17" t="s">
        <v>136</v>
      </c>
      <c r="BE585" s="223">
        <f>IF(N585="základní",J585,0)</f>
        <v>0</v>
      </c>
      <c r="BF585" s="223">
        <f>IF(N585="snížená",J585,0)</f>
        <v>0</v>
      </c>
      <c r="BG585" s="223">
        <f>IF(N585="zákl. přenesená",J585,0)</f>
        <v>0</v>
      </c>
      <c r="BH585" s="223">
        <f>IF(N585="sníž. přenesená",J585,0)</f>
        <v>0</v>
      </c>
      <c r="BI585" s="223">
        <f>IF(N585="nulová",J585,0)</f>
        <v>0</v>
      </c>
      <c r="BJ585" s="17" t="s">
        <v>85</v>
      </c>
      <c r="BK585" s="223">
        <f>ROUND(I585*H585,2)</f>
        <v>0</v>
      </c>
      <c r="BL585" s="17" t="s">
        <v>471</v>
      </c>
      <c r="BM585" s="222" t="s">
        <v>868</v>
      </c>
    </row>
    <row r="586" s="12" customFormat="1" ht="22.8" customHeight="1">
      <c r="A586" s="12"/>
      <c r="B586" s="195"/>
      <c r="C586" s="196"/>
      <c r="D586" s="197" t="s">
        <v>79</v>
      </c>
      <c r="E586" s="209" t="s">
        <v>869</v>
      </c>
      <c r="F586" s="209" t="s">
        <v>870</v>
      </c>
      <c r="G586" s="196"/>
      <c r="H586" s="196"/>
      <c r="I586" s="199"/>
      <c r="J586" s="210">
        <f>BK586</f>
        <v>0</v>
      </c>
      <c r="K586" s="196"/>
      <c r="L586" s="201"/>
      <c r="M586" s="202"/>
      <c r="N586" s="203"/>
      <c r="O586" s="203"/>
      <c r="P586" s="204">
        <f>SUM(P587:P588)</f>
        <v>0</v>
      </c>
      <c r="Q586" s="203"/>
      <c r="R586" s="204">
        <f>SUM(R587:R588)</f>
        <v>0</v>
      </c>
      <c r="S586" s="203"/>
      <c r="T586" s="205">
        <f>SUM(T587:T588)</f>
        <v>0</v>
      </c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R586" s="206" t="s">
        <v>137</v>
      </c>
      <c r="AT586" s="207" t="s">
        <v>79</v>
      </c>
      <c r="AU586" s="207" t="s">
        <v>85</v>
      </c>
      <c r="AY586" s="206" t="s">
        <v>136</v>
      </c>
      <c r="BK586" s="208">
        <f>SUM(BK587:BK588)</f>
        <v>0</v>
      </c>
    </row>
    <row r="587" s="2" customFormat="1" ht="24.15" customHeight="1">
      <c r="A587" s="38"/>
      <c r="B587" s="39"/>
      <c r="C587" s="211" t="s">
        <v>871</v>
      </c>
      <c r="D587" s="211" t="s">
        <v>139</v>
      </c>
      <c r="E587" s="212" t="s">
        <v>872</v>
      </c>
      <c r="F587" s="213" t="s">
        <v>873</v>
      </c>
      <c r="G587" s="214" t="s">
        <v>874</v>
      </c>
      <c r="H587" s="215">
        <v>1</v>
      </c>
      <c r="I587" s="216"/>
      <c r="J587" s="217">
        <f>ROUND(I587*H587,2)</f>
        <v>0</v>
      </c>
      <c r="K587" s="213" t="s">
        <v>1</v>
      </c>
      <c r="L587" s="44"/>
      <c r="M587" s="218" t="s">
        <v>1</v>
      </c>
      <c r="N587" s="219" t="s">
        <v>45</v>
      </c>
      <c r="O587" s="91"/>
      <c r="P587" s="220">
        <f>O587*H587</f>
        <v>0</v>
      </c>
      <c r="Q587" s="220">
        <v>0</v>
      </c>
      <c r="R587" s="220">
        <f>Q587*H587</f>
        <v>0</v>
      </c>
      <c r="S587" s="220">
        <v>0</v>
      </c>
      <c r="T587" s="221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222" t="s">
        <v>471</v>
      </c>
      <c r="AT587" s="222" t="s">
        <v>139</v>
      </c>
      <c r="AU587" s="222" t="s">
        <v>87</v>
      </c>
      <c r="AY587" s="17" t="s">
        <v>136</v>
      </c>
      <c r="BE587" s="223">
        <f>IF(N587="základní",J587,0)</f>
        <v>0</v>
      </c>
      <c r="BF587" s="223">
        <f>IF(N587="snížená",J587,0)</f>
        <v>0</v>
      </c>
      <c r="BG587" s="223">
        <f>IF(N587="zákl. přenesená",J587,0)</f>
        <v>0</v>
      </c>
      <c r="BH587" s="223">
        <f>IF(N587="sníž. přenesená",J587,0)</f>
        <v>0</v>
      </c>
      <c r="BI587" s="223">
        <f>IF(N587="nulová",J587,0)</f>
        <v>0</v>
      </c>
      <c r="BJ587" s="17" t="s">
        <v>85</v>
      </c>
      <c r="BK587" s="223">
        <f>ROUND(I587*H587,2)</f>
        <v>0</v>
      </c>
      <c r="BL587" s="17" t="s">
        <v>471</v>
      </c>
      <c r="BM587" s="222" t="s">
        <v>875</v>
      </c>
    </row>
    <row r="588" s="2" customFormat="1" ht="16.5" customHeight="1">
      <c r="A588" s="38"/>
      <c r="B588" s="39"/>
      <c r="C588" s="211" t="s">
        <v>876</v>
      </c>
      <c r="D588" s="211" t="s">
        <v>139</v>
      </c>
      <c r="E588" s="212" t="s">
        <v>877</v>
      </c>
      <c r="F588" s="213" t="s">
        <v>878</v>
      </c>
      <c r="G588" s="214" t="s">
        <v>874</v>
      </c>
      <c r="H588" s="215">
        <v>1</v>
      </c>
      <c r="I588" s="216"/>
      <c r="J588" s="217">
        <f>ROUND(I588*H588,2)</f>
        <v>0</v>
      </c>
      <c r="K588" s="213" t="s">
        <v>1</v>
      </c>
      <c r="L588" s="44"/>
      <c r="M588" s="218" t="s">
        <v>1</v>
      </c>
      <c r="N588" s="219" t="s">
        <v>45</v>
      </c>
      <c r="O588" s="91"/>
      <c r="P588" s="220">
        <f>O588*H588</f>
        <v>0</v>
      </c>
      <c r="Q588" s="220">
        <v>0</v>
      </c>
      <c r="R588" s="220">
        <f>Q588*H588</f>
        <v>0</v>
      </c>
      <c r="S588" s="220">
        <v>0</v>
      </c>
      <c r="T588" s="221">
        <f>S588*H588</f>
        <v>0</v>
      </c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R588" s="222" t="s">
        <v>471</v>
      </c>
      <c r="AT588" s="222" t="s">
        <v>139</v>
      </c>
      <c r="AU588" s="222" t="s">
        <v>87</v>
      </c>
      <c r="AY588" s="17" t="s">
        <v>136</v>
      </c>
      <c r="BE588" s="223">
        <f>IF(N588="základní",J588,0)</f>
        <v>0</v>
      </c>
      <c r="BF588" s="223">
        <f>IF(N588="snížená",J588,0)</f>
        <v>0</v>
      </c>
      <c r="BG588" s="223">
        <f>IF(N588="zákl. přenesená",J588,0)</f>
        <v>0</v>
      </c>
      <c r="BH588" s="223">
        <f>IF(N588="sníž. přenesená",J588,0)</f>
        <v>0</v>
      </c>
      <c r="BI588" s="223">
        <f>IF(N588="nulová",J588,0)</f>
        <v>0</v>
      </c>
      <c r="BJ588" s="17" t="s">
        <v>85</v>
      </c>
      <c r="BK588" s="223">
        <f>ROUND(I588*H588,2)</f>
        <v>0</v>
      </c>
      <c r="BL588" s="17" t="s">
        <v>471</v>
      </c>
      <c r="BM588" s="222" t="s">
        <v>879</v>
      </c>
    </row>
    <row r="589" s="12" customFormat="1" ht="22.8" customHeight="1">
      <c r="A589" s="12"/>
      <c r="B589" s="195"/>
      <c r="C589" s="196"/>
      <c r="D589" s="197" t="s">
        <v>79</v>
      </c>
      <c r="E589" s="209" t="s">
        <v>880</v>
      </c>
      <c r="F589" s="209" t="s">
        <v>881</v>
      </c>
      <c r="G589" s="196"/>
      <c r="H589" s="196"/>
      <c r="I589" s="199"/>
      <c r="J589" s="210">
        <f>BK589</f>
        <v>0</v>
      </c>
      <c r="K589" s="196"/>
      <c r="L589" s="201"/>
      <c r="M589" s="202"/>
      <c r="N589" s="203"/>
      <c r="O589" s="203"/>
      <c r="P589" s="204">
        <f>SUM(P590:P593)</f>
        <v>0</v>
      </c>
      <c r="Q589" s="203"/>
      <c r="R589" s="204">
        <f>SUM(R590:R593)</f>
        <v>0</v>
      </c>
      <c r="S589" s="203"/>
      <c r="T589" s="205">
        <f>SUM(T590:T593)</f>
        <v>0</v>
      </c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R589" s="206" t="s">
        <v>137</v>
      </c>
      <c r="AT589" s="207" t="s">
        <v>79</v>
      </c>
      <c r="AU589" s="207" t="s">
        <v>85</v>
      </c>
      <c r="AY589" s="206" t="s">
        <v>136</v>
      </c>
      <c r="BK589" s="208">
        <f>SUM(BK590:BK593)</f>
        <v>0</v>
      </c>
    </row>
    <row r="590" s="2" customFormat="1" ht="33" customHeight="1">
      <c r="A590" s="38"/>
      <c r="B590" s="39"/>
      <c r="C590" s="211" t="s">
        <v>882</v>
      </c>
      <c r="D590" s="211" t="s">
        <v>139</v>
      </c>
      <c r="E590" s="212" t="s">
        <v>883</v>
      </c>
      <c r="F590" s="213" t="s">
        <v>884</v>
      </c>
      <c r="G590" s="214" t="s">
        <v>170</v>
      </c>
      <c r="H590" s="215">
        <v>2</v>
      </c>
      <c r="I590" s="216"/>
      <c r="J590" s="217">
        <f>ROUND(I590*H590,2)</f>
        <v>0</v>
      </c>
      <c r="K590" s="213" t="s">
        <v>1</v>
      </c>
      <c r="L590" s="44"/>
      <c r="M590" s="218" t="s">
        <v>1</v>
      </c>
      <c r="N590" s="219" t="s">
        <v>45</v>
      </c>
      <c r="O590" s="91"/>
      <c r="P590" s="220">
        <f>O590*H590</f>
        <v>0</v>
      </c>
      <c r="Q590" s="220">
        <v>0</v>
      </c>
      <c r="R590" s="220">
        <f>Q590*H590</f>
        <v>0</v>
      </c>
      <c r="S590" s="220">
        <v>0</v>
      </c>
      <c r="T590" s="221">
        <f>S590*H590</f>
        <v>0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222" t="s">
        <v>471</v>
      </c>
      <c r="AT590" s="222" t="s">
        <v>139</v>
      </c>
      <c r="AU590" s="222" t="s">
        <v>87</v>
      </c>
      <c r="AY590" s="17" t="s">
        <v>136</v>
      </c>
      <c r="BE590" s="223">
        <f>IF(N590="základní",J590,0)</f>
        <v>0</v>
      </c>
      <c r="BF590" s="223">
        <f>IF(N590="snížená",J590,0)</f>
        <v>0</v>
      </c>
      <c r="BG590" s="223">
        <f>IF(N590="zákl. přenesená",J590,0)</f>
        <v>0</v>
      </c>
      <c r="BH590" s="223">
        <f>IF(N590="sníž. přenesená",J590,0)</f>
        <v>0</v>
      </c>
      <c r="BI590" s="223">
        <f>IF(N590="nulová",J590,0)</f>
        <v>0</v>
      </c>
      <c r="BJ590" s="17" t="s">
        <v>85</v>
      </c>
      <c r="BK590" s="223">
        <f>ROUND(I590*H590,2)</f>
        <v>0</v>
      </c>
      <c r="BL590" s="17" t="s">
        <v>471</v>
      </c>
      <c r="BM590" s="222" t="s">
        <v>885</v>
      </c>
    </row>
    <row r="591" s="2" customFormat="1" ht="24.15" customHeight="1">
      <c r="A591" s="38"/>
      <c r="B591" s="39"/>
      <c r="C591" s="211" t="s">
        <v>886</v>
      </c>
      <c r="D591" s="211" t="s">
        <v>139</v>
      </c>
      <c r="E591" s="212" t="s">
        <v>887</v>
      </c>
      <c r="F591" s="213" t="s">
        <v>888</v>
      </c>
      <c r="G591" s="214" t="s">
        <v>170</v>
      </c>
      <c r="H591" s="215">
        <v>1</v>
      </c>
      <c r="I591" s="216"/>
      <c r="J591" s="217">
        <f>ROUND(I591*H591,2)</f>
        <v>0</v>
      </c>
      <c r="K591" s="213" t="s">
        <v>1</v>
      </c>
      <c r="L591" s="44"/>
      <c r="M591" s="218" t="s">
        <v>1</v>
      </c>
      <c r="N591" s="219" t="s">
        <v>45</v>
      </c>
      <c r="O591" s="91"/>
      <c r="P591" s="220">
        <f>O591*H591</f>
        <v>0</v>
      </c>
      <c r="Q591" s="220">
        <v>0</v>
      </c>
      <c r="R591" s="220">
        <f>Q591*H591</f>
        <v>0</v>
      </c>
      <c r="S591" s="220">
        <v>0</v>
      </c>
      <c r="T591" s="221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222" t="s">
        <v>471</v>
      </c>
      <c r="AT591" s="222" t="s">
        <v>139</v>
      </c>
      <c r="AU591" s="222" t="s">
        <v>87</v>
      </c>
      <c r="AY591" s="17" t="s">
        <v>136</v>
      </c>
      <c r="BE591" s="223">
        <f>IF(N591="základní",J591,0)</f>
        <v>0</v>
      </c>
      <c r="BF591" s="223">
        <f>IF(N591="snížená",J591,0)</f>
        <v>0</v>
      </c>
      <c r="BG591" s="223">
        <f>IF(N591="zákl. přenesená",J591,0)</f>
        <v>0</v>
      </c>
      <c r="BH591" s="223">
        <f>IF(N591="sníž. přenesená",J591,0)</f>
        <v>0</v>
      </c>
      <c r="BI591" s="223">
        <f>IF(N591="nulová",J591,0)</f>
        <v>0</v>
      </c>
      <c r="BJ591" s="17" t="s">
        <v>85</v>
      </c>
      <c r="BK591" s="223">
        <f>ROUND(I591*H591,2)</f>
        <v>0</v>
      </c>
      <c r="BL591" s="17" t="s">
        <v>471</v>
      </c>
      <c r="BM591" s="222" t="s">
        <v>889</v>
      </c>
    </row>
    <row r="592" s="2" customFormat="1" ht="16.5" customHeight="1">
      <c r="A592" s="38"/>
      <c r="B592" s="39"/>
      <c r="C592" s="211" t="s">
        <v>890</v>
      </c>
      <c r="D592" s="211" t="s">
        <v>139</v>
      </c>
      <c r="E592" s="212" t="s">
        <v>891</v>
      </c>
      <c r="F592" s="213" t="s">
        <v>892</v>
      </c>
      <c r="G592" s="214" t="s">
        <v>170</v>
      </c>
      <c r="H592" s="215">
        <v>1</v>
      </c>
      <c r="I592" s="216"/>
      <c r="J592" s="217">
        <f>ROUND(I592*H592,2)</f>
        <v>0</v>
      </c>
      <c r="K592" s="213" t="s">
        <v>1</v>
      </c>
      <c r="L592" s="44"/>
      <c r="M592" s="218" t="s">
        <v>1</v>
      </c>
      <c r="N592" s="219" t="s">
        <v>45</v>
      </c>
      <c r="O592" s="91"/>
      <c r="P592" s="220">
        <f>O592*H592</f>
        <v>0</v>
      </c>
      <c r="Q592" s="220">
        <v>0</v>
      </c>
      <c r="R592" s="220">
        <f>Q592*H592</f>
        <v>0</v>
      </c>
      <c r="S592" s="220">
        <v>0</v>
      </c>
      <c r="T592" s="221">
        <f>S592*H592</f>
        <v>0</v>
      </c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R592" s="222" t="s">
        <v>471</v>
      </c>
      <c r="AT592" s="222" t="s">
        <v>139</v>
      </c>
      <c r="AU592" s="222" t="s">
        <v>87</v>
      </c>
      <c r="AY592" s="17" t="s">
        <v>136</v>
      </c>
      <c r="BE592" s="223">
        <f>IF(N592="základní",J592,0)</f>
        <v>0</v>
      </c>
      <c r="BF592" s="223">
        <f>IF(N592="snížená",J592,0)</f>
        <v>0</v>
      </c>
      <c r="BG592" s="223">
        <f>IF(N592="zákl. přenesená",J592,0)</f>
        <v>0</v>
      </c>
      <c r="BH592" s="223">
        <f>IF(N592="sníž. přenesená",J592,0)</f>
        <v>0</v>
      </c>
      <c r="BI592" s="223">
        <f>IF(N592="nulová",J592,0)</f>
        <v>0</v>
      </c>
      <c r="BJ592" s="17" t="s">
        <v>85</v>
      </c>
      <c r="BK592" s="223">
        <f>ROUND(I592*H592,2)</f>
        <v>0</v>
      </c>
      <c r="BL592" s="17" t="s">
        <v>471</v>
      </c>
      <c r="BM592" s="222" t="s">
        <v>893</v>
      </c>
    </row>
    <row r="593" s="2" customFormat="1" ht="16.5" customHeight="1">
      <c r="A593" s="38"/>
      <c r="B593" s="39"/>
      <c r="C593" s="211" t="s">
        <v>894</v>
      </c>
      <c r="D593" s="211" t="s">
        <v>139</v>
      </c>
      <c r="E593" s="212" t="s">
        <v>895</v>
      </c>
      <c r="F593" s="213" t="s">
        <v>896</v>
      </c>
      <c r="G593" s="214" t="s">
        <v>161</v>
      </c>
      <c r="H593" s="215">
        <v>12.130000000000001</v>
      </c>
      <c r="I593" s="216"/>
      <c r="J593" s="217">
        <f>ROUND(I593*H593,2)</f>
        <v>0</v>
      </c>
      <c r="K593" s="213" t="s">
        <v>1</v>
      </c>
      <c r="L593" s="44"/>
      <c r="M593" s="218" t="s">
        <v>1</v>
      </c>
      <c r="N593" s="219" t="s">
        <v>45</v>
      </c>
      <c r="O593" s="91"/>
      <c r="P593" s="220">
        <f>O593*H593</f>
        <v>0</v>
      </c>
      <c r="Q593" s="220">
        <v>0</v>
      </c>
      <c r="R593" s="220">
        <f>Q593*H593</f>
        <v>0</v>
      </c>
      <c r="S593" s="220">
        <v>0</v>
      </c>
      <c r="T593" s="221">
        <f>S593*H593</f>
        <v>0</v>
      </c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R593" s="222" t="s">
        <v>471</v>
      </c>
      <c r="AT593" s="222" t="s">
        <v>139</v>
      </c>
      <c r="AU593" s="222" t="s">
        <v>87</v>
      </c>
      <c r="AY593" s="17" t="s">
        <v>136</v>
      </c>
      <c r="BE593" s="223">
        <f>IF(N593="základní",J593,0)</f>
        <v>0</v>
      </c>
      <c r="BF593" s="223">
        <f>IF(N593="snížená",J593,0)</f>
        <v>0</v>
      </c>
      <c r="BG593" s="223">
        <f>IF(N593="zákl. přenesená",J593,0)</f>
        <v>0</v>
      </c>
      <c r="BH593" s="223">
        <f>IF(N593="sníž. přenesená",J593,0)</f>
        <v>0</v>
      </c>
      <c r="BI593" s="223">
        <f>IF(N593="nulová",J593,0)</f>
        <v>0</v>
      </c>
      <c r="BJ593" s="17" t="s">
        <v>85</v>
      </c>
      <c r="BK593" s="223">
        <f>ROUND(I593*H593,2)</f>
        <v>0</v>
      </c>
      <c r="BL593" s="17" t="s">
        <v>471</v>
      </c>
      <c r="BM593" s="222" t="s">
        <v>897</v>
      </c>
    </row>
    <row r="594" s="12" customFormat="1" ht="25.92" customHeight="1">
      <c r="A594" s="12"/>
      <c r="B594" s="195"/>
      <c r="C594" s="196"/>
      <c r="D594" s="197" t="s">
        <v>79</v>
      </c>
      <c r="E594" s="198" t="s">
        <v>898</v>
      </c>
      <c r="F594" s="198" t="s">
        <v>899</v>
      </c>
      <c r="G594" s="196"/>
      <c r="H594" s="196"/>
      <c r="I594" s="199"/>
      <c r="J594" s="200">
        <f>BK594</f>
        <v>0</v>
      </c>
      <c r="K594" s="196"/>
      <c r="L594" s="201"/>
      <c r="M594" s="202"/>
      <c r="N594" s="203"/>
      <c r="O594" s="203"/>
      <c r="P594" s="204">
        <f>P595</f>
        <v>0</v>
      </c>
      <c r="Q594" s="203"/>
      <c r="R594" s="204">
        <f>R595</f>
        <v>0</v>
      </c>
      <c r="S594" s="203"/>
      <c r="T594" s="205">
        <f>T595</f>
        <v>0</v>
      </c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R594" s="206" t="s">
        <v>167</v>
      </c>
      <c r="AT594" s="207" t="s">
        <v>79</v>
      </c>
      <c r="AU594" s="207" t="s">
        <v>80</v>
      </c>
      <c r="AY594" s="206" t="s">
        <v>136</v>
      </c>
      <c r="BK594" s="208">
        <f>BK595</f>
        <v>0</v>
      </c>
    </row>
    <row r="595" s="2" customFormat="1" ht="37.8" customHeight="1">
      <c r="A595" s="38"/>
      <c r="B595" s="39"/>
      <c r="C595" s="211" t="s">
        <v>900</v>
      </c>
      <c r="D595" s="211" t="s">
        <v>139</v>
      </c>
      <c r="E595" s="212" t="s">
        <v>901</v>
      </c>
      <c r="F595" s="213" t="s">
        <v>902</v>
      </c>
      <c r="G595" s="214" t="s">
        <v>874</v>
      </c>
      <c r="H595" s="215">
        <v>1</v>
      </c>
      <c r="I595" s="216"/>
      <c r="J595" s="217">
        <f>ROUND(I595*H595,2)</f>
        <v>0</v>
      </c>
      <c r="K595" s="213" t="s">
        <v>1</v>
      </c>
      <c r="L595" s="44"/>
      <c r="M595" s="267" t="s">
        <v>1</v>
      </c>
      <c r="N595" s="268" t="s">
        <v>45</v>
      </c>
      <c r="O595" s="269"/>
      <c r="P595" s="270">
        <f>O595*H595</f>
        <v>0</v>
      </c>
      <c r="Q595" s="270">
        <v>0</v>
      </c>
      <c r="R595" s="270">
        <f>Q595*H595</f>
        <v>0</v>
      </c>
      <c r="S595" s="270">
        <v>0</v>
      </c>
      <c r="T595" s="271">
        <f>S595*H595</f>
        <v>0</v>
      </c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R595" s="222" t="s">
        <v>903</v>
      </c>
      <c r="AT595" s="222" t="s">
        <v>139</v>
      </c>
      <c r="AU595" s="222" t="s">
        <v>85</v>
      </c>
      <c r="AY595" s="17" t="s">
        <v>136</v>
      </c>
      <c r="BE595" s="223">
        <f>IF(N595="základní",J595,0)</f>
        <v>0</v>
      </c>
      <c r="BF595" s="223">
        <f>IF(N595="snížená",J595,0)</f>
        <v>0</v>
      </c>
      <c r="BG595" s="223">
        <f>IF(N595="zákl. přenesená",J595,0)</f>
        <v>0</v>
      </c>
      <c r="BH595" s="223">
        <f>IF(N595="sníž. přenesená",J595,0)</f>
        <v>0</v>
      </c>
      <c r="BI595" s="223">
        <f>IF(N595="nulová",J595,0)</f>
        <v>0</v>
      </c>
      <c r="BJ595" s="17" t="s">
        <v>85</v>
      </c>
      <c r="BK595" s="223">
        <f>ROUND(I595*H595,2)</f>
        <v>0</v>
      </c>
      <c r="BL595" s="17" t="s">
        <v>903</v>
      </c>
      <c r="BM595" s="222" t="s">
        <v>904</v>
      </c>
    </row>
    <row r="596" s="2" customFormat="1" ht="6.96" customHeight="1">
      <c r="A596" s="38"/>
      <c r="B596" s="66"/>
      <c r="C596" s="67"/>
      <c r="D596" s="67"/>
      <c r="E596" s="67"/>
      <c r="F596" s="67"/>
      <c r="G596" s="67"/>
      <c r="H596" s="67"/>
      <c r="I596" s="67"/>
      <c r="J596" s="67"/>
      <c r="K596" s="67"/>
      <c r="L596" s="44"/>
      <c r="M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</sheetData>
  <sheetProtection sheet="1" autoFilter="0" formatColumns="0" formatRows="0" objects="1" scenarios="1" spinCount="100000" saltValue="2v9HIj4W0CRaJJksM51FdqRW7CRMjE4En6b7p1mVp4FIEVkwPaWn9Av+9WSU3rkQz+3MSDKh8qf4kqTRStzO0Q==" hashValue="MudpLcE7Fx4H8GchnxWyuIsTbnHaNaVOAXQJ6EKpbAcyMCf69cdBJ3y3pCWBtiJOfzA5d1hZWn2wMmH7s/mxpQ==" algorithmName="SHA-512" password="CC35"/>
  <autoFilter ref="C138:K595"/>
  <mergeCells count="6">
    <mergeCell ref="E7:H7"/>
    <mergeCell ref="E16:H16"/>
    <mergeCell ref="E25:H25"/>
    <mergeCell ref="E85:H85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DESKTOP-HFL4FV8\Petr</dc:creator>
  <cp:lastModifiedBy>DESKTOP-HFL4FV8\Petr</cp:lastModifiedBy>
  <dcterms:created xsi:type="dcterms:W3CDTF">2021-08-03T12:49:39Z</dcterms:created>
  <dcterms:modified xsi:type="dcterms:W3CDTF">2021-08-03T12:49:42Z</dcterms:modified>
</cp:coreProperties>
</file>